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5" yWindow="-15" windowWidth="15330" windowHeight="7320" tabRatio="604" activeTab="3"/>
  </bookViews>
  <sheets>
    <sheet name="ПС потребителя" sheetId="63081" r:id="rId1"/>
    <sheet name="ПС-35кВ &quot;У&quot;" sheetId="63080" r:id="rId2"/>
    <sheet name="ПС-35кВ &quot;В&quot;" sheetId="63079" r:id="rId3"/>
    <sheet name="ПС 35кВ" sheetId="63078" r:id="rId4"/>
    <sheet name="ПС 110 кВ " sheetId="63077" r:id="rId5"/>
    <sheet name="ПС 220 кВ" sheetId="63076" r:id="rId6"/>
    <sheet name="Баган" sheetId="6308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Print_Titles" localSheetId="4">'ПС 110 кВ '!$5:$5</definedName>
    <definedName name="_xlnm.Print_Titles" localSheetId="5">'ПС 220 кВ'!#REF!</definedName>
    <definedName name="_xlnm.Print_Titles" localSheetId="3">'ПС 35кВ'!$5:$5</definedName>
    <definedName name="_xlnm.Print_Area" localSheetId="6">Баган!$A$1:$S$40</definedName>
    <definedName name="_xlnm.Print_Area" localSheetId="4">'ПС 110 кВ '!$A$2:$AB$1070</definedName>
    <definedName name="_xlnm.Print_Area" localSheetId="5">'ПС 220 кВ'!$A$2:$AB$305</definedName>
    <definedName name="_xlnm.Print_Area" localSheetId="3">'ПС 35кВ'!$A$2:$AB$852</definedName>
  </definedNames>
  <calcPr calcId="125725"/>
</workbook>
</file>

<file path=xl/calcChain.xml><?xml version="1.0" encoding="utf-8"?>
<calcChain xmlns="http://schemas.openxmlformats.org/spreadsheetml/2006/main">
  <c r="F672" i="63077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Z672"/>
  <c r="AA672"/>
  <c r="AB672"/>
  <c r="E672"/>
  <c r="H491" i="6308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490"/>
  <c r="B481"/>
  <c r="C481"/>
  <c r="AC449"/>
  <c r="AC448"/>
  <c r="E447"/>
  <c r="F447" s="1"/>
  <c r="G447" s="1"/>
  <c r="H447" s="1"/>
  <c r="I447" s="1"/>
  <c r="J447" s="1"/>
  <c r="K447" s="1"/>
  <c r="L447" s="1"/>
  <c r="M447" s="1"/>
  <c r="N447" s="1"/>
  <c r="O447" s="1"/>
  <c r="P447" s="1"/>
  <c r="Q447" s="1"/>
  <c r="R447" s="1"/>
  <c r="S447" s="1"/>
  <c r="T447" s="1"/>
  <c r="U447" s="1"/>
  <c r="V447" s="1"/>
  <c r="W447" s="1"/>
  <c r="X447" s="1"/>
  <c r="Y447" s="1"/>
  <c r="Z447" s="1"/>
  <c r="AA447" s="1"/>
  <c r="AB447" s="1"/>
  <c r="E446"/>
  <c r="F446" s="1"/>
  <c r="G446" s="1"/>
  <c r="H446" s="1"/>
  <c r="I446" s="1"/>
  <c r="J446" s="1"/>
  <c r="K446" s="1"/>
  <c r="L446" s="1"/>
  <c r="M446" s="1"/>
  <c r="N446" s="1"/>
  <c r="O446" s="1"/>
  <c r="P446" s="1"/>
  <c r="Q446" s="1"/>
  <c r="R446" s="1"/>
  <c r="S446" s="1"/>
  <c r="T446" s="1"/>
  <c r="U446" s="1"/>
  <c r="V446" s="1"/>
  <c r="W446" s="1"/>
  <c r="X446" s="1"/>
  <c r="Y446" s="1"/>
  <c r="Z446" s="1"/>
  <c r="AA446" s="1"/>
  <c r="AB446" s="1"/>
  <c r="AB445"/>
  <c r="AA445"/>
  <c r="Z445"/>
  <c r="Y445"/>
  <c r="X445"/>
  <c r="W445"/>
  <c r="V445"/>
  <c r="U445"/>
  <c r="T445"/>
  <c r="S445"/>
  <c r="R445"/>
  <c r="Q445"/>
  <c r="P445"/>
  <c r="O445"/>
  <c r="N445"/>
  <c r="M445"/>
  <c r="L445"/>
  <c r="K445"/>
  <c r="J445"/>
  <c r="I445"/>
  <c r="H445"/>
  <c r="G445"/>
  <c r="F445"/>
  <c r="E445"/>
  <c r="AC443"/>
  <c r="AC442"/>
  <c r="E441"/>
  <c r="F441" s="1"/>
  <c r="G441" s="1"/>
  <c r="H441" s="1"/>
  <c r="I441" s="1"/>
  <c r="J441" s="1"/>
  <c r="K441" s="1"/>
  <c r="L441" s="1"/>
  <c r="M441" s="1"/>
  <c r="N441" s="1"/>
  <c r="O441" s="1"/>
  <c r="P441" s="1"/>
  <c r="Q441" s="1"/>
  <c r="R441" s="1"/>
  <c r="S441" s="1"/>
  <c r="T441" s="1"/>
  <c r="U441" s="1"/>
  <c r="V441" s="1"/>
  <c r="W441" s="1"/>
  <c r="X441" s="1"/>
  <c r="Y441" s="1"/>
  <c r="Z441" s="1"/>
  <c r="AA441" s="1"/>
  <c r="AB441" s="1"/>
  <c r="E440"/>
  <c r="F440" s="1"/>
  <c r="G440" s="1"/>
  <c r="H440" s="1"/>
  <c r="I440" s="1"/>
  <c r="J440" s="1"/>
  <c r="K440" s="1"/>
  <c r="L440" s="1"/>
  <c r="M440" s="1"/>
  <c r="N440" s="1"/>
  <c r="O440" s="1"/>
  <c r="P440" s="1"/>
  <c r="Q440" s="1"/>
  <c r="R440" s="1"/>
  <c r="S440" s="1"/>
  <c r="T440" s="1"/>
  <c r="U440" s="1"/>
  <c r="V440" s="1"/>
  <c r="W440" s="1"/>
  <c r="X440" s="1"/>
  <c r="Y440" s="1"/>
  <c r="Z440" s="1"/>
  <c r="AA440" s="1"/>
  <c r="AB440" s="1"/>
  <c r="AB439"/>
  <c r="AA439"/>
  <c r="Z439"/>
  <c r="Y439"/>
  <c r="X439"/>
  <c r="W439"/>
  <c r="V439"/>
  <c r="U439"/>
  <c r="T439"/>
  <c r="S439"/>
  <c r="R439"/>
  <c r="Q439"/>
  <c r="P439"/>
  <c r="O439"/>
  <c r="N439"/>
  <c r="M439"/>
  <c r="L439"/>
  <c r="K439"/>
  <c r="J439"/>
  <c r="I439"/>
  <c r="H439"/>
  <c r="G439"/>
  <c r="F439"/>
  <c r="E439"/>
  <c r="AC437"/>
  <c r="AC436"/>
  <c r="E435"/>
  <c r="F435" s="1"/>
  <c r="G435" s="1"/>
  <c r="H435" s="1"/>
  <c r="I435" s="1"/>
  <c r="J435" s="1"/>
  <c r="K435" s="1"/>
  <c r="L435" s="1"/>
  <c r="M435" s="1"/>
  <c r="N435" s="1"/>
  <c r="O435" s="1"/>
  <c r="P435" s="1"/>
  <c r="Q435" s="1"/>
  <c r="R435" s="1"/>
  <c r="S435" s="1"/>
  <c r="T435" s="1"/>
  <c r="U435" s="1"/>
  <c r="V435" s="1"/>
  <c r="W435" s="1"/>
  <c r="X435" s="1"/>
  <c r="Y435" s="1"/>
  <c r="Z435" s="1"/>
  <c r="AA435" s="1"/>
  <c r="AB435" s="1"/>
  <c r="E434"/>
  <c r="F434" s="1"/>
  <c r="G434" s="1"/>
  <c r="H434" s="1"/>
  <c r="I434" s="1"/>
  <c r="J434" s="1"/>
  <c r="K434" s="1"/>
  <c r="L434" s="1"/>
  <c r="M434" s="1"/>
  <c r="N434" s="1"/>
  <c r="O434" s="1"/>
  <c r="P434" s="1"/>
  <c r="Q434" s="1"/>
  <c r="R434" s="1"/>
  <c r="S434" s="1"/>
  <c r="T434" s="1"/>
  <c r="U434" s="1"/>
  <c r="V434" s="1"/>
  <c r="W434" s="1"/>
  <c r="X434" s="1"/>
  <c r="Y434" s="1"/>
  <c r="Z434" s="1"/>
  <c r="AA434" s="1"/>
  <c r="AB434" s="1"/>
  <c r="AB433"/>
  <c r="AA433"/>
  <c r="Z433"/>
  <c r="Y433"/>
  <c r="X433"/>
  <c r="W433"/>
  <c r="V433"/>
  <c r="U433"/>
  <c r="T433"/>
  <c r="S433"/>
  <c r="R433"/>
  <c r="Q433"/>
  <c r="P433"/>
  <c r="O433"/>
  <c r="N433"/>
  <c r="M433"/>
  <c r="L433"/>
  <c r="K433"/>
  <c r="J433"/>
  <c r="I433"/>
  <c r="H433"/>
  <c r="G433"/>
  <c r="F433"/>
  <c r="E433"/>
  <c r="AC431"/>
  <c r="AC430"/>
  <c r="E429"/>
  <c r="F429" s="1"/>
  <c r="G429" s="1"/>
  <c r="H429" s="1"/>
  <c r="I429" s="1"/>
  <c r="J429" s="1"/>
  <c r="K429" s="1"/>
  <c r="L429" s="1"/>
  <c r="M429" s="1"/>
  <c r="N429" s="1"/>
  <c r="O429" s="1"/>
  <c r="P429" s="1"/>
  <c r="Q429" s="1"/>
  <c r="R429" s="1"/>
  <c r="S429" s="1"/>
  <c r="T429" s="1"/>
  <c r="U429" s="1"/>
  <c r="V429" s="1"/>
  <c r="W429" s="1"/>
  <c r="X429" s="1"/>
  <c r="Y429" s="1"/>
  <c r="Z429" s="1"/>
  <c r="AA429" s="1"/>
  <c r="AB429" s="1"/>
  <c r="E428"/>
  <c r="F428" s="1"/>
  <c r="G428" s="1"/>
  <c r="H428" s="1"/>
  <c r="I428" s="1"/>
  <c r="J428" s="1"/>
  <c r="K428" s="1"/>
  <c r="L428" s="1"/>
  <c r="M428" s="1"/>
  <c r="N428" s="1"/>
  <c r="O428" s="1"/>
  <c r="P428" s="1"/>
  <c r="Q428" s="1"/>
  <c r="R428" s="1"/>
  <c r="S428" s="1"/>
  <c r="T428" s="1"/>
  <c r="U428" s="1"/>
  <c r="V428" s="1"/>
  <c r="W428" s="1"/>
  <c r="X428" s="1"/>
  <c r="Y428" s="1"/>
  <c r="Z428" s="1"/>
  <c r="AA428" s="1"/>
  <c r="AB428" s="1"/>
  <c r="AB427"/>
  <c r="AA427"/>
  <c r="Z427"/>
  <c r="Y427"/>
  <c r="X427"/>
  <c r="W427"/>
  <c r="V427"/>
  <c r="U427"/>
  <c r="T427"/>
  <c r="S427"/>
  <c r="R427"/>
  <c r="Q427"/>
  <c r="P427"/>
  <c r="O427"/>
  <c r="N427"/>
  <c r="M427"/>
  <c r="L427"/>
  <c r="K427"/>
  <c r="J427"/>
  <c r="I427"/>
  <c r="H427"/>
  <c r="G427"/>
  <c r="F427"/>
  <c r="E427"/>
  <c r="M36" i="63082"/>
  <c r="N36" s="1"/>
  <c r="J36"/>
  <c r="K36" s="1"/>
  <c r="O36" s="1"/>
  <c r="F36"/>
  <c r="G36" s="1"/>
  <c r="D36"/>
  <c r="C36"/>
  <c r="M35"/>
  <c r="N35" s="1"/>
  <c r="J35"/>
  <c r="K35" s="1"/>
  <c r="G35"/>
  <c r="F35"/>
  <c r="C35"/>
  <c r="D35" s="1"/>
  <c r="H35" s="1"/>
  <c r="M34"/>
  <c r="N34" s="1"/>
  <c r="J34"/>
  <c r="K34" s="1"/>
  <c r="F34"/>
  <c r="G34" s="1"/>
  <c r="D34"/>
  <c r="H34" s="1"/>
  <c r="C34"/>
  <c r="M33"/>
  <c r="N33" s="1"/>
  <c r="J33"/>
  <c r="K33" s="1"/>
  <c r="G33"/>
  <c r="F33"/>
  <c r="C33"/>
  <c r="D33" s="1"/>
  <c r="H33" s="1"/>
  <c r="M32"/>
  <c r="N32" s="1"/>
  <c r="J32"/>
  <c r="K32" s="1"/>
  <c r="O32" s="1"/>
  <c r="F32"/>
  <c r="G32" s="1"/>
  <c r="D32"/>
  <c r="C32"/>
  <c r="M31"/>
  <c r="N31" s="1"/>
  <c r="J31"/>
  <c r="K31" s="1"/>
  <c r="O31" s="1"/>
  <c r="G31"/>
  <c r="F31"/>
  <c r="C31"/>
  <c r="D31" s="1"/>
  <c r="H31" s="1"/>
  <c r="M30"/>
  <c r="N30" s="1"/>
  <c r="J30"/>
  <c r="K30" s="1"/>
  <c r="F30"/>
  <c r="G30" s="1"/>
  <c r="D30"/>
  <c r="H30" s="1"/>
  <c r="C30"/>
  <c r="M29"/>
  <c r="N29" s="1"/>
  <c r="J29"/>
  <c r="K29" s="1"/>
  <c r="G29"/>
  <c r="F29"/>
  <c r="C29"/>
  <c r="D29" s="1"/>
  <c r="H29" s="1"/>
  <c r="M28"/>
  <c r="N28" s="1"/>
  <c r="J28"/>
  <c r="K28" s="1"/>
  <c r="O28" s="1"/>
  <c r="F28"/>
  <c r="G28" s="1"/>
  <c r="D28"/>
  <c r="C28"/>
  <c r="M27"/>
  <c r="N27" s="1"/>
  <c r="J27"/>
  <c r="K27" s="1"/>
  <c r="G27"/>
  <c r="F27"/>
  <c r="C27"/>
  <c r="D27" s="1"/>
  <c r="H27" s="1"/>
  <c r="M26"/>
  <c r="N26" s="1"/>
  <c r="J26"/>
  <c r="K26" s="1"/>
  <c r="F26"/>
  <c r="G26" s="1"/>
  <c r="D26"/>
  <c r="H26" s="1"/>
  <c r="C26"/>
  <c r="N25"/>
  <c r="M25"/>
  <c r="J25"/>
  <c r="K25" s="1"/>
  <c r="O25" s="1"/>
  <c r="G25"/>
  <c r="F25"/>
  <c r="C25"/>
  <c r="D25" s="1"/>
  <c r="H25" s="1"/>
  <c r="M24"/>
  <c r="N24" s="1"/>
  <c r="K24"/>
  <c r="J24"/>
  <c r="F24"/>
  <c r="G24" s="1"/>
  <c r="D24"/>
  <c r="H24" s="1"/>
  <c r="C24"/>
  <c r="N23"/>
  <c r="M23"/>
  <c r="J23"/>
  <c r="K23" s="1"/>
  <c r="O23" s="1"/>
  <c r="G23"/>
  <c r="F23"/>
  <c r="C23"/>
  <c r="D23" s="1"/>
  <c r="H23" s="1"/>
  <c r="M22"/>
  <c r="N22" s="1"/>
  <c r="K22"/>
  <c r="J22"/>
  <c r="F22"/>
  <c r="G22" s="1"/>
  <c r="D22"/>
  <c r="H22" s="1"/>
  <c r="C22"/>
  <c r="N21"/>
  <c r="M21"/>
  <c r="J21"/>
  <c r="K21" s="1"/>
  <c r="O21" s="1"/>
  <c r="G21"/>
  <c r="F21"/>
  <c r="C21"/>
  <c r="D21" s="1"/>
  <c r="H21" s="1"/>
  <c r="M20"/>
  <c r="N20" s="1"/>
  <c r="J20"/>
  <c r="K20" s="1"/>
  <c r="F20"/>
  <c r="G20" s="1"/>
  <c r="D20"/>
  <c r="C20"/>
  <c r="M19"/>
  <c r="N19" s="1"/>
  <c r="J19"/>
  <c r="K19" s="1"/>
  <c r="G19"/>
  <c r="F19"/>
  <c r="C19"/>
  <c r="D19" s="1"/>
  <c r="H19" s="1"/>
  <c r="M18"/>
  <c r="N18" s="1"/>
  <c r="K18"/>
  <c r="J18"/>
  <c r="F18"/>
  <c r="G18" s="1"/>
  <c r="D18"/>
  <c r="C18"/>
  <c r="N17"/>
  <c r="M17"/>
  <c r="J17"/>
  <c r="K17" s="1"/>
  <c r="O17" s="1"/>
  <c r="G17"/>
  <c r="F17"/>
  <c r="C17"/>
  <c r="D17" s="1"/>
  <c r="H17" s="1"/>
  <c r="M16"/>
  <c r="N16" s="1"/>
  <c r="K16"/>
  <c r="J16"/>
  <c r="F16"/>
  <c r="G16" s="1"/>
  <c r="D16"/>
  <c r="C16"/>
  <c r="N15"/>
  <c r="M15"/>
  <c r="J15"/>
  <c r="K15" s="1"/>
  <c r="O15" s="1"/>
  <c r="G15"/>
  <c r="F15"/>
  <c r="C15"/>
  <c r="D15" s="1"/>
  <c r="H15" s="1"/>
  <c r="M14"/>
  <c r="N14" s="1"/>
  <c r="K14"/>
  <c r="J14"/>
  <c r="F14"/>
  <c r="G14" s="1"/>
  <c r="D14"/>
  <c r="C14"/>
  <c r="N13"/>
  <c r="M13"/>
  <c r="J13"/>
  <c r="K13" s="1"/>
  <c r="G13"/>
  <c r="F13"/>
  <c r="C13"/>
  <c r="D13" s="1"/>
  <c r="G37" l="1"/>
  <c r="O14"/>
  <c r="O16"/>
  <c r="O18"/>
  <c r="H20"/>
  <c r="O29"/>
  <c r="O33"/>
  <c r="N37"/>
  <c r="D37"/>
  <c r="H13"/>
  <c r="H37" s="1"/>
  <c r="O20"/>
  <c r="O22"/>
  <c r="O24"/>
  <c r="O27"/>
  <c r="O35"/>
  <c r="K37"/>
  <c r="O13"/>
  <c r="H14"/>
  <c r="H16"/>
  <c r="H18"/>
  <c r="O19"/>
  <c r="O26"/>
  <c r="H28"/>
  <c r="O30"/>
  <c r="H32"/>
  <c r="O34"/>
  <c r="H36"/>
  <c r="E195" i="63076"/>
  <c r="E191"/>
  <c r="E190"/>
  <c r="O37" i="63082" l="1"/>
  <c r="G211" i="63076" l="1"/>
  <c r="G212" s="1"/>
  <c r="K211"/>
  <c r="K212" s="1"/>
  <c r="O211"/>
  <c r="O212" s="1"/>
  <c r="S211"/>
  <c r="S212" s="1"/>
  <c r="W211"/>
  <c r="W212" s="1"/>
  <c r="AA211"/>
  <c r="AA212" s="1"/>
  <c r="AC210"/>
  <c r="G213"/>
  <c r="H213"/>
  <c r="K213"/>
  <c r="L213"/>
  <c r="O213"/>
  <c r="P213"/>
  <c r="S213"/>
  <c r="T213"/>
  <c r="W213"/>
  <c r="X213"/>
  <c r="AA213"/>
  <c r="F213"/>
  <c r="I213"/>
  <c r="J213"/>
  <c r="M213"/>
  <c r="N213"/>
  <c r="Q213"/>
  <c r="R213"/>
  <c r="U213"/>
  <c r="V213"/>
  <c r="Y213"/>
  <c r="Z213"/>
  <c r="E213"/>
  <c r="F211"/>
  <c r="H211"/>
  <c r="I211"/>
  <c r="I212" s="1"/>
  <c r="J211"/>
  <c r="J212" s="1"/>
  <c r="L211"/>
  <c r="M211"/>
  <c r="M212" s="1"/>
  <c r="N211"/>
  <c r="P211"/>
  <c r="Q211"/>
  <c r="Q212" s="1"/>
  <c r="R211"/>
  <c r="R212" s="1"/>
  <c r="T211"/>
  <c r="U211"/>
  <c r="U212" s="1"/>
  <c r="V211"/>
  <c r="X211"/>
  <c r="Y211"/>
  <c r="Y212" s="1"/>
  <c r="Z211"/>
  <c r="Z212" s="1"/>
  <c r="F212"/>
  <c r="H212"/>
  <c r="L212"/>
  <c r="N212"/>
  <c r="P212"/>
  <c r="T212"/>
  <c r="V212"/>
  <c r="X212"/>
  <c r="E211"/>
  <c r="E212" s="1"/>
  <c r="AC713" i="63077"/>
  <c r="E806"/>
  <c r="E808" s="1"/>
  <c r="AB211" i="63076" l="1"/>
  <c r="AB212" s="1"/>
  <c r="AC209"/>
  <c r="AC213" s="1"/>
  <c r="AB213"/>
  <c r="AC211"/>
  <c r="E431" i="63077" l="1"/>
  <c r="F859" l="1"/>
  <c r="G859"/>
  <c r="G880" s="1"/>
  <c r="H859"/>
  <c r="I859"/>
  <c r="I880" s="1"/>
  <c r="J859"/>
  <c r="K859"/>
  <c r="K880" s="1"/>
  <c r="L859"/>
  <c r="M859"/>
  <c r="M880" s="1"/>
  <c r="N859"/>
  <c r="O859"/>
  <c r="O880" s="1"/>
  <c r="P859"/>
  <c r="Q859"/>
  <c r="Q880" s="1"/>
  <c r="R859"/>
  <c r="S859"/>
  <c r="S880" s="1"/>
  <c r="T859"/>
  <c r="U859"/>
  <c r="U880" s="1"/>
  <c r="V859"/>
  <c r="W859"/>
  <c r="W880" s="1"/>
  <c r="X859"/>
  <c r="Y859"/>
  <c r="Y880" s="1"/>
  <c r="Z859"/>
  <c r="AA859"/>
  <c r="AA880" s="1"/>
  <c r="AB859"/>
  <c r="E859"/>
  <c r="AC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Z860"/>
  <c r="AA860"/>
  <c r="AB860"/>
  <c r="E860"/>
  <c r="F880"/>
  <c r="H880"/>
  <c r="J880"/>
  <c r="L880"/>
  <c r="N880"/>
  <c r="P880"/>
  <c r="R880"/>
  <c r="T880"/>
  <c r="V880"/>
  <c r="X880"/>
  <c r="Z880"/>
  <c r="AB880"/>
  <c r="E880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Z855"/>
  <c r="AA855"/>
  <c r="AB855"/>
  <c r="E855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Z864"/>
  <c r="AA864"/>
  <c r="AB864"/>
  <c r="E864"/>
  <c r="AC153" l="1"/>
  <c r="E394" i="63078" l="1"/>
  <c r="E397" s="1"/>
  <c r="F86" l="1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E86"/>
  <c r="E216" l="1"/>
  <c r="E217"/>
  <c r="E219" l="1"/>
  <c r="E218" l="1"/>
  <c r="E584" i="63077"/>
  <c r="E590" s="1"/>
  <c r="AC570"/>
  <c r="AC569"/>
  <c r="AC565"/>
  <c r="AC564"/>
  <c r="AC560"/>
  <c r="AC559"/>
  <c r="AC555"/>
  <c r="AC554"/>
  <c r="AC550"/>
  <c r="AC549"/>
  <c r="AC545"/>
  <c r="AC544"/>
  <c r="AC540"/>
  <c r="AC539"/>
  <c r="AC531"/>
  <c r="AC530"/>
  <c r="AC522"/>
  <c r="AC521"/>
  <c r="AC517"/>
  <c r="AC516"/>
  <c r="AC508"/>
  <c r="AC507"/>
  <c r="AC499"/>
  <c r="AC498"/>
  <c r="E532" l="1"/>
  <c r="E523"/>
  <c r="E541"/>
  <c r="E1063"/>
  <c r="E1068" s="1"/>
  <c r="E1067"/>
  <c r="AC338"/>
  <c r="AC337"/>
  <c r="AC330"/>
  <c r="AC329"/>
  <c r="AC326"/>
  <c r="AC325"/>
  <c r="AC322"/>
  <c r="AC321"/>
  <c r="AC318"/>
  <c r="AC317"/>
  <c r="AC311"/>
  <c r="AC310"/>
  <c r="AC307"/>
  <c r="AC306"/>
  <c r="AC303"/>
  <c r="AC302"/>
  <c r="AC286"/>
  <c r="AC285"/>
  <c r="AC282"/>
  <c r="AC281"/>
  <c r="AC278"/>
  <c r="AC277"/>
  <c r="AC207"/>
  <c r="AC206"/>
  <c r="AC202"/>
  <c r="AC201"/>
  <c r="AC197"/>
  <c r="AC196"/>
  <c r="AC192"/>
  <c r="AC191"/>
  <c r="AC183"/>
  <c r="AC182"/>
  <c r="AC263"/>
  <c r="AC262"/>
  <c r="AC258"/>
  <c r="AC259"/>
  <c r="AC254"/>
  <c r="AC253"/>
  <c r="AC249"/>
  <c r="AC248"/>
  <c r="AC244"/>
  <c r="AC243"/>
  <c r="AC239"/>
  <c r="AC238"/>
  <c r="AC234"/>
  <c r="AC233"/>
  <c r="AC229"/>
  <c r="AC228"/>
  <c r="AC224"/>
  <c r="AC223"/>
  <c r="AC218"/>
  <c r="E612" i="63078" l="1"/>
  <c r="AC237" i="63077"/>
  <c r="AC257"/>
  <c r="AC195"/>
  <c r="AC280"/>
  <c r="AC288"/>
  <c r="AC309"/>
  <c r="AC320"/>
  <c r="AC261"/>
  <c r="AC328"/>
  <c r="AC242"/>
  <c r="AC186"/>
  <c r="AC210"/>
  <c r="AC232"/>
  <c r="AC252"/>
  <c r="AC205"/>
  <c r="AC284"/>
  <c r="AC305"/>
  <c r="AC313"/>
  <c r="AC324"/>
  <c r="AC332"/>
  <c r="AC227"/>
  <c r="AC247"/>
  <c r="AC200"/>
  <c r="E877"/>
  <c r="E876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Z877"/>
  <c r="AA877"/>
  <c r="AB877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Z831"/>
  <c r="AA831"/>
  <c r="AB831"/>
  <c r="E831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Z856"/>
  <c r="AA856"/>
  <c r="AB856"/>
  <c r="E856"/>
  <c r="AC853"/>
  <c r="AC852"/>
  <c r="AC856" s="1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Z854"/>
  <c r="AA854"/>
  <c r="AB854"/>
  <c r="E854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E85"/>
  <c r="E83"/>
  <c r="E82"/>
  <c r="E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E77"/>
  <c r="C383" i="63081"/>
  <c r="D383"/>
  <c r="E383"/>
  <c r="B383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289"/>
  <c r="H290"/>
  <c r="J290" s="1"/>
  <c r="H291"/>
  <c r="J291" s="1"/>
  <c r="H292"/>
  <c r="J292" s="1"/>
  <c r="H293"/>
  <c r="J293" s="1"/>
  <c r="H294"/>
  <c r="J294" s="1"/>
  <c r="H295"/>
  <c r="J295" s="1"/>
  <c r="H296"/>
  <c r="J296" s="1"/>
  <c r="H297"/>
  <c r="J297" s="1"/>
  <c r="H298"/>
  <c r="J298" s="1"/>
  <c r="H299"/>
  <c r="J299" s="1"/>
  <c r="H300"/>
  <c r="J300" s="1"/>
  <c r="H301"/>
  <c r="J301" s="1"/>
  <c r="H302"/>
  <c r="J302" s="1"/>
  <c r="H303"/>
  <c r="J303" s="1"/>
  <c r="H304"/>
  <c r="J304" s="1"/>
  <c r="H305"/>
  <c r="J305" s="1"/>
  <c r="H306"/>
  <c r="J306" s="1"/>
  <c r="H307"/>
  <c r="J307" s="1"/>
  <c r="H308"/>
  <c r="J308" s="1"/>
  <c r="H309"/>
  <c r="J309" s="1"/>
  <c r="H310"/>
  <c r="J310" s="1"/>
  <c r="H311"/>
  <c r="J311" s="1"/>
  <c r="H312"/>
  <c r="J312" s="1"/>
  <c r="H289"/>
  <c r="C313"/>
  <c r="D313"/>
  <c r="E313"/>
  <c r="F313"/>
  <c r="G313"/>
  <c r="B313"/>
  <c r="G345" i="63079"/>
  <c r="F345"/>
  <c r="G255"/>
  <c r="F255"/>
  <c r="F165"/>
  <c r="I45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AB1039" i="63077"/>
  <c r="Z1039"/>
  <c r="Y1039"/>
  <c r="X1039"/>
  <c r="V1039"/>
  <c r="U1039"/>
  <c r="T1039"/>
  <c r="R1039"/>
  <c r="Q1039"/>
  <c r="P1039"/>
  <c r="N1039"/>
  <c r="M1039"/>
  <c r="L1039"/>
  <c r="J1039"/>
  <c r="I1039"/>
  <c r="H1039"/>
  <c r="F1039"/>
  <c r="E1039"/>
  <c r="AB1029"/>
  <c r="AA1029"/>
  <c r="Z1029"/>
  <c r="Y1029"/>
  <c r="X1029"/>
  <c r="W1029"/>
  <c r="V1029"/>
  <c r="U1029"/>
  <c r="T1029"/>
  <c r="S1029"/>
  <c r="R1029"/>
  <c r="Q1029"/>
  <c r="P1029"/>
  <c r="O1029"/>
  <c r="N1029"/>
  <c r="M1029"/>
  <c r="L1029"/>
  <c r="K1029"/>
  <c r="J1029"/>
  <c r="I1029"/>
  <c r="H1029"/>
  <c r="G1029"/>
  <c r="F1029"/>
  <c r="E1029"/>
  <c r="E129" i="63076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AA129"/>
  <c r="AB129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H349" i="63081"/>
  <c r="G347"/>
  <c r="H347" s="1"/>
  <c r="C347"/>
  <c r="D347" s="1"/>
  <c r="G346"/>
  <c r="H346" s="1"/>
  <c r="C346"/>
  <c r="D346" s="1"/>
  <c r="G345"/>
  <c r="H345" s="1"/>
  <c r="C345"/>
  <c r="D345" s="1"/>
  <c r="G344"/>
  <c r="H344" s="1"/>
  <c r="C344"/>
  <c r="D344" s="1"/>
  <c r="G343"/>
  <c r="H343" s="1"/>
  <c r="C343"/>
  <c r="D343" s="1"/>
  <c r="G342"/>
  <c r="H342" s="1"/>
  <c r="C342"/>
  <c r="D342" s="1"/>
  <c r="G341"/>
  <c r="H341" s="1"/>
  <c r="C341"/>
  <c r="D341" s="1"/>
  <c r="G340"/>
  <c r="H340" s="1"/>
  <c r="C340"/>
  <c r="D340" s="1"/>
  <c r="G339"/>
  <c r="H339" s="1"/>
  <c r="C339"/>
  <c r="D339" s="1"/>
  <c r="G338"/>
  <c r="H338" s="1"/>
  <c r="C338"/>
  <c r="D338" s="1"/>
  <c r="G337"/>
  <c r="H337" s="1"/>
  <c r="C337"/>
  <c r="D337" s="1"/>
  <c r="G336"/>
  <c r="H336" s="1"/>
  <c r="C336"/>
  <c r="D336" s="1"/>
  <c r="G335"/>
  <c r="H335" s="1"/>
  <c r="C335"/>
  <c r="D335" s="1"/>
  <c r="G334"/>
  <c r="H334" s="1"/>
  <c r="C334"/>
  <c r="D334" s="1"/>
  <c r="G333"/>
  <c r="H333" s="1"/>
  <c r="C333"/>
  <c r="D333" s="1"/>
  <c r="G332"/>
  <c r="H332" s="1"/>
  <c r="C332"/>
  <c r="D332" s="1"/>
  <c r="G331"/>
  <c r="H331" s="1"/>
  <c r="C331"/>
  <c r="D331" s="1"/>
  <c r="G330"/>
  <c r="H330" s="1"/>
  <c r="C330"/>
  <c r="D330" s="1"/>
  <c r="G329"/>
  <c r="H329" s="1"/>
  <c r="C329"/>
  <c r="D329" s="1"/>
  <c r="G328"/>
  <c r="H328" s="1"/>
  <c r="C328"/>
  <c r="D328" s="1"/>
  <c r="G327"/>
  <c r="H327" s="1"/>
  <c r="C327"/>
  <c r="D327" s="1"/>
  <c r="G326"/>
  <c r="H326" s="1"/>
  <c r="C326"/>
  <c r="D326" s="1"/>
  <c r="G325"/>
  <c r="H325" s="1"/>
  <c r="C325"/>
  <c r="D325" s="1"/>
  <c r="G324"/>
  <c r="C324"/>
  <c r="H313" l="1"/>
  <c r="I313"/>
  <c r="C349"/>
  <c r="D349" s="1"/>
  <c r="AC854" i="63077"/>
  <c r="G1039"/>
  <c r="K1039"/>
  <c r="O1039"/>
  <c r="S1039"/>
  <c r="W1039"/>
  <c r="AA1039"/>
  <c r="AC1037"/>
  <c r="J289" i="63081"/>
  <c r="J313" s="1"/>
  <c r="G349"/>
  <c r="AC992" i="63077"/>
  <c r="AC993"/>
  <c r="AC998"/>
  <c r="D324" i="63081"/>
  <c r="H324"/>
  <c r="F292" i="63076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Z292"/>
  <c r="AA292"/>
  <c r="AB292"/>
  <c r="AC289"/>
  <c r="AC288"/>
  <c r="F290"/>
  <c r="F291" s="1"/>
  <c r="G290"/>
  <c r="G291" s="1"/>
  <c r="H290"/>
  <c r="H291" s="1"/>
  <c r="I290"/>
  <c r="I291" s="1"/>
  <c r="J290"/>
  <c r="J291" s="1"/>
  <c r="K290"/>
  <c r="K291" s="1"/>
  <c r="L290"/>
  <c r="L291" s="1"/>
  <c r="M290"/>
  <c r="M291" s="1"/>
  <c r="N290"/>
  <c r="N291" s="1"/>
  <c r="O290"/>
  <c r="O291" s="1"/>
  <c r="P290"/>
  <c r="P291" s="1"/>
  <c r="Q290"/>
  <c r="Q291" s="1"/>
  <c r="R290"/>
  <c r="R291" s="1"/>
  <c r="S290"/>
  <c r="S291" s="1"/>
  <c r="T290"/>
  <c r="T291" s="1"/>
  <c r="U290"/>
  <c r="U291" s="1"/>
  <c r="V290"/>
  <c r="V291" s="1"/>
  <c r="W290"/>
  <c r="W291" s="1"/>
  <c r="X290"/>
  <c r="X291" s="1"/>
  <c r="Y290"/>
  <c r="Y291" s="1"/>
  <c r="Z290"/>
  <c r="Z291" s="1"/>
  <c r="AA290"/>
  <c r="AA291" s="1"/>
  <c r="AB290"/>
  <c r="AB291" s="1"/>
  <c r="E290"/>
  <c r="E291" s="1"/>
  <c r="E292"/>
  <c r="E300"/>
  <c r="F300"/>
  <c r="G300"/>
  <c r="H300"/>
  <c r="I300"/>
  <c r="J300"/>
  <c r="K300"/>
  <c r="L300"/>
  <c r="M300"/>
  <c r="N300"/>
  <c r="O300"/>
  <c r="P300"/>
  <c r="Q300"/>
  <c r="R300"/>
  <c r="U300"/>
  <c r="V300"/>
  <c r="W300"/>
  <c r="X300"/>
  <c r="Y300"/>
  <c r="Z300"/>
  <c r="AA300"/>
  <c r="AB30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Z240"/>
  <c r="AA240"/>
  <c r="AB240"/>
  <c r="E241"/>
  <c r="F241"/>
  <c r="G241"/>
  <c r="H241"/>
  <c r="I241"/>
  <c r="J241"/>
  <c r="K241"/>
  <c r="L241"/>
  <c r="M241"/>
  <c r="N241"/>
  <c r="R241"/>
  <c r="S241"/>
  <c r="T241"/>
  <c r="U241"/>
  <c r="V241"/>
  <c r="W241"/>
  <c r="X241"/>
  <c r="Y241"/>
  <c r="Z241"/>
  <c r="AA241"/>
  <c r="AB241"/>
  <c r="T300"/>
  <c r="S300"/>
  <c r="Q241"/>
  <c r="P241"/>
  <c r="O241"/>
  <c r="F299" l="1"/>
  <c r="R299"/>
  <c r="X299"/>
  <c r="E299"/>
  <c r="E302" s="1"/>
  <c r="J299"/>
  <c r="O299"/>
  <c r="G299"/>
  <c r="I299"/>
  <c r="K299"/>
  <c r="N299"/>
  <c r="Q299"/>
  <c r="T299"/>
  <c r="V299"/>
  <c r="AB299"/>
  <c r="U299"/>
  <c r="AA299"/>
  <c r="H299"/>
  <c r="M299"/>
  <c r="Z299"/>
  <c r="L299"/>
  <c r="P299"/>
  <c r="S299"/>
  <c r="W299"/>
  <c r="Y299"/>
  <c r="AC995" i="63077"/>
  <c r="AC299" i="63076" l="1"/>
  <c r="AC189" i="63078" l="1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Z847"/>
  <c r="AA847"/>
  <c r="AB847"/>
  <c r="E847"/>
  <c r="E846" l="1"/>
  <c r="E753"/>
  <c r="E616" i="63077"/>
  <c r="E607" l="1"/>
  <c r="E609"/>
  <c r="E612"/>
  <c r="E615"/>
  <c r="E617" s="1"/>
  <c r="E614"/>
  <c r="AC679"/>
  <c r="AC799" l="1"/>
  <c r="F806"/>
  <c r="F808" s="1"/>
  <c r="G806"/>
  <c r="G808" s="1"/>
  <c r="H806"/>
  <c r="H808" s="1"/>
  <c r="I806"/>
  <c r="I808" s="1"/>
  <c r="J806"/>
  <c r="J808" s="1"/>
  <c r="K806"/>
  <c r="K808" s="1"/>
  <c r="L806"/>
  <c r="L808" s="1"/>
  <c r="M806"/>
  <c r="M808" s="1"/>
  <c r="N806"/>
  <c r="N808" s="1"/>
  <c r="O806"/>
  <c r="O808" s="1"/>
  <c r="P806"/>
  <c r="P808" s="1"/>
  <c r="Q806"/>
  <c r="Q808" s="1"/>
  <c r="R806"/>
  <c r="R808" s="1"/>
  <c r="S806"/>
  <c r="S808" s="1"/>
  <c r="T806"/>
  <c r="T808" s="1"/>
  <c r="U806"/>
  <c r="U808" s="1"/>
  <c r="V806"/>
  <c r="V808" s="1"/>
  <c r="W806"/>
  <c r="W808" s="1"/>
  <c r="X806"/>
  <c r="X808" s="1"/>
  <c r="Y806"/>
  <c r="Y808" s="1"/>
  <c r="Z806"/>
  <c r="Z808" s="1"/>
  <c r="AA806"/>
  <c r="AA808" s="1"/>
  <c r="AB806"/>
  <c r="AB808" s="1"/>
  <c r="E149" i="63078" l="1"/>
  <c r="E145"/>
  <c r="E591" i="63077" l="1"/>
  <c r="F585" l="1"/>
  <c r="F587" s="1"/>
  <c r="G585"/>
  <c r="G587" s="1"/>
  <c r="H585"/>
  <c r="H587" s="1"/>
  <c r="I585"/>
  <c r="I587" s="1"/>
  <c r="J585"/>
  <c r="J587" s="1"/>
  <c r="K585"/>
  <c r="K587" s="1"/>
  <c r="L585"/>
  <c r="L587" s="1"/>
  <c r="M585"/>
  <c r="M587" s="1"/>
  <c r="N585"/>
  <c r="N587" s="1"/>
  <c r="O585"/>
  <c r="O587" s="1"/>
  <c r="P585"/>
  <c r="P587" s="1"/>
  <c r="Q585"/>
  <c r="Q587" s="1"/>
  <c r="R585"/>
  <c r="R587" s="1"/>
  <c r="S585"/>
  <c r="S587" s="1"/>
  <c r="T585"/>
  <c r="T587" s="1"/>
  <c r="U585"/>
  <c r="U587" s="1"/>
  <c r="V585"/>
  <c r="V587" s="1"/>
  <c r="W585"/>
  <c r="W587" s="1"/>
  <c r="X585"/>
  <c r="X587" s="1"/>
  <c r="Y585"/>
  <c r="Y587" s="1"/>
  <c r="Z585"/>
  <c r="Z587" s="1"/>
  <c r="AA585"/>
  <c r="AA587" s="1"/>
  <c r="AB585"/>
  <c r="AB587" s="1"/>
  <c r="E585"/>
  <c r="E587" s="1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Z584"/>
  <c r="AA584"/>
  <c r="AB584"/>
  <c r="E586"/>
  <c r="AB586" l="1"/>
  <c r="AB590"/>
  <c r="Z586"/>
  <c r="Z590"/>
  <c r="V586"/>
  <c r="V590"/>
  <c r="R586"/>
  <c r="R590"/>
  <c r="N586"/>
  <c r="N590"/>
  <c r="J586"/>
  <c r="J590"/>
  <c r="F586"/>
  <c r="F590"/>
  <c r="W586"/>
  <c r="W590"/>
  <c r="S586"/>
  <c r="S590"/>
  <c r="O586"/>
  <c r="O590"/>
  <c r="K586"/>
  <c r="K590"/>
  <c r="G586"/>
  <c r="G590"/>
  <c r="AA586"/>
  <c r="AA590"/>
  <c r="T586"/>
  <c r="T590"/>
  <c r="P586"/>
  <c r="P590"/>
  <c r="L586"/>
  <c r="L590"/>
  <c r="H586"/>
  <c r="H590"/>
  <c r="X586"/>
  <c r="X590"/>
  <c r="Y586"/>
  <c r="Y590"/>
  <c r="U586"/>
  <c r="U590"/>
  <c r="Q586"/>
  <c r="Q590"/>
  <c r="M586"/>
  <c r="M590"/>
  <c r="I586"/>
  <c r="I590"/>
  <c r="AC587"/>
  <c r="E543"/>
  <c r="E546"/>
  <c r="E548"/>
  <c r="E551"/>
  <c r="E553"/>
  <c r="E509"/>
  <c r="E511"/>
  <c r="E518"/>
  <c r="E556"/>
  <c r="E558"/>
  <c r="E561"/>
  <c r="E563"/>
  <c r="E566"/>
  <c r="E568"/>
  <c r="AC586" l="1"/>
  <c r="AC945"/>
  <c r="AC939"/>
  <c r="AB1008"/>
  <c r="AA1008"/>
  <c r="Z1008"/>
  <c r="Y1008"/>
  <c r="X1008"/>
  <c r="W1008"/>
  <c r="V1008"/>
  <c r="U1008"/>
  <c r="T1008"/>
  <c r="S1008"/>
  <c r="R1008"/>
  <c r="Q1008"/>
  <c r="P1008"/>
  <c r="O1008"/>
  <c r="N1008"/>
  <c r="M1008"/>
  <c r="L1008"/>
  <c r="K1008"/>
  <c r="J1008"/>
  <c r="I1008"/>
  <c r="H1008"/>
  <c r="G1008"/>
  <c r="F1008"/>
  <c r="E1008"/>
  <c r="AC1006"/>
  <c r="AC1005"/>
  <c r="E1065"/>
  <c r="AC1033"/>
  <c r="F1035"/>
  <c r="G1035"/>
  <c r="H1035"/>
  <c r="I1035"/>
  <c r="J1035"/>
  <c r="K1035"/>
  <c r="L1035"/>
  <c r="M1035"/>
  <c r="N1035"/>
  <c r="O1035"/>
  <c r="P1035"/>
  <c r="Q1035"/>
  <c r="R1035"/>
  <c r="S1035"/>
  <c r="T1035"/>
  <c r="U1035"/>
  <c r="V1035"/>
  <c r="W1035"/>
  <c r="X1035"/>
  <c r="Y1035"/>
  <c r="Z1035"/>
  <c r="AA1035"/>
  <c r="AB1035"/>
  <c r="E1035"/>
  <c r="E1044"/>
  <c r="E1046"/>
  <c r="E1049"/>
  <c r="E1051"/>
  <c r="E1054"/>
  <c r="E1056"/>
  <c r="E1060"/>
  <c r="E1064"/>
  <c r="E1031"/>
  <c r="E1041"/>
  <c r="E267"/>
  <c r="E292"/>
  <c r="E220"/>
  <c r="E222"/>
  <c r="E225"/>
  <c r="E227"/>
  <c r="E230"/>
  <c r="E232"/>
  <c r="E235"/>
  <c r="E237"/>
  <c r="E208"/>
  <c r="E210"/>
  <c r="E211"/>
  <c r="E212"/>
  <c r="AB27" i="63076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AC25"/>
  <c r="E43"/>
  <c r="E45"/>
  <c r="E48"/>
  <c r="E50"/>
  <c r="E51"/>
  <c r="E52"/>
  <c r="J394" i="63081"/>
  <c r="K418"/>
  <c r="J418"/>
  <c r="K417"/>
  <c r="J417"/>
  <c r="K416"/>
  <c r="J416"/>
  <c r="K415"/>
  <c r="J415"/>
  <c r="K414"/>
  <c r="J414"/>
  <c r="K413"/>
  <c r="M413" s="1"/>
  <c r="J413"/>
  <c r="K412"/>
  <c r="M412" s="1"/>
  <c r="J412"/>
  <c r="K411"/>
  <c r="M411" s="1"/>
  <c r="J411"/>
  <c r="K410"/>
  <c r="M410" s="1"/>
  <c r="J410"/>
  <c r="K409"/>
  <c r="M409" s="1"/>
  <c r="J409"/>
  <c r="K408"/>
  <c r="M408" s="1"/>
  <c r="J408"/>
  <c r="K407"/>
  <c r="M407" s="1"/>
  <c r="J407"/>
  <c r="K406"/>
  <c r="M406" s="1"/>
  <c r="J406"/>
  <c r="K405"/>
  <c r="M405" s="1"/>
  <c r="J405"/>
  <c r="K404"/>
  <c r="M404" s="1"/>
  <c r="J404"/>
  <c r="K403"/>
  <c r="M403" s="1"/>
  <c r="J403"/>
  <c r="K402"/>
  <c r="M402" s="1"/>
  <c r="J402"/>
  <c r="K401"/>
  <c r="M401" s="1"/>
  <c r="J401"/>
  <c r="K400"/>
  <c r="M400" s="1"/>
  <c r="J400"/>
  <c r="K399"/>
  <c r="M399" s="1"/>
  <c r="J399"/>
  <c r="K398"/>
  <c r="M398" s="1"/>
  <c r="J398"/>
  <c r="K397"/>
  <c r="M397" s="1"/>
  <c r="J397"/>
  <c r="K396"/>
  <c r="M396" s="1"/>
  <c r="J396"/>
  <c r="K395"/>
  <c r="M395" s="1"/>
  <c r="J395"/>
  <c r="K394"/>
  <c r="M394" s="1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25"/>
  <c r="M414" l="1"/>
  <c r="M416"/>
  <c r="M415"/>
  <c r="E236" i="63077"/>
  <c r="E226"/>
  <c r="E231"/>
  <c r="E221"/>
  <c r="E213"/>
  <c r="M417" i="63081"/>
  <c r="I249"/>
  <c r="AC1008" i="63077"/>
  <c r="L394" i="63081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F191" i="63076"/>
  <c r="F195" s="1"/>
  <c r="G191"/>
  <c r="G195" s="1"/>
  <c r="H191"/>
  <c r="H195" s="1"/>
  <c r="I191"/>
  <c r="I195" s="1"/>
  <c r="J191"/>
  <c r="J195" s="1"/>
  <c r="K191"/>
  <c r="K195" s="1"/>
  <c r="L191"/>
  <c r="L195" s="1"/>
  <c r="M191"/>
  <c r="M195" s="1"/>
  <c r="N191"/>
  <c r="N195" s="1"/>
  <c r="O191"/>
  <c r="O195" s="1"/>
  <c r="P191"/>
  <c r="P195" s="1"/>
  <c r="Q191"/>
  <c r="Q195" s="1"/>
  <c r="R191"/>
  <c r="R195" s="1"/>
  <c r="S191"/>
  <c r="S195" s="1"/>
  <c r="T191"/>
  <c r="T195" s="1"/>
  <c r="U191"/>
  <c r="U195" s="1"/>
  <c r="V191"/>
  <c r="V195" s="1"/>
  <c r="W191"/>
  <c r="W195" s="1"/>
  <c r="X191"/>
  <c r="X195" s="1"/>
  <c r="Y191"/>
  <c r="Y195" s="1"/>
  <c r="Z191"/>
  <c r="Z195" s="1"/>
  <c r="AA191"/>
  <c r="AA195" s="1"/>
  <c r="AB191"/>
  <c r="AB195" s="1"/>
  <c r="M418" i="63081" l="1"/>
  <c r="AB190" i="63076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AB189"/>
  <c r="AB192" s="1"/>
  <c r="AA189"/>
  <c r="Z189"/>
  <c r="Z192" s="1"/>
  <c r="Y189"/>
  <c r="Y192" s="1"/>
  <c r="X189"/>
  <c r="X192" s="1"/>
  <c r="W189"/>
  <c r="W192" s="1"/>
  <c r="V189"/>
  <c r="V192" s="1"/>
  <c r="U189"/>
  <c r="U192" s="1"/>
  <c r="T189"/>
  <c r="T192" s="1"/>
  <c r="S189"/>
  <c r="S192" s="1"/>
  <c r="R189"/>
  <c r="R192" s="1"/>
  <c r="Q189"/>
  <c r="Q192" s="1"/>
  <c r="P189"/>
  <c r="P192" s="1"/>
  <c r="O189"/>
  <c r="O192" s="1"/>
  <c r="N189"/>
  <c r="N192" s="1"/>
  <c r="M189"/>
  <c r="M192" s="1"/>
  <c r="L189"/>
  <c r="L192" s="1"/>
  <c r="K189"/>
  <c r="K192" s="1"/>
  <c r="J189"/>
  <c r="J192" s="1"/>
  <c r="I189"/>
  <c r="I192" s="1"/>
  <c r="H189"/>
  <c r="H192" s="1"/>
  <c r="G189"/>
  <c r="G192" s="1"/>
  <c r="F189"/>
  <c r="F192" s="1"/>
  <c r="E189"/>
  <c r="AC185"/>
  <c r="AC180"/>
  <c r="E192" l="1"/>
  <c r="E194" s="1"/>
  <c r="E751" i="63078" l="1"/>
  <c r="E852" s="1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Z850"/>
  <c r="AA850"/>
  <c r="AB850"/>
  <c r="AC847" l="1"/>
  <c r="AC850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Z754"/>
  <c r="AA754"/>
  <c r="AB754"/>
  <c r="E754"/>
  <c r="AC731"/>
  <c r="E541" l="1"/>
  <c r="E543" s="1"/>
  <c r="E545" s="1"/>
  <c r="AA541"/>
  <c r="AB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Z541"/>
  <c r="AC541" l="1"/>
  <c r="F544" l="1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Z544"/>
  <c r="AA544"/>
  <c r="AB544"/>
  <c r="E544"/>
  <c r="W149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Z150"/>
  <c r="AA150"/>
  <c r="AB150"/>
  <c r="E150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X149"/>
  <c r="Y149"/>
  <c r="Z149"/>
  <c r="AA149"/>
  <c r="AB149"/>
  <c r="AB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AA148"/>
  <c r="E148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E142"/>
  <c r="F267" i="63077" l="1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Z267"/>
  <c r="AA267"/>
  <c r="AB267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Z284"/>
  <c r="AA284"/>
  <c r="AB284"/>
  <c r="E284"/>
  <c r="E266"/>
  <c r="E268" s="1"/>
  <c r="F225"/>
  <c r="G225"/>
  <c r="G226" s="1"/>
  <c r="H225"/>
  <c r="H226" s="1"/>
  <c r="I225"/>
  <c r="I226" s="1"/>
  <c r="J225"/>
  <c r="K225"/>
  <c r="K226" s="1"/>
  <c r="L225"/>
  <c r="M225"/>
  <c r="M226" s="1"/>
  <c r="N225"/>
  <c r="O225"/>
  <c r="O226" s="1"/>
  <c r="P225"/>
  <c r="P226" s="1"/>
  <c r="Q225"/>
  <c r="R225"/>
  <c r="S225"/>
  <c r="S226" s="1"/>
  <c r="T225"/>
  <c r="U225"/>
  <c r="U226" s="1"/>
  <c r="V225"/>
  <c r="W225"/>
  <c r="W226" s="1"/>
  <c r="X225"/>
  <c r="X226" s="1"/>
  <c r="Y225"/>
  <c r="Z225"/>
  <c r="AA225"/>
  <c r="AA226" s="1"/>
  <c r="AB225"/>
  <c r="AB226" s="1"/>
  <c r="F226"/>
  <c r="J226"/>
  <c r="L226"/>
  <c r="N226"/>
  <c r="Q226"/>
  <c r="R226"/>
  <c r="T226"/>
  <c r="V226"/>
  <c r="Y226"/>
  <c r="Z226"/>
  <c r="E304"/>
  <c r="E344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Z292"/>
  <c r="AA292"/>
  <c r="AB292"/>
  <c r="F1067"/>
  <c r="G1067"/>
  <c r="H1067"/>
  <c r="I1067"/>
  <c r="J1067"/>
  <c r="K1067"/>
  <c r="L1067"/>
  <c r="M1067"/>
  <c r="N1067"/>
  <c r="O1067"/>
  <c r="P1067"/>
  <c r="Q1067"/>
  <c r="R1067"/>
  <c r="S1067"/>
  <c r="T1067"/>
  <c r="U1067"/>
  <c r="V1067"/>
  <c r="W1067"/>
  <c r="X1067"/>
  <c r="Y1067"/>
  <c r="Z1067"/>
  <c r="AA1067"/>
  <c r="AB1067"/>
  <c r="E1066"/>
  <c r="AC225" l="1"/>
  <c r="E1069"/>
  <c r="AC1032"/>
  <c r="AC1035" s="1"/>
  <c r="F1049"/>
  <c r="G1049"/>
  <c r="H1049"/>
  <c r="I1049"/>
  <c r="J1049"/>
  <c r="K1049"/>
  <c r="L1049"/>
  <c r="M1049"/>
  <c r="N1049"/>
  <c r="O1049"/>
  <c r="P1049"/>
  <c r="Q1049"/>
  <c r="R1049"/>
  <c r="S1049"/>
  <c r="T1049"/>
  <c r="U1049"/>
  <c r="V1049"/>
  <c r="W1049"/>
  <c r="X1049"/>
  <c r="Y1049"/>
  <c r="Z1049"/>
  <c r="AA1049"/>
  <c r="AB1049"/>
  <c r="F1023"/>
  <c r="G1023"/>
  <c r="H1023"/>
  <c r="I1023"/>
  <c r="J1023"/>
  <c r="K1023"/>
  <c r="L1023"/>
  <c r="M1023"/>
  <c r="N1023"/>
  <c r="O1023"/>
  <c r="P1023"/>
  <c r="Q1023"/>
  <c r="R1023"/>
  <c r="S1023"/>
  <c r="T1023"/>
  <c r="U1023"/>
  <c r="V1023"/>
  <c r="W1023"/>
  <c r="X1023"/>
  <c r="Y1023"/>
  <c r="Z1023"/>
  <c r="AA1023"/>
  <c r="AB1023"/>
  <c r="E1023"/>
  <c r="AC1058"/>
  <c r="AC1057"/>
  <c r="AC1053"/>
  <c r="AC1052"/>
  <c r="AC1043"/>
  <c r="AC1042"/>
  <c r="AC1017"/>
  <c r="AC1016"/>
  <c r="AC1013"/>
  <c r="AC1012"/>
  <c r="AC1002"/>
  <c r="AC1001"/>
  <c r="AC997"/>
  <c r="AC996"/>
  <c r="AC981"/>
  <c r="AC980"/>
  <c r="AC976"/>
  <c r="AC975"/>
  <c r="F1060"/>
  <c r="G1060"/>
  <c r="H1060"/>
  <c r="I1060"/>
  <c r="J1060"/>
  <c r="K1060"/>
  <c r="L1060"/>
  <c r="M1060"/>
  <c r="N1060"/>
  <c r="O1060"/>
  <c r="P1060"/>
  <c r="Q1060"/>
  <c r="R1060"/>
  <c r="S1060"/>
  <c r="T1060"/>
  <c r="U1060"/>
  <c r="V1060"/>
  <c r="W1060"/>
  <c r="X1060"/>
  <c r="Y1060"/>
  <c r="Z1060"/>
  <c r="AA1060"/>
  <c r="AB1060"/>
  <c r="M588"/>
  <c r="T588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Z591"/>
  <c r="AA591"/>
  <c r="AB591"/>
  <c r="AC445"/>
  <c r="AC444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Z446"/>
  <c r="AA446"/>
  <c r="AB446"/>
  <c r="AC446"/>
  <c r="E446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Z441"/>
  <c r="AA441"/>
  <c r="AB441"/>
  <c r="E441"/>
  <c r="E451"/>
  <c r="E453"/>
  <c r="E456"/>
  <c r="E458"/>
  <c r="E459"/>
  <c r="E460"/>
  <c r="E32" i="63076"/>
  <c r="E33" s="1"/>
  <c r="E34"/>
  <c r="E35"/>
  <c r="E36"/>
  <c r="J69" i="63081"/>
  <c r="J279"/>
  <c r="I279"/>
  <c r="J278"/>
  <c r="I278"/>
  <c r="J277"/>
  <c r="I277"/>
  <c r="J276"/>
  <c r="I276"/>
  <c r="J275"/>
  <c r="I275"/>
  <c r="J274"/>
  <c r="I274"/>
  <c r="J273"/>
  <c r="I273"/>
  <c r="J272"/>
  <c r="I272"/>
  <c r="J271"/>
  <c r="I271"/>
  <c r="J270"/>
  <c r="I270"/>
  <c r="J269"/>
  <c r="I269"/>
  <c r="J268"/>
  <c r="I268"/>
  <c r="J267"/>
  <c r="I267"/>
  <c r="J266"/>
  <c r="I266"/>
  <c r="J265"/>
  <c r="I265"/>
  <c r="J264"/>
  <c r="I264"/>
  <c r="J263"/>
  <c r="I263"/>
  <c r="J262"/>
  <c r="I262"/>
  <c r="J261"/>
  <c r="I261"/>
  <c r="J260"/>
  <c r="I260"/>
  <c r="J259"/>
  <c r="I259"/>
  <c r="J258"/>
  <c r="I258"/>
  <c r="J257"/>
  <c r="I257"/>
  <c r="J256"/>
  <c r="I256"/>
  <c r="J255"/>
  <c r="I255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G219"/>
  <c r="F219"/>
  <c r="G218"/>
  <c r="I218" s="1"/>
  <c r="F218"/>
  <c r="G217"/>
  <c r="F217"/>
  <c r="G216"/>
  <c r="I216" s="1"/>
  <c r="F216"/>
  <c r="G215"/>
  <c r="F215"/>
  <c r="G214"/>
  <c r="I214" s="1"/>
  <c r="F214"/>
  <c r="G213"/>
  <c r="F213"/>
  <c r="G212"/>
  <c r="I212" s="1"/>
  <c r="F212"/>
  <c r="G211"/>
  <c r="F211"/>
  <c r="G210"/>
  <c r="I210" s="1"/>
  <c r="F210"/>
  <c r="G209"/>
  <c r="I209" s="1"/>
  <c r="F209"/>
  <c r="G208"/>
  <c r="I208" s="1"/>
  <c r="F208"/>
  <c r="G207"/>
  <c r="I207" s="1"/>
  <c r="F207"/>
  <c r="G206"/>
  <c r="I206" s="1"/>
  <c r="F206"/>
  <c r="G205"/>
  <c r="I205" s="1"/>
  <c r="F205"/>
  <c r="G204"/>
  <c r="I204" s="1"/>
  <c r="F204"/>
  <c r="G203"/>
  <c r="I203" s="1"/>
  <c r="F203"/>
  <c r="G202"/>
  <c r="I202" s="1"/>
  <c r="F202"/>
  <c r="G201"/>
  <c r="I201" s="1"/>
  <c r="F201"/>
  <c r="G200"/>
  <c r="I200" s="1"/>
  <c r="F200"/>
  <c r="G199"/>
  <c r="I199" s="1"/>
  <c r="F199"/>
  <c r="G198"/>
  <c r="I198" s="1"/>
  <c r="F198"/>
  <c r="G197"/>
  <c r="I197" s="1"/>
  <c r="F197"/>
  <c r="G196"/>
  <c r="I196" s="1"/>
  <c r="F196"/>
  <c r="G195"/>
  <c r="I195" s="1"/>
  <c r="F195"/>
  <c r="K189"/>
  <c r="J189"/>
  <c r="K188"/>
  <c r="M188" s="1"/>
  <c r="J188"/>
  <c r="K187"/>
  <c r="M187" s="1"/>
  <c r="J187"/>
  <c r="K186"/>
  <c r="M186" s="1"/>
  <c r="J186"/>
  <c r="K185"/>
  <c r="M185" s="1"/>
  <c r="J185"/>
  <c r="K184"/>
  <c r="M184" s="1"/>
  <c r="J184"/>
  <c r="K183"/>
  <c r="M183" s="1"/>
  <c r="J183"/>
  <c r="K182"/>
  <c r="M182" s="1"/>
  <c r="J182"/>
  <c r="K181"/>
  <c r="M181" s="1"/>
  <c r="J181"/>
  <c r="K180"/>
  <c r="M180" s="1"/>
  <c r="J180"/>
  <c r="K179"/>
  <c r="M179" s="1"/>
  <c r="J179"/>
  <c r="K178"/>
  <c r="M178" s="1"/>
  <c r="J178"/>
  <c r="K177"/>
  <c r="M177" s="1"/>
  <c r="J177"/>
  <c r="K176"/>
  <c r="M176" s="1"/>
  <c r="J176"/>
  <c r="K175"/>
  <c r="M175" s="1"/>
  <c r="J175"/>
  <c r="K174"/>
  <c r="M174" s="1"/>
  <c r="J174"/>
  <c r="K173"/>
  <c r="M173" s="1"/>
  <c r="J173"/>
  <c r="K172"/>
  <c r="M172" s="1"/>
  <c r="J172"/>
  <c r="K171"/>
  <c r="M171" s="1"/>
  <c r="J171"/>
  <c r="K170"/>
  <c r="M170" s="1"/>
  <c r="J170"/>
  <c r="K169"/>
  <c r="M169" s="1"/>
  <c r="J169"/>
  <c r="K168"/>
  <c r="M168" s="1"/>
  <c r="J168"/>
  <c r="K167"/>
  <c r="M167" s="1"/>
  <c r="J167"/>
  <c r="K166"/>
  <c r="M166" s="1"/>
  <c r="J166"/>
  <c r="K165"/>
  <c r="M165" s="1"/>
  <c r="J165"/>
  <c r="K159"/>
  <c r="J159"/>
  <c r="K158"/>
  <c r="M158" s="1"/>
  <c r="J158"/>
  <c r="K157"/>
  <c r="M157" s="1"/>
  <c r="J157"/>
  <c r="K156"/>
  <c r="M156" s="1"/>
  <c r="J156"/>
  <c r="K155"/>
  <c r="M155" s="1"/>
  <c r="J155"/>
  <c r="K154"/>
  <c r="M154" s="1"/>
  <c r="J154"/>
  <c r="K153"/>
  <c r="M153" s="1"/>
  <c r="J153"/>
  <c r="K152"/>
  <c r="M152" s="1"/>
  <c r="J152"/>
  <c r="K151"/>
  <c r="M151" s="1"/>
  <c r="J151"/>
  <c r="K150"/>
  <c r="M150" s="1"/>
  <c r="J150"/>
  <c r="K149"/>
  <c r="M149" s="1"/>
  <c r="J149"/>
  <c r="K148"/>
  <c r="M148" s="1"/>
  <c r="J148"/>
  <c r="K147"/>
  <c r="M147" s="1"/>
  <c r="J147"/>
  <c r="K146"/>
  <c r="M146" s="1"/>
  <c r="J146"/>
  <c r="K145"/>
  <c r="M145" s="1"/>
  <c r="J145"/>
  <c r="K144"/>
  <c r="M144" s="1"/>
  <c r="J144"/>
  <c r="K143"/>
  <c r="M143" s="1"/>
  <c r="J143"/>
  <c r="K142"/>
  <c r="M142" s="1"/>
  <c r="J142"/>
  <c r="K141"/>
  <c r="M141" s="1"/>
  <c r="J141"/>
  <c r="K140"/>
  <c r="M140" s="1"/>
  <c r="J140"/>
  <c r="K139"/>
  <c r="M139" s="1"/>
  <c r="J139"/>
  <c r="K138"/>
  <c r="M138" s="1"/>
  <c r="J138"/>
  <c r="K137"/>
  <c r="M137" s="1"/>
  <c r="J137"/>
  <c r="K136"/>
  <c r="M136" s="1"/>
  <c r="J136"/>
  <c r="K135"/>
  <c r="M135" s="1"/>
  <c r="J135"/>
  <c r="K129"/>
  <c r="J129"/>
  <c r="K128"/>
  <c r="M128" s="1"/>
  <c r="J128"/>
  <c r="K127"/>
  <c r="M127" s="1"/>
  <c r="J127"/>
  <c r="K126"/>
  <c r="M126" s="1"/>
  <c r="J126"/>
  <c r="K125"/>
  <c r="M125" s="1"/>
  <c r="J125"/>
  <c r="K124"/>
  <c r="M124" s="1"/>
  <c r="J124"/>
  <c r="K123"/>
  <c r="M123" s="1"/>
  <c r="J123"/>
  <c r="K122"/>
  <c r="M122" s="1"/>
  <c r="J122"/>
  <c r="K121"/>
  <c r="M121" s="1"/>
  <c r="J121"/>
  <c r="K120"/>
  <c r="M120" s="1"/>
  <c r="J120"/>
  <c r="K119"/>
  <c r="M119" s="1"/>
  <c r="J119"/>
  <c r="K118"/>
  <c r="M118" s="1"/>
  <c r="J118"/>
  <c r="K117"/>
  <c r="M117" s="1"/>
  <c r="J117"/>
  <c r="K116"/>
  <c r="M116" s="1"/>
  <c r="J116"/>
  <c r="K115"/>
  <c r="M115" s="1"/>
  <c r="J115"/>
  <c r="K114"/>
  <c r="M114" s="1"/>
  <c r="J114"/>
  <c r="K113"/>
  <c r="M113" s="1"/>
  <c r="J113"/>
  <c r="K112"/>
  <c r="M112" s="1"/>
  <c r="J112"/>
  <c r="K111"/>
  <c r="M111" s="1"/>
  <c r="J111"/>
  <c r="K110"/>
  <c r="M110" s="1"/>
  <c r="J110"/>
  <c r="K109"/>
  <c r="M109" s="1"/>
  <c r="J109"/>
  <c r="K108"/>
  <c r="M108" s="1"/>
  <c r="J108"/>
  <c r="K107"/>
  <c r="M107" s="1"/>
  <c r="J107"/>
  <c r="K106"/>
  <c r="M106" s="1"/>
  <c r="J106"/>
  <c r="K105"/>
  <c r="M105" s="1"/>
  <c r="J105"/>
  <c r="K99"/>
  <c r="J99"/>
  <c r="K98"/>
  <c r="M98" s="1"/>
  <c r="J98"/>
  <c r="K97"/>
  <c r="M97" s="1"/>
  <c r="J97"/>
  <c r="K96"/>
  <c r="M96" s="1"/>
  <c r="J96"/>
  <c r="K95"/>
  <c r="M95" s="1"/>
  <c r="J95"/>
  <c r="K94"/>
  <c r="M94" s="1"/>
  <c r="J94"/>
  <c r="K93"/>
  <c r="M93" s="1"/>
  <c r="J93"/>
  <c r="K92"/>
  <c r="M92" s="1"/>
  <c r="J92"/>
  <c r="K91"/>
  <c r="M91" s="1"/>
  <c r="J91"/>
  <c r="K90"/>
  <c r="M90" s="1"/>
  <c r="J90"/>
  <c r="K89"/>
  <c r="M89" s="1"/>
  <c r="J89"/>
  <c r="K88"/>
  <c r="M88" s="1"/>
  <c r="J88"/>
  <c r="K87"/>
  <c r="M87" s="1"/>
  <c r="J87"/>
  <c r="K86"/>
  <c r="M86" s="1"/>
  <c r="J86"/>
  <c r="K85"/>
  <c r="M85" s="1"/>
  <c r="J85"/>
  <c r="K84"/>
  <c r="M84" s="1"/>
  <c r="J84"/>
  <c r="K83"/>
  <c r="M83" s="1"/>
  <c r="J83"/>
  <c r="K82"/>
  <c r="M82" s="1"/>
  <c r="J82"/>
  <c r="K81"/>
  <c r="M81" s="1"/>
  <c r="J81"/>
  <c r="K80"/>
  <c r="M80" s="1"/>
  <c r="J80"/>
  <c r="K79"/>
  <c r="M79" s="1"/>
  <c r="J79"/>
  <c r="K78"/>
  <c r="M78" s="1"/>
  <c r="J78"/>
  <c r="K77"/>
  <c r="M77" s="1"/>
  <c r="J77"/>
  <c r="K76"/>
  <c r="M76" s="1"/>
  <c r="J76"/>
  <c r="K75"/>
  <c r="M75" s="1"/>
  <c r="J75"/>
  <c r="K69"/>
  <c r="K68"/>
  <c r="J68"/>
  <c r="K67"/>
  <c r="J67"/>
  <c r="K66"/>
  <c r="J66"/>
  <c r="K65"/>
  <c r="J65"/>
  <c r="K64"/>
  <c r="J64"/>
  <c r="K63"/>
  <c r="J63"/>
  <c r="K62"/>
  <c r="J62"/>
  <c r="K61"/>
  <c r="J61"/>
  <c r="K60"/>
  <c r="J60"/>
  <c r="K59"/>
  <c r="J59"/>
  <c r="K58"/>
  <c r="J58"/>
  <c r="K57"/>
  <c r="J57"/>
  <c r="K56"/>
  <c r="J56"/>
  <c r="K55"/>
  <c r="J55"/>
  <c r="K54"/>
  <c r="J54"/>
  <c r="K53"/>
  <c r="J53"/>
  <c r="K52"/>
  <c r="J52"/>
  <c r="K51"/>
  <c r="J51"/>
  <c r="K50"/>
  <c r="J50"/>
  <c r="K49"/>
  <c r="J49"/>
  <c r="K48"/>
  <c r="J48"/>
  <c r="K47"/>
  <c r="J47"/>
  <c r="K46"/>
  <c r="J46"/>
  <c r="K45"/>
  <c r="J45"/>
  <c r="G39"/>
  <c r="F39"/>
  <c r="G38"/>
  <c r="F38"/>
  <c r="G37"/>
  <c r="F37"/>
  <c r="G36"/>
  <c r="F36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N280" i="63080"/>
  <c r="G280"/>
  <c r="F280"/>
  <c r="N279"/>
  <c r="G279"/>
  <c r="F279"/>
  <c r="H279" s="1"/>
  <c r="N278"/>
  <c r="G278"/>
  <c r="F278"/>
  <c r="H278" s="1"/>
  <c r="N277"/>
  <c r="G277"/>
  <c r="F277"/>
  <c r="N276"/>
  <c r="G276"/>
  <c r="F276"/>
  <c r="N275"/>
  <c r="G275"/>
  <c r="F275"/>
  <c r="H275" s="1"/>
  <c r="N274"/>
  <c r="G274"/>
  <c r="F274"/>
  <c r="H274" s="1"/>
  <c r="N273"/>
  <c r="G273"/>
  <c r="F273"/>
  <c r="N272"/>
  <c r="G272"/>
  <c r="F272"/>
  <c r="N271"/>
  <c r="G271"/>
  <c r="F271"/>
  <c r="H271" s="1"/>
  <c r="N270"/>
  <c r="G270"/>
  <c r="F270"/>
  <c r="H270" s="1"/>
  <c r="N269"/>
  <c r="G269"/>
  <c r="F269"/>
  <c r="N268"/>
  <c r="G268"/>
  <c r="F268"/>
  <c r="N267"/>
  <c r="G267"/>
  <c r="F267"/>
  <c r="H267" s="1"/>
  <c r="N266"/>
  <c r="G266"/>
  <c r="F266"/>
  <c r="H266" s="1"/>
  <c r="N265"/>
  <c r="G265"/>
  <c r="F265"/>
  <c r="N264"/>
  <c r="G264"/>
  <c r="F264"/>
  <c r="N263"/>
  <c r="G263"/>
  <c r="F263"/>
  <c r="H263" s="1"/>
  <c r="N262"/>
  <c r="G262"/>
  <c r="F262"/>
  <c r="H262" s="1"/>
  <c r="N261"/>
  <c r="G261"/>
  <c r="F261"/>
  <c r="N260"/>
  <c r="G260"/>
  <c r="F260"/>
  <c r="N259"/>
  <c r="G259"/>
  <c r="F259"/>
  <c r="H259" s="1"/>
  <c r="N258"/>
  <c r="G258"/>
  <c r="F258"/>
  <c r="H258" s="1"/>
  <c r="N257"/>
  <c r="G257"/>
  <c r="F257"/>
  <c r="N256"/>
  <c r="G256"/>
  <c r="F256"/>
  <c r="G250"/>
  <c r="F250"/>
  <c r="G249"/>
  <c r="F249"/>
  <c r="H249" s="1"/>
  <c r="G248"/>
  <c r="F248"/>
  <c r="H248" s="1"/>
  <c r="G247"/>
  <c r="F247"/>
  <c r="H247" s="1"/>
  <c r="G246"/>
  <c r="F246"/>
  <c r="H246" s="1"/>
  <c r="G245"/>
  <c r="F245"/>
  <c r="H245" s="1"/>
  <c r="G244"/>
  <c r="F244"/>
  <c r="H244" s="1"/>
  <c r="G243"/>
  <c r="F243"/>
  <c r="H243" s="1"/>
  <c r="G242"/>
  <c r="F242"/>
  <c r="H242" s="1"/>
  <c r="G241"/>
  <c r="F241"/>
  <c r="H241" s="1"/>
  <c r="G240"/>
  <c r="F240"/>
  <c r="H240" s="1"/>
  <c r="G239"/>
  <c r="F239"/>
  <c r="H239" s="1"/>
  <c r="G238"/>
  <c r="F238"/>
  <c r="H238" s="1"/>
  <c r="G237"/>
  <c r="F237"/>
  <c r="H237" s="1"/>
  <c r="G236"/>
  <c r="F236"/>
  <c r="H236" s="1"/>
  <c r="G235"/>
  <c r="F235"/>
  <c r="H235" s="1"/>
  <c r="G234"/>
  <c r="F234"/>
  <c r="H234" s="1"/>
  <c r="G233"/>
  <c r="F233"/>
  <c r="H233" s="1"/>
  <c r="G232"/>
  <c r="F232"/>
  <c r="H232" s="1"/>
  <c r="G231"/>
  <c r="F231"/>
  <c r="H231" s="1"/>
  <c r="G230"/>
  <c r="F230"/>
  <c r="H230" s="1"/>
  <c r="G229"/>
  <c r="F229"/>
  <c r="H229" s="1"/>
  <c r="G228"/>
  <c r="F228"/>
  <c r="H228" s="1"/>
  <c r="G227"/>
  <c r="F227"/>
  <c r="H227" s="1"/>
  <c r="G226"/>
  <c r="F226"/>
  <c r="H226" s="1"/>
  <c r="G220"/>
  <c r="F220"/>
  <c r="G219"/>
  <c r="F219"/>
  <c r="H219" s="1"/>
  <c r="G218"/>
  <c r="F218"/>
  <c r="H218" s="1"/>
  <c r="G217"/>
  <c r="F217"/>
  <c r="H217" s="1"/>
  <c r="G216"/>
  <c r="F216"/>
  <c r="H216" s="1"/>
  <c r="G215"/>
  <c r="F215"/>
  <c r="H215" s="1"/>
  <c r="G214"/>
  <c r="F214"/>
  <c r="H214" s="1"/>
  <c r="G213"/>
  <c r="F213"/>
  <c r="H213" s="1"/>
  <c r="G212"/>
  <c r="F212"/>
  <c r="H212" s="1"/>
  <c r="G211"/>
  <c r="F211"/>
  <c r="H211" s="1"/>
  <c r="G210"/>
  <c r="F210"/>
  <c r="H210" s="1"/>
  <c r="G209"/>
  <c r="F209"/>
  <c r="H209" s="1"/>
  <c r="G208"/>
  <c r="F208"/>
  <c r="H208" s="1"/>
  <c r="G207"/>
  <c r="F207"/>
  <c r="H207" s="1"/>
  <c r="G206"/>
  <c r="F206"/>
  <c r="H206" s="1"/>
  <c r="G205"/>
  <c r="F205"/>
  <c r="H205" s="1"/>
  <c r="G204"/>
  <c r="F204"/>
  <c r="H204" s="1"/>
  <c r="G203"/>
  <c r="F203"/>
  <c r="H203" s="1"/>
  <c r="G202"/>
  <c r="F202"/>
  <c r="H202" s="1"/>
  <c r="G201"/>
  <c r="F201"/>
  <c r="H201" s="1"/>
  <c r="G200"/>
  <c r="F200"/>
  <c r="H200" s="1"/>
  <c r="G199"/>
  <c r="F199"/>
  <c r="H199" s="1"/>
  <c r="G198"/>
  <c r="F198"/>
  <c r="H198" s="1"/>
  <c r="G197"/>
  <c r="F197"/>
  <c r="H197" s="1"/>
  <c r="G196"/>
  <c r="F196"/>
  <c r="H196" s="1"/>
  <c r="H220" s="1"/>
  <c r="N190"/>
  <c r="G190"/>
  <c r="F190"/>
  <c r="N189"/>
  <c r="G189"/>
  <c r="F189"/>
  <c r="H189" s="1"/>
  <c r="N188"/>
  <c r="G188"/>
  <c r="F188"/>
  <c r="H188" s="1"/>
  <c r="N187"/>
  <c r="G187"/>
  <c r="F187"/>
  <c r="H187" s="1"/>
  <c r="N186"/>
  <c r="G186"/>
  <c r="F186"/>
  <c r="N185"/>
  <c r="G185"/>
  <c r="F185"/>
  <c r="H185" s="1"/>
  <c r="N184"/>
  <c r="G184"/>
  <c r="F184"/>
  <c r="H184" s="1"/>
  <c r="N183"/>
  <c r="G183"/>
  <c r="F183"/>
  <c r="H183" s="1"/>
  <c r="N182"/>
  <c r="G182"/>
  <c r="F182"/>
  <c r="N181"/>
  <c r="G181"/>
  <c r="F181"/>
  <c r="H181" s="1"/>
  <c r="N180"/>
  <c r="G180"/>
  <c r="F180"/>
  <c r="H180" s="1"/>
  <c r="N179"/>
  <c r="G179"/>
  <c r="F179"/>
  <c r="H179" s="1"/>
  <c r="N178"/>
  <c r="G178"/>
  <c r="F178"/>
  <c r="N177"/>
  <c r="G177"/>
  <c r="F177"/>
  <c r="H177" s="1"/>
  <c r="N176"/>
  <c r="G176"/>
  <c r="F176"/>
  <c r="H176" s="1"/>
  <c r="N175"/>
  <c r="G175"/>
  <c r="F175"/>
  <c r="H175" s="1"/>
  <c r="N174"/>
  <c r="G174"/>
  <c r="F174"/>
  <c r="N173"/>
  <c r="G173"/>
  <c r="F173"/>
  <c r="H173" s="1"/>
  <c r="N172"/>
  <c r="G172"/>
  <c r="F172"/>
  <c r="H172" s="1"/>
  <c r="N171"/>
  <c r="G171"/>
  <c r="F171"/>
  <c r="H171" s="1"/>
  <c r="N170"/>
  <c r="G170"/>
  <c r="F170"/>
  <c r="N169"/>
  <c r="G169"/>
  <c r="F169"/>
  <c r="H169" s="1"/>
  <c r="N168"/>
  <c r="G168"/>
  <c r="F168"/>
  <c r="H168" s="1"/>
  <c r="N167"/>
  <c r="G167"/>
  <c r="F167"/>
  <c r="H167" s="1"/>
  <c r="N166"/>
  <c r="G166"/>
  <c r="F166"/>
  <c r="G160"/>
  <c r="F160"/>
  <c r="G159"/>
  <c r="F159"/>
  <c r="H159" s="1"/>
  <c r="G158"/>
  <c r="F158"/>
  <c r="H158" s="1"/>
  <c r="G157"/>
  <c r="F157"/>
  <c r="H157" s="1"/>
  <c r="G156"/>
  <c r="F156"/>
  <c r="H156" s="1"/>
  <c r="G155"/>
  <c r="F155"/>
  <c r="H155" s="1"/>
  <c r="G154"/>
  <c r="F154"/>
  <c r="H154" s="1"/>
  <c r="G153"/>
  <c r="F153"/>
  <c r="H153" s="1"/>
  <c r="G152"/>
  <c r="F152"/>
  <c r="H152" s="1"/>
  <c r="G151"/>
  <c r="F151"/>
  <c r="H151" s="1"/>
  <c r="G150"/>
  <c r="F150"/>
  <c r="H150" s="1"/>
  <c r="G149"/>
  <c r="F149"/>
  <c r="H149" s="1"/>
  <c r="G148"/>
  <c r="F148"/>
  <c r="H148" s="1"/>
  <c r="G147"/>
  <c r="F147"/>
  <c r="H147" s="1"/>
  <c r="G146"/>
  <c r="F146"/>
  <c r="H146" s="1"/>
  <c r="G145"/>
  <c r="F145"/>
  <c r="H145" s="1"/>
  <c r="G144"/>
  <c r="F144"/>
  <c r="H144" s="1"/>
  <c r="G143"/>
  <c r="F143"/>
  <c r="H143" s="1"/>
  <c r="G142"/>
  <c r="F142"/>
  <c r="H142" s="1"/>
  <c r="G141"/>
  <c r="F141"/>
  <c r="H141" s="1"/>
  <c r="G140"/>
  <c r="F140"/>
  <c r="H140" s="1"/>
  <c r="G139"/>
  <c r="F139"/>
  <c r="H139" s="1"/>
  <c r="G138"/>
  <c r="F138"/>
  <c r="H138" s="1"/>
  <c r="G137"/>
  <c r="F137"/>
  <c r="H137" s="1"/>
  <c r="G136"/>
  <c r="F136"/>
  <c r="H136" s="1"/>
  <c r="H160" s="1"/>
  <c r="G130"/>
  <c r="F130"/>
  <c r="G129"/>
  <c r="F129"/>
  <c r="G128"/>
  <c r="F128"/>
  <c r="H128" s="1"/>
  <c r="G127"/>
  <c r="F127"/>
  <c r="G126"/>
  <c r="F126"/>
  <c r="H126" s="1"/>
  <c r="G125"/>
  <c r="F125"/>
  <c r="G124"/>
  <c r="F124"/>
  <c r="H124" s="1"/>
  <c r="G123"/>
  <c r="F123"/>
  <c r="G122"/>
  <c r="F122"/>
  <c r="H122" s="1"/>
  <c r="G121"/>
  <c r="F121"/>
  <c r="G120"/>
  <c r="F120"/>
  <c r="H120" s="1"/>
  <c r="G119"/>
  <c r="F119"/>
  <c r="G118"/>
  <c r="F118"/>
  <c r="H118" s="1"/>
  <c r="G117"/>
  <c r="F117"/>
  <c r="G116"/>
  <c r="F116"/>
  <c r="H116" s="1"/>
  <c r="G115"/>
  <c r="F115"/>
  <c r="H115" s="1"/>
  <c r="G114"/>
  <c r="F114"/>
  <c r="H114" s="1"/>
  <c r="G113"/>
  <c r="F113"/>
  <c r="H113" s="1"/>
  <c r="G112"/>
  <c r="F112"/>
  <c r="H112" s="1"/>
  <c r="G111"/>
  <c r="F111"/>
  <c r="H111" s="1"/>
  <c r="G110"/>
  <c r="F110"/>
  <c r="H110" s="1"/>
  <c r="G109"/>
  <c r="F109"/>
  <c r="H109" s="1"/>
  <c r="G108"/>
  <c r="F108"/>
  <c r="H108" s="1"/>
  <c r="G107"/>
  <c r="F107"/>
  <c r="H107" s="1"/>
  <c r="G106"/>
  <c r="F106"/>
  <c r="H106" s="1"/>
  <c r="N70"/>
  <c r="G70"/>
  <c r="F70"/>
  <c r="N69"/>
  <c r="G69"/>
  <c r="F69"/>
  <c r="N68"/>
  <c r="G68"/>
  <c r="F68"/>
  <c r="H68" s="1"/>
  <c r="N67"/>
  <c r="G67"/>
  <c r="F67"/>
  <c r="H67" s="1"/>
  <c r="N66"/>
  <c r="G66"/>
  <c r="F66"/>
  <c r="N65"/>
  <c r="G65"/>
  <c r="F65"/>
  <c r="N64"/>
  <c r="G64"/>
  <c r="F64"/>
  <c r="N63"/>
  <c r="G63"/>
  <c r="F63"/>
  <c r="H63" s="1"/>
  <c r="N62"/>
  <c r="G62"/>
  <c r="F62"/>
  <c r="H62" s="1"/>
  <c r="N61"/>
  <c r="G61"/>
  <c r="F61"/>
  <c r="N60"/>
  <c r="G60"/>
  <c r="F60"/>
  <c r="N59"/>
  <c r="G59"/>
  <c r="F59"/>
  <c r="H59" s="1"/>
  <c r="N58"/>
  <c r="G58"/>
  <c r="F58"/>
  <c r="H58" s="1"/>
  <c r="N57"/>
  <c r="G57"/>
  <c r="F57"/>
  <c r="N56"/>
  <c r="G56"/>
  <c r="F56"/>
  <c r="N55"/>
  <c r="G55"/>
  <c r="F55"/>
  <c r="H55" s="1"/>
  <c r="N54"/>
  <c r="G54"/>
  <c r="F54"/>
  <c r="H54" s="1"/>
  <c r="N53"/>
  <c r="G53"/>
  <c r="F53"/>
  <c r="N52"/>
  <c r="G52"/>
  <c r="F52"/>
  <c r="N51"/>
  <c r="G51"/>
  <c r="F51"/>
  <c r="H51" s="1"/>
  <c r="N50"/>
  <c r="G50"/>
  <c r="F50"/>
  <c r="H50" s="1"/>
  <c r="N49"/>
  <c r="G49"/>
  <c r="F49"/>
  <c r="N48"/>
  <c r="G48"/>
  <c r="F48"/>
  <c r="N47"/>
  <c r="G47"/>
  <c r="F47"/>
  <c r="H47" s="1"/>
  <c r="N46"/>
  <c r="G46"/>
  <c r="F46"/>
  <c r="H46" s="1"/>
  <c r="G40"/>
  <c r="F40"/>
  <c r="G39"/>
  <c r="F39"/>
  <c r="H39" s="1"/>
  <c r="G38"/>
  <c r="F38"/>
  <c r="H38" s="1"/>
  <c r="G37"/>
  <c r="F37"/>
  <c r="H37" s="1"/>
  <c r="G36"/>
  <c r="F36"/>
  <c r="H36" s="1"/>
  <c r="G35"/>
  <c r="F35"/>
  <c r="H35" s="1"/>
  <c r="G34"/>
  <c r="F34"/>
  <c r="H34" s="1"/>
  <c r="G33"/>
  <c r="F33"/>
  <c r="H33" s="1"/>
  <c r="G32"/>
  <c r="F32"/>
  <c r="H32" s="1"/>
  <c r="G31"/>
  <c r="F31"/>
  <c r="H31" s="1"/>
  <c r="G30"/>
  <c r="F30"/>
  <c r="H30" s="1"/>
  <c r="G29"/>
  <c r="F29"/>
  <c r="H29" s="1"/>
  <c r="G28"/>
  <c r="F28"/>
  <c r="H28" s="1"/>
  <c r="G27"/>
  <c r="F27"/>
  <c r="H27" s="1"/>
  <c r="G26"/>
  <c r="F26"/>
  <c r="H26" s="1"/>
  <c r="G25"/>
  <c r="F25"/>
  <c r="H25" s="1"/>
  <c r="G24"/>
  <c r="F24"/>
  <c r="H24" s="1"/>
  <c r="G23"/>
  <c r="F23"/>
  <c r="H23" s="1"/>
  <c r="G22"/>
  <c r="F22"/>
  <c r="H22" s="1"/>
  <c r="G21"/>
  <c r="F21"/>
  <c r="H21" s="1"/>
  <c r="G20"/>
  <c r="F20"/>
  <c r="H20" s="1"/>
  <c r="G19"/>
  <c r="F19"/>
  <c r="H19" s="1"/>
  <c r="G18"/>
  <c r="F18"/>
  <c r="H18" s="1"/>
  <c r="G17"/>
  <c r="F17"/>
  <c r="H17" s="1"/>
  <c r="G16"/>
  <c r="F16"/>
  <c r="H16" s="1"/>
  <c r="H40" s="1"/>
  <c r="M159" i="63081" l="1"/>
  <c r="I211"/>
  <c r="I213"/>
  <c r="M99"/>
  <c r="I215"/>
  <c r="E461" i="63077"/>
  <c r="AC1060"/>
  <c r="E37" i="63076"/>
  <c r="I217" i="63081"/>
  <c r="N256"/>
  <c r="K226"/>
  <c r="N260"/>
  <c r="K230"/>
  <c r="N264"/>
  <c r="K234"/>
  <c r="N268"/>
  <c r="K238"/>
  <c r="N272"/>
  <c r="K242"/>
  <c r="N276"/>
  <c r="K246"/>
  <c r="K255"/>
  <c r="M255"/>
  <c r="K257"/>
  <c r="M257"/>
  <c r="K259"/>
  <c r="M259"/>
  <c r="K261"/>
  <c r="M261"/>
  <c r="K263"/>
  <c r="M263"/>
  <c r="K265"/>
  <c r="M265"/>
  <c r="K267"/>
  <c r="M267"/>
  <c r="K269"/>
  <c r="M269"/>
  <c r="K271"/>
  <c r="M271"/>
  <c r="K273"/>
  <c r="M273"/>
  <c r="K275"/>
  <c r="M275"/>
  <c r="K277"/>
  <c r="M277"/>
  <c r="M129"/>
  <c r="M189"/>
  <c r="N255"/>
  <c r="K225"/>
  <c r="N259"/>
  <c r="K229"/>
  <c r="N263"/>
  <c r="K233"/>
  <c r="N267"/>
  <c r="K237"/>
  <c r="N271"/>
  <c r="K241"/>
  <c r="N275"/>
  <c r="K245"/>
  <c r="I15"/>
  <c r="I17"/>
  <c r="I19"/>
  <c r="I21"/>
  <c r="I23"/>
  <c r="I25"/>
  <c r="I27"/>
  <c r="I29"/>
  <c r="I31"/>
  <c r="I33"/>
  <c r="I35"/>
  <c r="I37"/>
  <c r="M46"/>
  <c r="M48"/>
  <c r="M50"/>
  <c r="M52"/>
  <c r="M54"/>
  <c r="M56"/>
  <c r="M58"/>
  <c r="M60"/>
  <c r="M62"/>
  <c r="M64"/>
  <c r="M66"/>
  <c r="M68"/>
  <c r="N258"/>
  <c r="K228"/>
  <c r="N262"/>
  <c r="K232"/>
  <c r="N266"/>
  <c r="K236"/>
  <c r="N270"/>
  <c r="K240"/>
  <c r="N274"/>
  <c r="K244"/>
  <c r="N278"/>
  <c r="K248"/>
  <c r="K256"/>
  <c r="M256"/>
  <c r="K258"/>
  <c r="M258"/>
  <c r="K260"/>
  <c r="M260"/>
  <c r="O260" s="1"/>
  <c r="K262"/>
  <c r="M262"/>
  <c r="O262" s="1"/>
  <c r="K264"/>
  <c r="M264"/>
  <c r="O264" s="1"/>
  <c r="K266"/>
  <c r="M266"/>
  <c r="K268"/>
  <c r="M268"/>
  <c r="O268" s="1"/>
  <c r="K270"/>
  <c r="M270"/>
  <c r="O270" s="1"/>
  <c r="K272"/>
  <c r="M272"/>
  <c r="O272" s="1"/>
  <c r="K274"/>
  <c r="M274"/>
  <c r="K276"/>
  <c r="M276"/>
  <c r="O276" s="1"/>
  <c r="K278"/>
  <c r="M278"/>
  <c r="O278" s="1"/>
  <c r="N257"/>
  <c r="K227"/>
  <c r="N261"/>
  <c r="K231"/>
  <c r="N265"/>
  <c r="K235"/>
  <c r="N269"/>
  <c r="K239"/>
  <c r="N273"/>
  <c r="K243"/>
  <c r="N277"/>
  <c r="K247"/>
  <c r="I16"/>
  <c r="I18"/>
  <c r="I20"/>
  <c r="I22"/>
  <c r="I24"/>
  <c r="I26"/>
  <c r="I28"/>
  <c r="I30"/>
  <c r="I32"/>
  <c r="I34"/>
  <c r="I36"/>
  <c r="I38"/>
  <c r="M45"/>
  <c r="M47"/>
  <c r="M49"/>
  <c r="M51"/>
  <c r="M53"/>
  <c r="M55"/>
  <c r="M57"/>
  <c r="M59"/>
  <c r="M61"/>
  <c r="M63"/>
  <c r="M65"/>
  <c r="M67"/>
  <c r="H257" i="63080"/>
  <c r="H261"/>
  <c r="H265"/>
  <c r="H269"/>
  <c r="H273"/>
  <c r="H277"/>
  <c r="H256"/>
  <c r="H260"/>
  <c r="H264"/>
  <c r="H268"/>
  <c r="H272"/>
  <c r="H276"/>
  <c r="H250"/>
  <c r="H166"/>
  <c r="H170"/>
  <c r="H174"/>
  <c r="H178"/>
  <c r="H182"/>
  <c r="H186"/>
  <c r="H117"/>
  <c r="H119"/>
  <c r="H121"/>
  <c r="H123"/>
  <c r="H125"/>
  <c r="H127"/>
  <c r="H129"/>
  <c r="H48"/>
  <c r="H56"/>
  <c r="H49"/>
  <c r="H53"/>
  <c r="H57"/>
  <c r="H61"/>
  <c r="H65"/>
  <c r="H69"/>
  <c r="H64"/>
  <c r="H70"/>
  <c r="H66"/>
  <c r="H52"/>
  <c r="H60"/>
  <c r="I16"/>
  <c r="H195" i="63081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I256" i="63080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O256" i="63081" l="1"/>
  <c r="I219"/>
  <c r="O274"/>
  <c r="O266"/>
  <c r="O258"/>
  <c r="O275"/>
  <c r="O271"/>
  <c r="O267"/>
  <c r="O259"/>
  <c r="K279"/>
  <c r="M279"/>
  <c r="O255"/>
  <c r="O263"/>
  <c r="M69"/>
  <c r="I39"/>
  <c r="N279"/>
  <c r="K249"/>
  <c r="O277"/>
  <c r="O273"/>
  <c r="O269"/>
  <c r="O265"/>
  <c r="O261"/>
  <c r="O257"/>
  <c r="H280" i="63080"/>
  <c r="H190"/>
  <c r="H130"/>
  <c r="G549" i="63079"/>
  <c r="F549"/>
  <c r="G548"/>
  <c r="F548"/>
  <c r="G547"/>
  <c r="I547" s="1"/>
  <c r="F547"/>
  <c r="G546"/>
  <c r="F546"/>
  <c r="G545"/>
  <c r="I545" s="1"/>
  <c r="F545"/>
  <c r="G544"/>
  <c r="I544" s="1"/>
  <c r="F544"/>
  <c r="G543"/>
  <c r="I543" s="1"/>
  <c r="F543"/>
  <c r="G542"/>
  <c r="I542" s="1"/>
  <c r="F542"/>
  <c r="G541"/>
  <c r="I541" s="1"/>
  <c r="F541"/>
  <c r="G540"/>
  <c r="I540" s="1"/>
  <c r="F540"/>
  <c r="G539"/>
  <c r="I539" s="1"/>
  <c r="F539"/>
  <c r="G538"/>
  <c r="I538" s="1"/>
  <c r="F538"/>
  <c r="G537"/>
  <c r="I537" s="1"/>
  <c r="F537"/>
  <c r="G536"/>
  <c r="I536" s="1"/>
  <c r="F536"/>
  <c r="G535"/>
  <c r="I535" s="1"/>
  <c r="F535"/>
  <c r="G534"/>
  <c r="I534" s="1"/>
  <c r="F534"/>
  <c r="G533"/>
  <c r="I533" s="1"/>
  <c r="F533"/>
  <c r="G532"/>
  <c r="I532" s="1"/>
  <c r="F532"/>
  <c r="G531"/>
  <c r="I531" s="1"/>
  <c r="F531"/>
  <c r="G530"/>
  <c r="I530" s="1"/>
  <c r="F530"/>
  <c r="G529"/>
  <c r="I529" s="1"/>
  <c r="F529"/>
  <c r="G528"/>
  <c r="I528" s="1"/>
  <c r="F528"/>
  <c r="G527"/>
  <c r="I527" s="1"/>
  <c r="F527"/>
  <c r="G526"/>
  <c r="I526" s="1"/>
  <c r="F526"/>
  <c r="G525"/>
  <c r="I525" s="1"/>
  <c r="F525"/>
  <c r="G519"/>
  <c r="F519"/>
  <c r="G518"/>
  <c r="I518" s="1"/>
  <c r="F518"/>
  <c r="G517"/>
  <c r="F517"/>
  <c r="G516"/>
  <c r="I516" s="1"/>
  <c r="F516"/>
  <c r="G515"/>
  <c r="I515" s="1"/>
  <c r="F515"/>
  <c r="G514"/>
  <c r="I514" s="1"/>
  <c r="F514"/>
  <c r="G513"/>
  <c r="I513" s="1"/>
  <c r="F513"/>
  <c r="G512"/>
  <c r="I512" s="1"/>
  <c r="F512"/>
  <c r="G511"/>
  <c r="I511" s="1"/>
  <c r="F511"/>
  <c r="G510"/>
  <c r="I510" s="1"/>
  <c r="F510"/>
  <c r="G509"/>
  <c r="I509" s="1"/>
  <c r="F509"/>
  <c r="G508"/>
  <c r="I508" s="1"/>
  <c r="F508"/>
  <c r="G507"/>
  <c r="I507" s="1"/>
  <c r="F507"/>
  <c r="G506"/>
  <c r="I506" s="1"/>
  <c r="F506"/>
  <c r="G505"/>
  <c r="I505" s="1"/>
  <c r="F505"/>
  <c r="G504"/>
  <c r="I504" s="1"/>
  <c r="F504"/>
  <c r="G503"/>
  <c r="I503" s="1"/>
  <c r="F503"/>
  <c r="G502"/>
  <c r="I502" s="1"/>
  <c r="F502"/>
  <c r="G501"/>
  <c r="I501" s="1"/>
  <c r="F501"/>
  <c r="G500"/>
  <c r="I500" s="1"/>
  <c r="F500"/>
  <c r="G499"/>
  <c r="I499" s="1"/>
  <c r="F499"/>
  <c r="G498"/>
  <c r="I498" s="1"/>
  <c r="F498"/>
  <c r="G497"/>
  <c r="I497" s="1"/>
  <c r="F497"/>
  <c r="G496"/>
  <c r="I496" s="1"/>
  <c r="F496"/>
  <c r="G495"/>
  <c r="I495" s="1"/>
  <c r="F495"/>
  <c r="G489"/>
  <c r="F489"/>
  <c r="G488"/>
  <c r="F488"/>
  <c r="G487"/>
  <c r="I487" s="1"/>
  <c r="F487"/>
  <c r="G486"/>
  <c r="F486"/>
  <c r="G485"/>
  <c r="I485" s="1"/>
  <c r="F485"/>
  <c r="G484"/>
  <c r="F484"/>
  <c r="G483"/>
  <c r="I483" s="1"/>
  <c r="F483"/>
  <c r="G482"/>
  <c r="I482" s="1"/>
  <c r="F482"/>
  <c r="G481"/>
  <c r="I481" s="1"/>
  <c r="F481"/>
  <c r="G480"/>
  <c r="I480" s="1"/>
  <c r="F480"/>
  <c r="G479"/>
  <c r="I479" s="1"/>
  <c r="F479"/>
  <c r="G478"/>
  <c r="I478" s="1"/>
  <c r="F478"/>
  <c r="G477"/>
  <c r="I477" s="1"/>
  <c r="F477"/>
  <c r="G476"/>
  <c r="I476" s="1"/>
  <c r="F476"/>
  <c r="G475"/>
  <c r="I475" s="1"/>
  <c r="F475"/>
  <c r="G474"/>
  <c r="I474" s="1"/>
  <c r="F474"/>
  <c r="G473"/>
  <c r="I473" s="1"/>
  <c r="F473"/>
  <c r="G472"/>
  <c r="I472" s="1"/>
  <c r="F472"/>
  <c r="G471"/>
  <c r="I471" s="1"/>
  <c r="F471"/>
  <c r="G470"/>
  <c r="I470" s="1"/>
  <c r="F470"/>
  <c r="G469"/>
  <c r="I469" s="1"/>
  <c r="F469"/>
  <c r="G468"/>
  <c r="I468" s="1"/>
  <c r="F468"/>
  <c r="G467"/>
  <c r="I467" s="1"/>
  <c r="F467"/>
  <c r="G466"/>
  <c r="I466" s="1"/>
  <c r="F466"/>
  <c r="G465"/>
  <c r="I465" s="1"/>
  <c r="F465"/>
  <c r="G459"/>
  <c r="F459"/>
  <c r="G458"/>
  <c r="I458" s="1"/>
  <c r="F458"/>
  <c r="G457"/>
  <c r="F457"/>
  <c r="G456"/>
  <c r="I456" s="1"/>
  <c r="F456"/>
  <c r="G455"/>
  <c r="F455"/>
  <c r="G454"/>
  <c r="I454" s="1"/>
  <c r="F454"/>
  <c r="G453"/>
  <c r="F453"/>
  <c r="G452"/>
  <c r="I452" s="1"/>
  <c r="F452"/>
  <c r="G451"/>
  <c r="F451"/>
  <c r="G450"/>
  <c r="I450" s="1"/>
  <c r="F450"/>
  <c r="G449"/>
  <c r="F449"/>
  <c r="G448"/>
  <c r="I448" s="1"/>
  <c r="F448"/>
  <c r="G447"/>
  <c r="I447" s="1"/>
  <c r="F447"/>
  <c r="G446"/>
  <c r="I446" s="1"/>
  <c r="F446"/>
  <c r="G445"/>
  <c r="I445" s="1"/>
  <c r="F445"/>
  <c r="G444"/>
  <c r="I444" s="1"/>
  <c r="F444"/>
  <c r="G443"/>
  <c r="I443" s="1"/>
  <c r="F443"/>
  <c r="G442"/>
  <c r="I442" s="1"/>
  <c r="F442"/>
  <c r="G441"/>
  <c r="I441" s="1"/>
  <c r="F441"/>
  <c r="G440"/>
  <c r="I440" s="1"/>
  <c r="F440"/>
  <c r="G439"/>
  <c r="I439" s="1"/>
  <c r="F439"/>
  <c r="G438"/>
  <c r="I438" s="1"/>
  <c r="F438"/>
  <c r="G437"/>
  <c r="I437" s="1"/>
  <c r="F437"/>
  <c r="G436"/>
  <c r="I436" s="1"/>
  <c r="F436"/>
  <c r="G435"/>
  <c r="I435" s="1"/>
  <c r="F435"/>
  <c r="G429"/>
  <c r="F429"/>
  <c r="G428"/>
  <c r="F428"/>
  <c r="G427"/>
  <c r="I427" s="1"/>
  <c r="F427"/>
  <c r="G426"/>
  <c r="F426"/>
  <c r="G425"/>
  <c r="I425" s="1"/>
  <c r="F425"/>
  <c r="G424"/>
  <c r="F424"/>
  <c r="G423"/>
  <c r="I423" s="1"/>
  <c r="F423"/>
  <c r="G422"/>
  <c r="F422"/>
  <c r="G421"/>
  <c r="I421" s="1"/>
  <c r="F421"/>
  <c r="G420"/>
  <c r="F420"/>
  <c r="G419"/>
  <c r="I419" s="1"/>
  <c r="F419"/>
  <c r="G418"/>
  <c r="F418"/>
  <c r="G417"/>
  <c r="I417" s="1"/>
  <c r="F417"/>
  <c r="G416"/>
  <c r="F416"/>
  <c r="G415"/>
  <c r="I415" s="1"/>
  <c r="F415"/>
  <c r="G414"/>
  <c r="F414"/>
  <c r="G413"/>
  <c r="I413" s="1"/>
  <c r="F413"/>
  <c r="G412"/>
  <c r="F412"/>
  <c r="G411"/>
  <c r="I411" s="1"/>
  <c r="F411"/>
  <c r="G410"/>
  <c r="F410"/>
  <c r="G409"/>
  <c r="I409" s="1"/>
  <c r="F409"/>
  <c r="G408"/>
  <c r="F408"/>
  <c r="G407"/>
  <c r="I407" s="1"/>
  <c r="F407"/>
  <c r="G406"/>
  <c r="F406"/>
  <c r="G405"/>
  <c r="I405" s="1"/>
  <c r="F405"/>
  <c r="G399"/>
  <c r="F399"/>
  <c r="G398"/>
  <c r="I398" s="1"/>
  <c r="F398"/>
  <c r="G397"/>
  <c r="F397"/>
  <c r="G396"/>
  <c r="I396" s="1"/>
  <c r="F396"/>
  <c r="G395"/>
  <c r="F395"/>
  <c r="G394"/>
  <c r="I394" s="1"/>
  <c r="F394"/>
  <c r="G393"/>
  <c r="I393" s="1"/>
  <c r="F393"/>
  <c r="G392"/>
  <c r="I392" s="1"/>
  <c r="F392"/>
  <c r="G391"/>
  <c r="I391" s="1"/>
  <c r="F391"/>
  <c r="G390"/>
  <c r="I390" s="1"/>
  <c r="F390"/>
  <c r="G389"/>
  <c r="I389" s="1"/>
  <c r="F389"/>
  <c r="G388"/>
  <c r="I388" s="1"/>
  <c r="F388"/>
  <c r="G387"/>
  <c r="I387" s="1"/>
  <c r="F387"/>
  <c r="G386"/>
  <c r="I386" s="1"/>
  <c r="F386"/>
  <c r="G385"/>
  <c r="I385" s="1"/>
  <c r="F385"/>
  <c r="G384"/>
  <c r="I384" s="1"/>
  <c r="F384"/>
  <c r="G383"/>
  <c r="I383" s="1"/>
  <c r="F383"/>
  <c r="G382"/>
  <c r="I382" s="1"/>
  <c r="F382"/>
  <c r="G381"/>
  <c r="I381" s="1"/>
  <c r="F381"/>
  <c r="G380"/>
  <c r="I380" s="1"/>
  <c r="F380"/>
  <c r="G379"/>
  <c r="I379" s="1"/>
  <c r="F379"/>
  <c r="G378"/>
  <c r="I378" s="1"/>
  <c r="F378"/>
  <c r="G377"/>
  <c r="I377" s="1"/>
  <c r="F377"/>
  <c r="G376"/>
  <c r="I376" s="1"/>
  <c r="F376"/>
  <c r="G375"/>
  <c r="I375" s="1"/>
  <c r="F375"/>
  <c r="G369"/>
  <c r="F369"/>
  <c r="G368"/>
  <c r="F368"/>
  <c r="G367"/>
  <c r="I367" s="1"/>
  <c r="F367"/>
  <c r="G366"/>
  <c r="F366"/>
  <c r="G365"/>
  <c r="I365" s="1"/>
  <c r="F365"/>
  <c r="G364"/>
  <c r="F364"/>
  <c r="G363"/>
  <c r="I363" s="1"/>
  <c r="F363"/>
  <c r="G362"/>
  <c r="I362" s="1"/>
  <c r="F362"/>
  <c r="G361"/>
  <c r="I361" s="1"/>
  <c r="F361"/>
  <c r="G360"/>
  <c r="I360" s="1"/>
  <c r="F360"/>
  <c r="G359"/>
  <c r="I359" s="1"/>
  <c r="F359"/>
  <c r="G358"/>
  <c r="I358" s="1"/>
  <c r="F358"/>
  <c r="G357"/>
  <c r="I357" s="1"/>
  <c r="F357"/>
  <c r="G356"/>
  <c r="I356" s="1"/>
  <c r="F356"/>
  <c r="G355"/>
  <c r="I355" s="1"/>
  <c r="F355"/>
  <c r="G354"/>
  <c r="I354" s="1"/>
  <c r="F354"/>
  <c r="G353"/>
  <c r="I353" s="1"/>
  <c r="F353"/>
  <c r="G352"/>
  <c r="I352" s="1"/>
  <c r="F352"/>
  <c r="G351"/>
  <c r="I351" s="1"/>
  <c r="F351"/>
  <c r="G350"/>
  <c r="I350" s="1"/>
  <c r="F350"/>
  <c r="G349"/>
  <c r="I349" s="1"/>
  <c r="F349"/>
  <c r="G348"/>
  <c r="I348" s="1"/>
  <c r="F348"/>
  <c r="G347"/>
  <c r="I347" s="1"/>
  <c r="F347"/>
  <c r="G346"/>
  <c r="I346" s="1"/>
  <c r="F346"/>
  <c r="I345"/>
  <c r="G339"/>
  <c r="F339"/>
  <c r="G338"/>
  <c r="I338" s="1"/>
  <c r="F338"/>
  <c r="G337"/>
  <c r="F337"/>
  <c r="G336"/>
  <c r="I336" s="1"/>
  <c r="F336"/>
  <c r="G335"/>
  <c r="I335" s="1"/>
  <c r="F335"/>
  <c r="G334"/>
  <c r="I334" s="1"/>
  <c r="F334"/>
  <c r="G333"/>
  <c r="I333" s="1"/>
  <c r="F333"/>
  <c r="G332"/>
  <c r="I332" s="1"/>
  <c r="F332"/>
  <c r="G331"/>
  <c r="I331" s="1"/>
  <c r="F331"/>
  <c r="G330"/>
  <c r="I330" s="1"/>
  <c r="F330"/>
  <c r="G329"/>
  <c r="I329" s="1"/>
  <c r="F329"/>
  <c r="G328"/>
  <c r="I328" s="1"/>
  <c r="F328"/>
  <c r="G327"/>
  <c r="I327" s="1"/>
  <c r="F327"/>
  <c r="G326"/>
  <c r="I326" s="1"/>
  <c r="F326"/>
  <c r="G325"/>
  <c r="I325" s="1"/>
  <c r="F325"/>
  <c r="G324"/>
  <c r="I324" s="1"/>
  <c r="F324"/>
  <c r="G323"/>
  <c r="I323" s="1"/>
  <c r="F323"/>
  <c r="G322"/>
  <c r="I322" s="1"/>
  <c r="F322"/>
  <c r="G321"/>
  <c r="I321" s="1"/>
  <c r="F321"/>
  <c r="G320"/>
  <c r="I320" s="1"/>
  <c r="F320"/>
  <c r="G319"/>
  <c r="I319" s="1"/>
  <c r="F319"/>
  <c r="G318"/>
  <c r="I318" s="1"/>
  <c r="F318"/>
  <c r="G317"/>
  <c r="I317" s="1"/>
  <c r="F317"/>
  <c r="G316"/>
  <c r="I316" s="1"/>
  <c r="F316"/>
  <c r="G315"/>
  <c r="I315" s="1"/>
  <c r="F315"/>
  <c r="G309"/>
  <c r="F309"/>
  <c r="G308"/>
  <c r="I308" s="1"/>
  <c r="F308"/>
  <c r="G307"/>
  <c r="I307" s="1"/>
  <c r="F307"/>
  <c r="G306"/>
  <c r="I306" s="1"/>
  <c r="F306"/>
  <c r="G305"/>
  <c r="I305" s="1"/>
  <c r="F305"/>
  <c r="G304"/>
  <c r="I304" s="1"/>
  <c r="F304"/>
  <c r="G303"/>
  <c r="I303" s="1"/>
  <c r="F303"/>
  <c r="G302"/>
  <c r="I302" s="1"/>
  <c r="F302"/>
  <c r="G301"/>
  <c r="I301" s="1"/>
  <c r="F301"/>
  <c r="G300"/>
  <c r="I300" s="1"/>
  <c r="F300"/>
  <c r="G299"/>
  <c r="I299" s="1"/>
  <c r="F299"/>
  <c r="G298"/>
  <c r="I298" s="1"/>
  <c r="F298"/>
  <c r="G297"/>
  <c r="I297" s="1"/>
  <c r="F297"/>
  <c r="G296"/>
  <c r="I296" s="1"/>
  <c r="F296"/>
  <c r="G295"/>
  <c r="I295" s="1"/>
  <c r="F295"/>
  <c r="G294"/>
  <c r="I294" s="1"/>
  <c r="F294"/>
  <c r="G293"/>
  <c r="I293" s="1"/>
  <c r="F293"/>
  <c r="G292"/>
  <c r="I292" s="1"/>
  <c r="F292"/>
  <c r="G291"/>
  <c r="I291" s="1"/>
  <c r="F291"/>
  <c r="G290"/>
  <c r="I290" s="1"/>
  <c r="F290"/>
  <c r="G289"/>
  <c r="I289" s="1"/>
  <c r="F289"/>
  <c r="G288"/>
  <c r="I288" s="1"/>
  <c r="F288"/>
  <c r="G287"/>
  <c r="I287" s="1"/>
  <c r="F287"/>
  <c r="G286"/>
  <c r="I286" s="1"/>
  <c r="F286"/>
  <c r="G285"/>
  <c r="I285" s="1"/>
  <c r="I309" s="1"/>
  <c r="F285"/>
  <c r="G279"/>
  <c r="F279"/>
  <c r="G278"/>
  <c r="I278" s="1"/>
  <c r="F278"/>
  <c r="G277"/>
  <c r="F277"/>
  <c r="G276"/>
  <c r="I276" s="1"/>
  <c r="F276"/>
  <c r="G275"/>
  <c r="F275"/>
  <c r="G274"/>
  <c r="I274" s="1"/>
  <c r="F274"/>
  <c r="G273"/>
  <c r="I273" s="1"/>
  <c r="F273"/>
  <c r="G272"/>
  <c r="I272" s="1"/>
  <c r="F272"/>
  <c r="G271"/>
  <c r="I271" s="1"/>
  <c r="F271"/>
  <c r="G270"/>
  <c r="I270" s="1"/>
  <c r="F270"/>
  <c r="G269"/>
  <c r="I269" s="1"/>
  <c r="F269"/>
  <c r="G268"/>
  <c r="I268" s="1"/>
  <c r="F268"/>
  <c r="G267"/>
  <c r="I267" s="1"/>
  <c r="F267"/>
  <c r="G266"/>
  <c r="I266" s="1"/>
  <c r="F266"/>
  <c r="G265"/>
  <c r="I265" s="1"/>
  <c r="F265"/>
  <c r="G264"/>
  <c r="I264" s="1"/>
  <c r="F264"/>
  <c r="G263"/>
  <c r="I263" s="1"/>
  <c r="F263"/>
  <c r="G262"/>
  <c r="I262" s="1"/>
  <c r="F262"/>
  <c r="G261"/>
  <c r="I261" s="1"/>
  <c r="F261"/>
  <c r="G260"/>
  <c r="I260" s="1"/>
  <c r="F260"/>
  <c r="G259"/>
  <c r="I259" s="1"/>
  <c r="F259"/>
  <c r="G258"/>
  <c r="I258" s="1"/>
  <c r="F258"/>
  <c r="G257"/>
  <c r="I257" s="1"/>
  <c r="F257"/>
  <c r="G256"/>
  <c r="I256" s="1"/>
  <c r="F256"/>
  <c r="I255"/>
  <c r="G249"/>
  <c r="F249"/>
  <c r="G248"/>
  <c r="I248" s="1"/>
  <c r="F248"/>
  <c r="G247"/>
  <c r="I247" s="1"/>
  <c r="F247"/>
  <c r="G246"/>
  <c r="I246" s="1"/>
  <c r="F246"/>
  <c r="G245"/>
  <c r="I245" s="1"/>
  <c r="F245"/>
  <c r="G244"/>
  <c r="I244" s="1"/>
  <c r="F244"/>
  <c r="G243"/>
  <c r="I243" s="1"/>
  <c r="F243"/>
  <c r="G242"/>
  <c r="I242" s="1"/>
  <c r="F242"/>
  <c r="G241"/>
  <c r="I241" s="1"/>
  <c r="F241"/>
  <c r="G240"/>
  <c r="I240" s="1"/>
  <c r="F240"/>
  <c r="G239"/>
  <c r="I239" s="1"/>
  <c r="F239"/>
  <c r="G238"/>
  <c r="I238" s="1"/>
  <c r="F238"/>
  <c r="G237"/>
  <c r="I237" s="1"/>
  <c r="F237"/>
  <c r="G236"/>
  <c r="I236" s="1"/>
  <c r="F236"/>
  <c r="G235"/>
  <c r="I235" s="1"/>
  <c r="F235"/>
  <c r="G234"/>
  <c r="I234" s="1"/>
  <c r="F234"/>
  <c r="G233"/>
  <c r="I233" s="1"/>
  <c r="F233"/>
  <c r="G232"/>
  <c r="I232" s="1"/>
  <c r="F232"/>
  <c r="G231"/>
  <c r="I231" s="1"/>
  <c r="F231"/>
  <c r="G230"/>
  <c r="I230" s="1"/>
  <c r="F230"/>
  <c r="G229"/>
  <c r="I229" s="1"/>
  <c r="F229"/>
  <c r="G228"/>
  <c r="I228" s="1"/>
  <c r="F228"/>
  <c r="G227"/>
  <c r="I227" s="1"/>
  <c r="F227"/>
  <c r="G226"/>
  <c r="I226" s="1"/>
  <c r="F226"/>
  <c r="G225"/>
  <c r="I225" s="1"/>
  <c r="I249" s="1"/>
  <c r="F225"/>
  <c r="G219"/>
  <c r="F219"/>
  <c r="G218"/>
  <c r="F218"/>
  <c r="G217"/>
  <c r="I217" s="1"/>
  <c r="F217"/>
  <c r="G216"/>
  <c r="F216"/>
  <c r="G215"/>
  <c r="I215" s="1"/>
  <c r="F215"/>
  <c r="G214"/>
  <c r="F214"/>
  <c r="G213"/>
  <c r="I213" s="1"/>
  <c r="F213"/>
  <c r="G212"/>
  <c r="F212"/>
  <c r="G211"/>
  <c r="I211" s="1"/>
  <c r="F211"/>
  <c r="G210"/>
  <c r="F210"/>
  <c r="G209"/>
  <c r="I209" s="1"/>
  <c r="F209"/>
  <c r="G208"/>
  <c r="F208"/>
  <c r="G207"/>
  <c r="I207" s="1"/>
  <c r="F207"/>
  <c r="G206"/>
  <c r="F206"/>
  <c r="G205"/>
  <c r="I205" s="1"/>
  <c r="F205"/>
  <c r="G204"/>
  <c r="F204"/>
  <c r="G203"/>
  <c r="I203" s="1"/>
  <c r="F203"/>
  <c r="G202"/>
  <c r="F202"/>
  <c r="G201"/>
  <c r="I201" s="1"/>
  <c r="F201"/>
  <c r="G200"/>
  <c r="F200"/>
  <c r="G199"/>
  <c r="I199" s="1"/>
  <c r="F199"/>
  <c r="G198"/>
  <c r="F198"/>
  <c r="G197"/>
  <c r="I197" s="1"/>
  <c r="F197"/>
  <c r="G196"/>
  <c r="F196"/>
  <c r="G195"/>
  <c r="I195" s="1"/>
  <c r="F195"/>
  <c r="G189"/>
  <c r="F189"/>
  <c r="G188"/>
  <c r="I188" s="1"/>
  <c r="F188"/>
  <c r="G187"/>
  <c r="F187"/>
  <c r="G186"/>
  <c r="I186" s="1"/>
  <c r="F186"/>
  <c r="G185"/>
  <c r="F185"/>
  <c r="G184"/>
  <c r="I184" s="1"/>
  <c r="F184"/>
  <c r="G183"/>
  <c r="I183" s="1"/>
  <c r="F183"/>
  <c r="G182"/>
  <c r="I182" s="1"/>
  <c r="F182"/>
  <c r="G181"/>
  <c r="I181" s="1"/>
  <c r="F181"/>
  <c r="G180"/>
  <c r="I180" s="1"/>
  <c r="F180"/>
  <c r="G179"/>
  <c r="I179" s="1"/>
  <c r="F179"/>
  <c r="G178"/>
  <c r="I178" s="1"/>
  <c r="F178"/>
  <c r="G177"/>
  <c r="I177" s="1"/>
  <c r="F177"/>
  <c r="G176"/>
  <c r="I176" s="1"/>
  <c r="F176"/>
  <c r="G175"/>
  <c r="I175" s="1"/>
  <c r="F175"/>
  <c r="G174"/>
  <c r="I174" s="1"/>
  <c r="F174"/>
  <c r="G173"/>
  <c r="I173" s="1"/>
  <c r="F173"/>
  <c r="G172"/>
  <c r="I172" s="1"/>
  <c r="F172"/>
  <c r="G171"/>
  <c r="I171" s="1"/>
  <c r="F171"/>
  <c r="G170"/>
  <c r="I170" s="1"/>
  <c r="F170"/>
  <c r="G169"/>
  <c r="I169" s="1"/>
  <c r="F169"/>
  <c r="G168"/>
  <c r="I168" s="1"/>
  <c r="F168"/>
  <c r="G167"/>
  <c r="I167" s="1"/>
  <c r="F167"/>
  <c r="G166"/>
  <c r="I166" s="1"/>
  <c r="F166"/>
  <c r="G165"/>
  <c r="I165" s="1"/>
  <c r="G159"/>
  <c r="F159"/>
  <c r="G158"/>
  <c r="F158"/>
  <c r="G157"/>
  <c r="I157" s="1"/>
  <c r="F157"/>
  <c r="G156"/>
  <c r="I156" s="1"/>
  <c r="F156"/>
  <c r="G155"/>
  <c r="I155" s="1"/>
  <c r="F155"/>
  <c r="G154"/>
  <c r="I154" s="1"/>
  <c r="F154"/>
  <c r="G153"/>
  <c r="I153" s="1"/>
  <c r="F153"/>
  <c r="G152"/>
  <c r="I152" s="1"/>
  <c r="F152"/>
  <c r="G151"/>
  <c r="I151" s="1"/>
  <c r="F151"/>
  <c r="G150"/>
  <c r="I150" s="1"/>
  <c r="F150"/>
  <c r="G149"/>
  <c r="I149" s="1"/>
  <c r="F149"/>
  <c r="G148"/>
  <c r="I148" s="1"/>
  <c r="F148"/>
  <c r="G147"/>
  <c r="I147" s="1"/>
  <c r="F147"/>
  <c r="G146"/>
  <c r="I146" s="1"/>
  <c r="F146"/>
  <c r="G145"/>
  <c r="I145" s="1"/>
  <c r="F145"/>
  <c r="G144"/>
  <c r="I144" s="1"/>
  <c r="F144"/>
  <c r="G143"/>
  <c r="I143" s="1"/>
  <c r="F143"/>
  <c r="G142"/>
  <c r="I142" s="1"/>
  <c r="F142"/>
  <c r="G141"/>
  <c r="I141" s="1"/>
  <c r="F141"/>
  <c r="G140"/>
  <c r="I140" s="1"/>
  <c r="F140"/>
  <c r="G139"/>
  <c r="I139" s="1"/>
  <c r="F139"/>
  <c r="G138"/>
  <c r="I138" s="1"/>
  <c r="F138"/>
  <c r="G137"/>
  <c r="I137" s="1"/>
  <c r="F137"/>
  <c r="G136"/>
  <c r="I136" s="1"/>
  <c r="F136"/>
  <c r="G135"/>
  <c r="I135" s="1"/>
  <c r="F135"/>
  <c r="G129"/>
  <c r="F129"/>
  <c r="G128"/>
  <c r="F128"/>
  <c r="G127"/>
  <c r="F127"/>
  <c r="G126"/>
  <c r="I126" s="1"/>
  <c r="F126"/>
  <c r="G125"/>
  <c r="F125"/>
  <c r="G124"/>
  <c r="I124" s="1"/>
  <c r="F124"/>
  <c r="G123"/>
  <c r="I123" s="1"/>
  <c r="F123"/>
  <c r="G122"/>
  <c r="I122" s="1"/>
  <c r="F122"/>
  <c r="G121"/>
  <c r="I121" s="1"/>
  <c r="F121"/>
  <c r="G120"/>
  <c r="I120" s="1"/>
  <c r="F120"/>
  <c r="G119"/>
  <c r="I119" s="1"/>
  <c r="F119"/>
  <c r="G118"/>
  <c r="I118" s="1"/>
  <c r="F118"/>
  <c r="G117"/>
  <c r="I117" s="1"/>
  <c r="F117"/>
  <c r="G116"/>
  <c r="I116" s="1"/>
  <c r="F116"/>
  <c r="G115"/>
  <c r="I115" s="1"/>
  <c r="F115"/>
  <c r="G114"/>
  <c r="I114" s="1"/>
  <c r="F114"/>
  <c r="G113"/>
  <c r="I113" s="1"/>
  <c r="F113"/>
  <c r="G112"/>
  <c r="I112" s="1"/>
  <c r="F112"/>
  <c r="G111"/>
  <c r="I111" s="1"/>
  <c r="F111"/>
  <c r="G110"/>
  <c r="I110" s="1"/>
  <c r="F110"/>
  <c r="G109"/>
  <c r="I109" s="1"/>
  <c r="F109"/>
  <c r="G108"/>
  <c r="I108" s="1"/>
  <c r="F108"/>
  <c r="G107"/>
  <c r="I107" s="1"/>
  <c r="F107"/>
  <c r="G106"/>
  <c r="I106" s="1"/>
  <c r="F106"/>
  <c r="G105"/>
  <c r="I105" s="1"/>
  <c r="F105"/>
  <c r="G99"/>
  <c r="F99"/>
  <c r="G98"/>
  <c r="I98" s="1"/>
  <c r="F98"/>
  <c r="G97"/>
  <c r="I97" s="1"/>
  <c r="F97"/>
  <c r="G96"/>
  <c r="I96" s="1"/>
  <c r="F96"/>
  <c r="G95"/>
  <c r="I95" s="1"/>
  <c r="F95"/>
  <c r="G94"/>
  <c r="I94" s="1"/>
  <c r="F94"/>
  <c r="G93"/>
  <c r="I93" s="1"/>
  <c r="F93"/>
  <c r="G92"/>
  <c r="I92" s="1"/>
  <c r="F92"/>
  <c r="G91"/>
  <c r="I91" s="1"/>
  <c r="F91"/>
  <c r="G90"/>
  <c r="I90" s="1"/>
  <c r="F90"/>
  <c r="G89"/>
  <c r="I89" s="1"/>
  <c r="F89"/>
  <c r="G88"/>
  <c r="I88" s="1"/>
  <c r="F88"/>
  <c r="G87"/>
  <c r="I87" s="1"/>
  <c r="F87"/>
  <c r="G86"/>
  <c r="I86" s="1"/>
  <c r="F86"/>
  <c r="G85"/>
  <c r="I85" s="1"/>
  <c r="F85"/>
  <c r="G84"/>
  <c r="I84" s="1"/>
  <c r="F84"/>
  <c r="G83"/>
  <c r="I83" s="1"/>
  <c r="F83"/>
  <c r="G82"/>
  <c r="I82" s="1"/>
  <c r="F82"/>
  <c r="G81"/>
  <c r="I81" s="1"/>
  <c r="F81"/>
  <c r="G80"/>
  <c r="I80" s="1"/>
  <c r="F80"/>
  <c r="G79"/>
  <c r="I79" s="1"/>
  <c r="F79"/>
  <c r="G78"/>
  <c r="I78" s="1"/>
  <c r="I99" s="1"/>
  <c r="F78"/>
  <c r="G77"/>
  <c r="I77" s="1"/>
  <c r="F77"/>
  <c r="G76"/>
  <c r="I76" s="1"/>
  <c r="F76"/>
  <c r="G75"/>
  <c r="I75" s="1"/>
  <c r="F75"/>
  <c r="J69"/>
  <c r="D69"/>
  <c r="J68"/>
  <c r="D68"/>
  <c r="J67"/>
  <c r="D67"/>
  <c r="J66"/>
  <c r="D66"/>
  <c r="J65"/>
  <c r="D65"/>
  <c r="J64"/>
  <c r="D64"/>
  <c r="J63"/>
  <c r="D63"/>
  <c r="J62"/>
  <c r="D62"/>
  <c r="J61"/>
  <c r="D61"/>
  <c r="J60"/>
  <c r="D60"/>
  <c r="J59"/>
  <c r="D59"/>
  <c r="J58"/>
  <c r="D58"/>
  <c r="J57"/>
  <c r="D57"/>
  <c r="J56"/>
  <c r="D56"/>
  <c r="J55"/>
  <c r="D55"/>
  <c r="J54"/>
  <c r="D54"/>
  <c r="J53"/>
  <c r="D53"/>
  <c r="J52"/>
  <c r="D52"/>
  <c r="J51"/>
  <c r="D51"/>
  <c r="J50"/>
  <c r="D50"/>
  <c r="J49"/>
  <c r="D49"/>
  <c r="J48"/>
  <c r="D48"/>
  <c r="J47"/>
  <c r="D47"/>
  <c r="J46"/>
  <c r="D46"/>
  <c r="J45"/>
  <c r="D45"/>
  <c r="G39"/>
  <c r="F39"/>
  <c r="G38"/>
  <c r="I38" s="1"/>
  <c r="F38"/>
  <c r="H38" s="1"/>
  <c r="G37"/>
  <c r="F37"/>
  <c r="H37" s="1"/>
  <c r="G36"/>
  <c r="F36"/>
  <c r="H36" s="1"/>
  <c r="G35"/>
  <c r="F35"/>
  <c r="H35" s="1"/>
  <c r="G34"/>
  <c r="F34"/>
  <c r="H34" s="1"/>
  <c r="G33"/>
  <c r="F33"/>
  <c r="H33" s="1"/>
  <c r="G32"/>
  <c r="F32"/>
  <c r="H32" s="1"/>
  <c r="G31"/>
  <c r="F31"/>
  <c r="H31" s="1"/>
  <c r="G30"/>
  <c r="F30"/>
  <c r="H30" s="1"/>
  <c r="G29"/>
  <c r="F29"/>
  <c r="H29" s="1"/>
  <c r="G28"/>
  <c r="F28"/>
  <c r="H28" s="1"/>
  <c r="G27"/>
  <c r="F27"/>
  <c r="H27" s="1"/>
  <c r="G26"/>
  <c r="F26"/>
  <c r="H26" s="1"/>
  <c r="G25"/>
  <c r="F25"/>
  <c r="H25" s="1"/>
  <c r="G24"/>
  <c r="F24"/>
  <c r="H24" s="1"/>
  <c r="G23"/>
  <c r="F23"/>
  <c r="H23" s="1"/>
  <c r="G22"/>
  <c r="F22"/>
  <c r="H22" s="1"/>
  <c r="G21"/>
  <c r="F21"/>
  <c r="H21" s="1"/>
  <c r="G20"/>
  <c r="F20"/>
  <c r="H20" s="1"/>
  <c r="G19"/>
  <c r="F19"/>
  <c r="H19" s="1"/>
  <c r="G18"/>
  <c r="F18"/>
  <c r="H18" s="1"/>
  <c r="G17"/>
  <c r="F17"/>
  <c r="H17" s="1"/>
  <c r="G16"/>
  <c r="F16"/>
  <c r="H16" s="1"/>
  <c r="G15"/>
  <c r="F15"/>
  <c r="H15" s="1"/>
  <c r="H39" s="1"/>
  <c r="O279" i="63081" l="1"/>
  <c r="I546" i="63079"/>
  <c r="I548"/>
  <c r="I549"/>
  <c r="I517"/>
  <c r="I519" s="1"/>
  <c r="I484"/>
  <c r="I486"/>
  <c r="I488"/>
  <c r="I489" s="1"/>
  <c r="I449"/>
  <c r="I451"/>
  <c r="I453"/>
  <c r="I455"/>
  <c r="I457"/>
  <c r="I406"/>
  <c r="I408"/>
  <c r="I410"/>
  <c r="I412"/>
  <c r="I414"/>
  <c r="I416"/>
  <c r="I418"/>
  <c r="I420"/>
  <c r="I422"/>
  <c r="I424"/>
  <c r="I426"/>
  <c r="I428"/>
  <c r="I395"/>
  <c r="I397"/>
  <c r="I399" s="1"/>
  <c r="I364"/>
  <c r="I366"/>
  <c r="I368"/>
  <c r="I369" s="1"/>
  <c r="I337"/>
  <c r="I339" s="1"/>
  <c r="I275"/>
  <c r="I277"/>
  <c r="I279" s="1"/>
  <c r="I196"/>
  <c r="I198"/>
  <c r="I200"/>
  <c r="I202"/>
  <c r="I204"/>
  <c r="I206"/>
  <c r="I208"/>
  <c r="I210"/>
  <c r="I212"/>
  <c r="I214"/>
  <c r="I216"/>
  <c r="I218"/>
  <c r="I185"/>
  <c r="I187"/>
  <c r="I189" s="1"/>
  <c r="I158"/>
  <c r="I159" s="1"/>
  <c r="I125"/>
  <c r="I128"/>
  <c r="I127"/>
  <c r="I129" s="1"/>
  <c r="I37"/>
  <c r="I16"/>
  <c r="I18"/>
  <c r="I20"/>
  <c r="I22"/>
  <c r="I24"/>
  <c r="I26"/>
  <c r="I28"/>
  <c r="I30"/>
  <c r="I32"/>
  <c r="I34"/>
  <c r="I36"/>
  <c r="I15"/>
  <c r="I17"/>
  <c r="I19"/>
  <c r="I21"/>
  <c r="I23"/>
  <c r="I25"/>
  <c r="I27"/>
  <c r="I29"/>
  <c r="I31"/>
  <c r="I33"/>
  <c r="I35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5"/>
  <c r="H246"/>
  <c r="H247"/>
  <c r="H248"/>
  <c r="H249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244"/>
  <c r="I459" l="1"/>
  <c r="I429"/>
  <c r="I219"/>
  <c r="E318" i="63078" l="1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Z318"/>
  <c r="AA318"/>
  <c r="AB318"/>
  <c r="E422"/>
  <c r="E424"/>
  <c r="E542"/>
  <c r="E426"/>
  <c r="E417"/>
  <c r="E419" l="1"/>
  <c r="E425"/>
  <c r="E427" s="1"/>
  <c r="AC477"/>
  <c r="E393" l="1"/>
  <c r="E396" s="1"/>
  <c r="F20" l="1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E20"/>
  <c r="H541" i="63077"/>
  <c r="F481" l="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Z481"/>
  <c r="AA481"/>
  <c r="AB481"/>
  <c r="E481"/>
  <c r="AB607" l="1"/>
  <c r="X607"/>
  <c r="U607"/>
  <c r="T607"/>
  <c r="Q607"/>
  <c r="P607"/>
  <c r="M607"/>
  <c r="L607"/>
  <c r="I607"/>
  <c r="H607"/>
  <c r="AB752"/>
  <c r="AA752"/>
  <c r="Z752"/>
  <c r="Y752"/>
  <c r="X752"/>
  <c r="W752"/>
  <c r="V752"/>
  <c r="U752"/>
  <c r="T752"/>
  <c r="S752"/>
  <c r="R752"/>
  <c r="Q752"/>
  <c r="J752"/>
  <c r="AB751"/>
  <c r="AA751"/>
  <c r="Z751"/>
  <c r="Y751"/>
  <c r="X751"/>
  <c r="W751"/>
  <c r="V751"/>
  <c r="U751"/>
  <c r="T751"/>
  <c r="S751"/>
  <c r="R751"/>
  <c r="Q751"/>
  <c r="P751"/>
  <c r="O751"/>
  <c r="N751"/>
  <c r="M751"/>
  <c r="L751"/>
  <c r="K751"/>
  <c r="J751"/>
  <c r="I751"/>
  <c r="H751"/>
  <c r="G751"/>
  <c r="AB750"/>
  <c r="AA750"/>
  <c r="Z750"/>
  <c r="Y750"/>
  <c r="X750"/>
  <c r="W750"/>
  <c r="V750"/>
  <c r="U750"/>
  <c r="T750"/>
  <c r="S750"/>
  <c r="R750"/>
  <c r="Q750"/>
  <c r="P750"/>
  <c r="O750"/>
  <c r="N750"/>
  <c r="M750"/>
  <c r="L750"/>
  <c r="K750"/>
  <c r="J750"/>
  <c r="I750"/>
  <c r="H750"/>
  <c r="G750"/>
  <c r="F750"/>
  <c r="E750"/>
  <c r="AB738"/>
  <c r="AA738"/>
  <c r="Z738"/>
  <c r="Y738"/>
  <c r="X738"/>
  <c r="W738"/>
  <c r="V738"/>
  <c r="U738"/>
  <c r="T738"/>
  <c r="S738"/>
  <c r="R738"/>
  <c r="Q738"/>
  <c r="P738"/>
  <c r="O738"/>
  <c r="N738"/>
  <c r="M738"/>
  <c r="L738"/>
  <c r="K738"/>
  <c r="J738"/>
  <c r="I738"/>
  <c r="H738"/>
  <c r="G738"/>
  <c r="F738"/>
  <c r="AB737"/>
  <c r="AA737"/>
  <c r="Z737"/>
  <c r="Y737"/>
  <c r="X737"/>
  <c r="W737"/>
  <c r="V737"/>
  <c r="U737"/>
  <c r="T737"/>
  <c r="S737"/>
  <c r="R737"/>
  <c r="Q737"/>
  <c r="P737"/>
  <c r="O737"/>
  <c r="N737"/>
  <c r="M737"/>
  <c r="L737"/>
  <c r="K737"/>
  <c r="J737"/>
  <c r="I737"/>
  <c r="H737"/>
  <c r="G737"/>
  <c r="F737"/>
  <c r="AB723"/>
  <c r="AA723"/>
  <c r="Z723"/>
  <c r="Y723"/>
  <c r="X723"/>
  <c r="W723"/>
  <c r="V723"/>
  <c r="U723"/>
  <c r="T723"/>
  <c r="S723"/>
  <c r="R723"/>
  <c r="Q723"/>
  <c r="P723"/>
  <c r="O723"/>
  <c r="N723"/>
  <c r="M723"/>
  <c r="L723"/>
  <c r="K723"/>
  <c r="J723"/>
  <c r="I723"/>
  <c r="H723"/>
  <c r="G723"/>
  <c r="F723"/>
  <c r="E723"/>
  <c r="E804"/>
  <c r="AC803" l="1"/>
  <c r="E807"/>
  <c r="G607"/>
  <c r="K607"/>
  <c r="F607"/>
  <c r="J607"/>
  <c r="N607"/>
  <c r="R607"/>
  <c r="V607"/>
  <c r="Z607"/>
  <c r="O607"/>
  <c r="S607"/>
  <c r="W607"/>
  <c r="AA607"/>
  <c r="E688"/>
  <c r="E690" s="1"/>
  <c r="Y607"/>
  <c r="Z688"/>
  <c r="AA688"/>
  <c r="W35" i="63076"/>
  <c r="Y252"/>
  <c r="Y253" s="1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Z282"/>
  <c r="AA282"/>
  <c r="AC281"/>
  <c r="AC174"/>
  <c r="AC169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F35"/>
  <c r="G35"/>
  <c r="H35"/>
  <c r="I35"/>
  <c r="J35"/>
  <c r="K35"/>
  <c r="L35"/>
  <c r="M35"/>
  <c r="N35"/>
  <c r="O35"/>
  <c r="P35"/>
  <c r="Q35"/>
  <c r="R35"/>
  <c r="S35"/>
  <c r="T35"/>
  <c r="U35"/>
  <c r="V35"/>
  <c r="X35"/>
  <c r="Y35"/>
  <c r="Z35"/>
  <c r="AA35"/>
  <c r="AB35"/>
  <c r="E283"/>
  <c r="F283"/>
  <c r="I283"/>
  <c r="M283"/>
  <c r="N283"/>
  <c r="O283"/>
  <c r="P283"/>
  <c r="Q283"/>
  <c r="G45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47"/>
  <c r="AC46"/>
  <c r="AC42"/>
  <c r="AC41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F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F580" i="63078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Z580"/>
  <c r="AA580"/>
  <c r="AB580"/>
  <c r="E580"/>
  <c r="E240" i="63077"/>
  <c r="E242"/>
  <c r="E245"/>
  <c r="E247"/>
  <c r="E250"/>
  <c r="E252"/>
  <c r="E255"/>
  <c r="AA288"/>
  <c r="AC392"/>
  <c r="X67"/>
  <c r="X62"/>
  <c r="X63" s="1"/>
  <c r="F863"/>
  <c r="J863"/>
  <c r="K863"/>
  <c r="Q863"/>
  <c r="S863"/>
  <c r="U863"/>
  <c r="AA863"/>
  <c r="AB863"/>
  <c r="F104"/>
  <c r="E104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Z689"/>
  <c r="AA689"/>
  <c r="AB689"/>
  <c r="AC606"/>
  <c r="AC611"/>
  <c r="AC643"/>
  <c r="AC652"/>
  <c r="AC661"/>
  <c r="AC670"/>
  <c r="AC682"/>
  <c r="AC622"/>
  <c r="E689"/>
  <c r="AC621"/>
  <c r="AC669"/>
  <c r="F688"/>
  <c r="F690" s="1"/>
  <c r="G688"/>
  <c r="AB688"/>
  <c r="AB691"/>
  <c r="AA691"/>
  <c r="Z691"/>
  <c r="Y691"/>
  <c r="X691"/>
  <c r="W691"/>
  <c r="V691"/>
  <c r="U691"/>
  <c r="T691"/>
  <c r="S691"/>
  <c r="R691"/>
  <c r="Q691"/>
  <c r="P691"/>
  <c r="O691"/>
  <c r="N691"/>
  <c r="M691"/>
  <c r="L691"/>
  <c r="K691"/>
  <c r="J691"/>
  <c r="I691"/>
  <c r="H691"/>
  <c r="G691"/>
  <c r="F691"/>
  <c r="E691"/>
  <c r="F612"/>
  <c r="G612"/>
  <c r="H612"/>
  <c r="AB612"/>
  <c r="AC454"/>
  <c r="AC473"/>
  <c r="AC478"/>
  <c r="AC526"/>
  <c r="X589"/>
  <c r="Y589"/>
  <c r="Z589"/>
  <c r="AA589"/>
  <c r="AB589"/>
  <c r="AC455"/>
  <c r="AC479"/>
  <c r="AC527"/>
  <c r="AC529" s="1"/>
  <c r="AC474"/>
  <c r="AC450"/>
  <c r="F571"/>
  <c r="F588" s="1"/>
  <c r="G571"/>
  <c r="G588" s="1"/>
  <c r="H571"/>
  <c r="H588" s="1"/>
  <c r="I571"/>
  <c r="I588" s="1"/>
  <c r="J571"/>
  <c r="J588" s="1"/>
  <c r="K571"/>
  <c r="K588" s="1"/>
  <c r="L571"/>
  <c r="L588" s="1"/>
  <c r="M571"/>
  <c r="N571"/>
  <c r="N588" s="1"/>
  <c r="O571"/>
  <c r="O588" s="1"/>
  <c r="P571"/>
  <c r="P588" s="1"/>
  <c r="Q571"/>
  <c r="Q588" s="1"/>
  <c r="R571"/>
  <c r="R588" s="1"/>
  <c r="S571"/>
  <c r="S588" s="1"/>
  <c r="T571"/>
  <c r="U571"/>
  <c r="U588" s="1"/>
  <c r="V571"/>
  <c r="V588" s="1"/>
  <c r="W571"/>
  <c r="W588" s="1"/>
  <c r="X571"/>
  <c r="X588" s="1"/>
  <c r="Y571"/>
  <c r="Y588" s="1"/>
  <c r="Z571"/>
  <c r="Z588" s="1"/>
  <c r="AA571"/>
  <c r="AA588" s="1"/>
  <c r="AB571"/>
  <c r="AB588" s="1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Z566"/>
  <c r="AA566"/>
  <c r="AB566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Z561"/>
  <c r="AA561"/>
  <c r="AB561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Z556"/>
  <c r="AA556"/>
  <c r="AB556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Z551"/>
  <c r="AA551"/>
  <c r="AB551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Z546"/>
  <c r="AA546"/>
  <c r="AB546"/>
  <c r="F541"/>
  <c r="G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Z541"/>
  <c r="AA541"/>
  <c r="AB541"/>
  <c r="F532"/>
  <c r="G532"/>
  <c r="H532"/>
  <c r="I532"/>
  <c r="J532"/>
  <c r="K532"/>
  <c r="L532"/>
  <c r="M532"/>
  <c r="N532"/>
  <c r="O532"/>
  <c r="P532"/>
  <c r="Q532"/>
  <c r="R532"/>
  <c r="S532"/>
  <c r="T532"/>
  <c r="U532"/>
  <c r="V532"/>
  <c r="W532"/>
  <c r="X532"/>
  <c r="Y532"/>
  <c r="Z532"/>
  <c r="AA532"/>
  <c r="AB532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Z529"/>
  <c r="AA529"/>
  <c r="AB529"/>
  <c r="F523"/>
  <c r="G523"/>
  <c r="H523"/>
  <c r="I523"/>
  <c r="J523"/>
  <c r="Q523"/>
  <c r="R523"/>
  <c r="U523"/>
  <c r="V523"/>
  <c r="W523"/>
  <c r="X523"/>
  <c r="Y523"/>
  <c r="Z523"/>
  <c r="AA523"/>
  <c r="AB523"/>
  <c r="S520"/>
  <c r="R520"/>
  <c r="Q520"/>
  <c r="P520"/>
  <c r="O520"/>
  <c r="M520"/>
  <c r="L520"/>
  <c r="K520"/>
  <c r="J520"/>
  <c r="I520"/>
  <c r="N520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Z518"/>
  <c r="AA518"/>
  <c r="AB518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Z509"/>
  <c r="AA509"/>
  <c r="AB509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Z500"/>
  <c r="AA500"/>
  <c r="AB500"/>
  <c r="E500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Z475"/>
  <c r="AA475"/>
  <c r="AB475"/>
  <c r="E475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Z456"/>
  <c r="AA456"/>
  <c r="AB456"/>
  <c r="AC456"/>
  <c r="X451"/>
  <c r="Y451"/>
  <c r="Z451"/>
  <c r="AA451"/>
  <c r="AB451"/>
  <c r="E125" i="63076"/>
  <c r="AC149"/>
  <c r="AC297"/>
  <c r="AC298"/>
  <c r="AC138"/>
  <c r="AC133"/>
  <c r="AC199"/>
  <c r="AC204"/>
  <c r="AC226"/>
  <c r="AC240"/>
  <c r="AC245"/>
  <c r="AC227"/>
  <c r="AC230" s="1"/>
  <c r="F228"/>
  <c r="F229" s="1"/>
  <c r="G228"/>
  <c r="G229" s="1"/>
  <c r="H228"/>
  <c r="H229" s="1"/>
  <c r="I228"/>
  <c r="I229" s="1"/>
  <c r="J228"/>
  <c r="J229" s="1"/>
  <c r="K228"/>
  <c r="K229" s="1"/>
  <c r="L228"/>
  <c r="L229" s="1"/>
  <c r="M228"/>
  <c r="M229" s="1"/>
  <c r="N228"/>
  <c r="N229" s="1"/>
  <c r="O228"/>
  <c r="O229"/>
  <c r="P228"/>
  <c r="P229" s="1"/>
  <c r="Q228"/>
  <c r="Q229" s="1"/>
  <c r="R228"/>
  <c r="R229" s="1"/>
  <c r="S228"/>
  <c r="S229" s="1"/>
  <c r="T228"/>
  <c r="T229" s="1"/>
  <c r="U228"/>
  <c r="U229" s="1"/>
  <c r="V228"/>
  <c r="V229" s="1"/>
  <c r="W228"/>
  <c r="W229" s="1"/>
  <c r="X228"/>
  <c r="X229" s="1"/>
  <c r="Y228"/>
  <c r="Y229" s="1"/>
  <c r="Z228"/>
  <c r="Z229" s="1"/>
  <c r="AA228"/>
  <c r="AA229" s="1"/>
  <c r="AB228"/>
  <c r="AB229" s="1"/>
  <c r="E228"/>
  <c r="E229" s="1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Z230"/>
  <c r="AA230"/>
  <c r="AB230"/>
  <c r="E230"/>
  <c r="F272"/>
  <c r="F273" s="1"/>
  <c r="G272"/>
  <c r="G273" s="1"/>
  <c r="H272"/>
  <c r="H273" s="1"/>
  <c r="I272"/>
  <c r="I273" s="1"/>
  <c r="J272"/>
  <c r="J273" s="1"/>
  <c r="K272"/>
  <c r="K273" s="1"/>
  <c r="L272"/>
  <c r="L273" s="1"/>
  <c r="M272"/>
  <c r="M273" s="1"/>
  <c r="N272"/>
  <c r="N273" s="1"/>
  <c r="O272"/>
  <c r="O273" s="1"/>
  <c r="P272"/>
  <c r="P273" s="1"/>
  <c r="Q272"/>
  <c r="Q273" s="1"/>
  <c r="R272"/>
  <c r="R273" s="1"/>
  <c r="S272"/>
  <c r="S273" s="1"/>
  <c r="T272"/>
  <c r="T273" s="1"/>
  <c r="U272"/>
  <c r="U273" s="1"/>
  <c r="V272"/>
  <c r="V273" s="1"/>
  <c r="W272"/>
  <c r="W273" s="1"/>
  <c r="X272"/>
  <c r="X273" s="1"/>
  <c r="Y272"/>
  <c r="Y273" s="1"/>
  <c r="Z272"/>
  <c r="Z273" s="1"/>
  <c r="AA272"/>
  <c r="AA273" s="1"/>
  <c r="AB272"/>
  <c r="AB273" s="1"/>
  <c r="E272"/>
  <c r="E273" s="1"/>
  <c r="AC270"/>
  <c r="AC272" s="1"/>
  <c r="AC271"/>
  <c r="F267"/>
  <c r="F268" s="1"/>
  <c r="G267"/>
  <c r="G268" s="1"/>
  <c r="H267"/>
  <c r="H268" s="1"/>
  <c r="I267"/>
  <c r="I268" s="1"/>
  <c r="J267"/>
  <c r="J268" s="1"/>
  <c r="K267"/>
  <c r="K268" s="1"/>
  <c r="L267"/>
  <c r="L268" s="1"/>
  <c r="M267"/>
  <c r="M268" s="1"/>
  <c r="N267"/>
  <c r="N268" s="1"/>
  <c r="O267"/>
  <c r="O268" s="1"/>
  <c r="P267"/>
  <c r="P268" s="1"/>
  <c r="Q267"/>
  <c r="Q268" s="1"/>
  <c r="R267"/>
  <c r="R268" s="1"/>
  <c r="S267"/>
  <c r="S268" s="1"/>
  <c r="T267"/>
  <c r="T268" s="1"/>
  <c r="U267"/>
  <c r="U268" s="1"/>
  <c r="V267"/>
  <c r="V268" s="1"/>
  <c r="W267"/>
  <c r="W268" s="1"/>
  <c r="X267"/>
  <c r="X268" s="1"/>
  <c r="Y267"/>
  <c r="Y268" s="1"/>
  <c r="Z267"/>
  <c r="Z268" s="1"/>
  <c r="AA267"/>
  <c r="AA268" s="1"/>
  <c r="AB267"/>
  <c r="AB268" s="1"/>
  <c r="E267"/>
  <c r="E268" s="1"/>
  <c r="AC265"/>
  <c r="AC267" s="1"/>
  <c r="AC266"/>
  <c r="F259"/>
  <c r="G259"/>
  <c r="H259"/>
  <c r="I259"/>
  <c r="J259"/>
  <c r="K259"/>
  <c r="L259"/>
  <c r="M259"/>
  <c r="N259"/>
  <c r="O259"/>
  <c r="P259"/>
  <c r="Q259"/>
  <c r="R259"/>
  <c r="W259"/>
  <c r="AA259"/>
  <c r="AB259"/>
  <c r="AC256"/>
  <c r="E259"/>
  <c r="F257"/>
  <c r="F258" s="1"/>
  <c r="G257"/>
  <c r="G258" s="1"/>
  <c r="H257"/>
  <c r="H258" s="1"/>
  <c r="I257"/>
  <c r="I258" s="1"/>
  <c r="J257"/>
  <c r="J258" s="1"/>
  <c r="K257"/>
  <c r="K258" s="1"/>
  <c r="L257"/>
  <c r="L258" s="1"/>
  <c r="M257"/>
  <c r="M258" s="1"/>
  <c r="N257"/>
  <c r="N258" s="1"/>
  <c r="O257"/>
  <c r="O258" s="1"/>
  <c r="P257"/>
  <c r="P258" s="1"/>
  <c r="Q257"/>
  <c r="Q258" s="1"/>
  <c r="R257"/>
  <c r="R258" s="1"/>
  <c r="W257"/>
  <c r="W258" s="1"/>
  <c r="AA257"/>
  <c r="AA258" s="1"/>
  <c r="AB257"/>
  <c r="AB258" s="1"/>
  <c r="E257"/>
  <c r="E258" s="1"/>
  <c r="F252"/>
  <c r="F253" s="1"/>
  <c r="G252"/>
  <c r="G253" s="1"/>
  <c r="H252"/>
  <c r="H253" s="1"/>
  <c r="I252"/>
  <c r="I253" s="1"/>
  <c r="J252"/>
  <c r="J253" s="1"/>
  <c r="K252"/>
  <c r="K253" s="1"/>
  <c r="L252"/>
  <c r="L253" s="1"/>
  <c r="M252"/>
  <c r="M253" s="1"/>
  <c r="N252"/>
  <c r="N253"/>
  <c r="O252"/>
  <c r="O253" s="1"/>
  <c r="P252"/>
  <c r="P253" s="1"/>
  <c r="Q252"/>
  <c r="Q253" s="1"/>
  <c r="R252"/>
  <c r="R253" s="1"/>
  <c r="S252"/>
  <c r="S253" s="1"/>
  <c r="T252"/>
  <c r="T253" s="1"/>
  <c r="U252"/>
  <c r="U253" s="1"/>
  <c r="V252"/>
  <c r="V253" s="1"/>
  <c r="W252"/>
  <c r="W253" s="1"/>
  <c r="Z252"/>
  <c r="Z253" s="1"/>
  <c r="AA252"/>
  <c r="AA253" s="1"/>
  <c r="AB252"/>
  <c r="AB253" s="1"/>
  <c r="E252"/>
  <c r="E253" s="1"/>
  <c r="AC251"/>
  <c r="E264"/>
  <c r="E269"/>
  <c r="E274"/>
  <c r="F247"/>
  <c r="F248" s="1"/>
  <c r="G247"/>
  <c r="G248" s="1"/>
  <c r="H247"/>
  <c r="H248" s="1"/>
  <c r="I247"/>
  <c r="I248" s="1"/>
  <c r="J247"/>
  <c r="J248" s="1"/>
  <c r="K247"/>
  <c r="K248" s="1"/>
  <c r="L247"/>
  <c r="L248" s="1"/>
  <c r="M247"/>
  <c r="M248" s="1"/>
  <c r="N247"/>
  <c r="N248" s="1"/>
  <c r="O247"/>
  <c r="O248" s="1"/>
  <c r="P247"/>
  <c r="P248" s="1"/>
  <c r="Q247"/>
  <c r="Q248" s="1"/>
  <c r="R247"/>
  <c r="R248" s="1"/>
  <c r="S247"/>
  <c r="S248" s="1"/>
  <c r="T247"/>
  <c r="T248" s="1"/>
  <c r="U247"/>
  <c r="U248" s="1"/>
  <c r="V247"/>
  <c r="V248" s="1"/>
  <c r="W247"/>
  <c r="W248" s="1"/>
  <c r="X247"/>
  <c r="X248" s="1"/>
  <c r="Y247"/>
  <c r="Y248" s="1"/>
  <c r="Z247"/>
  <c r="Z248" s="1"/>
  <c r="AA247"/>
  <c r="AA248" s="1"/>
  <c r="AB247"/>
  <c r="AB248" s="1"/>
  <c r="E247"/>
  <c r="E248" s="1"/>
  <c r="AC246"/>
  <c r="AC247" s="1"/>
  <c r="F242"/>
  <c r="F243" s="1"/>
  <c r="G242"/>
  <c r="G243"/>
  <c r="H242"/>
  <c r="H243" s="1"/>
  <c r="I242"/>
  <c r="I243" s="1"/>
  <c r="J242"/>
  <c r="J243" s="1"/>
  <c r="K242"/>
  <c r="K243" s="1"/>
  <c r="L242"/>
  <c r="L243" s="1"/>
  <c r="M242"/>
  <c r="M243" s="1"/>
  <c r="N242"/>
  <c r="N243" s="1"/>
  <c r="O242"/>
  <c r="O243"/>
  <c r="P242"/>
  <c r="P243" s="1"/>
  <c r="Q242"/>
  <c r="Q243" s="1"/>
  <c r="R242"/>
  <c r="R243" s="1"/>
  <c r="S242"/>
  <c r="S243" s="1"/>
  <c r="T242"/>
  <c r="T243" s="1"/>
  <c r="U242"/>
  <c r="U243" s="1"/>
  <c r="V242"/>
  <c r="V243" s="1"/>
  <c r="W242"/>
  <c r="W243"/>
  <c r="X242"/>
  <c r="X243" s="1"/>
  <c r="Y242"/>
  <c r="Y243" s="1"/>
  <c r="Z242"/>
  <c r="Z243" s="1"/>
  <c r="AA242"/>
  <c r="AA243" s="1"/>
  <c r="AB242"/>
  <c r="AB243" s="1"/>
  <c r="E242"/>
  <c r="E243" s="1"/>
  <c r="AC241"/>
  <c r="F206"/>
  <c r="F207" s="1"/>
  <c r="G206"/>
  <c r="G207" s="1"/>
  <c r="H206"/>
  <c r="H207" s="1"/>
  <c r="I206"/>
  <c r="I207" s="1"/>
  <c r="J206"/>
  <c r="J207" s="1"/>
  <c r="K206"/>
  <c r="K207" s="1"/>
  <c r="L206"/>
  <c r="L207" s="1"/>
  <c r="M206"/>
  <c r="M207" s="1"/>
  <c r="N206"/>
  <c r="N207" s="1"/>
  <c r="O206"/>
  <c r="O207" s="1"/>
  <c r="P206"/>
  <c r="P207" s="1"/>
  <c r="Q206"/>
  <c r="Q207" s="1"/>
  <c r="R206"/>
  <c r="R207" s="1"/>
  <c r="S206"/>
  <c r="S207" s="1"/>
  <c r="T206"/>
  <c r="T207" s="1"/>
  <c r="U206"/>
  <c r="U207" s="1"/>
  <c r="V206"/>
  <c r="V207" s="1"/>
  <c r="W206"/>
  <c r="W207" s="1"/>
  <c r="X206"/>
  <c r="X207" s="1"/>
  <c r="Y206"/>
  <c r="Y207" s="1"/>
  <c r="Z206"/>
  <c r="Z207" s="1"/>
  <c r="AA206"/>
  <c r="AA207" s="1"/>
  <c r="AB206"/>
  <c r="AB207" s="1"/>
  <c r="E206"/>
  <c r="E207" s="1"/>
  <c r="AC205"/>
  <c r="AC206" s="1"/>
  <c r="E143"/>
  <c r="F194"/>
  <c r="G194"/>
  <c r="H194"/>
  <c r="I194"/>
  <c r="J194"/>
  <c r="K194"/>
  <c r="L194"/>
  <c r="M194"/>
  <c r="N194"/>
  <c r="O194"/>
  <c r="P194"/>
  <c r="Q194"/>
  <c r="T194"/>
  <c r="U194"/>
  <c r="V194"/>
  <c r="W194"/>
  <c r="X194"/>
  <c r="Y194"/>
  <c r="Z194"/>
  <c r="AA192"/>
  <c r="AC192" s="1"/>
  <c r="AB194"/>
  <c r="E127"/>
  <c r="E130"/>
  <c r="E132"/>
  <c r="E135"/>
  <c r="E137"/>
  <c r="E140"/>
  <c r="E142"/>
  <c r="E144"/>
  <c r="AC164"/>
  <c r="AC165"/>
  <c r="AC159"/>
  <c r="AC160"/>
  <c r="AC154"/>
  <c r="AC155"/>
  <c r="AC15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AA140"/>
  <c r="AB140"/>
  <c r="AC139"/>
  <c r="AC140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Z137"/>
  <c r="AA137"/>
  <c r="AB137"/>
  <c r="AC134"/>
  <c r="AC137" s="1"/>
  <c r="E15" i="63078"/>
  <c r="E21" s="1"/>
  <c r="F15"/>
  <c r="F21" s="1"/>
  <c r="G15"/>
  <c r="G21" s="1"/>
  <c r="H15"/>
  <c r="H21" s="1"/>
  <c r="I15"/>
  <c r="I21" s="1"/>
  <c r="J15"/>
  <c r="J21" s="1"/>
  <c r="K15"/>
  <c r="K21" s="1"/>
  <c r="L15"/>
  <c r="L21" s="1"/>
  <c r="M15"/>
  <c r="M21" s="1"/>
  <c r="N15"/>
  <c r="N21" s="1"/>
  <c r="O15"/>
  <c r="O21" s="1"/>
  <c r="P15"/>
  <c r="P21" s="1"/>
  <c r="Q15"/>
  <c r="Q21" s="1"/>
  <c r="R15"/>
  <c r="R21" s="1"/>
  <c r="S15"/>
  <c r="S21" s="1"/>
  <c r="T15"/>
  <c r="T21" s="1"/>
  <c r="U15"/>
  <c r="U21" s="1"/>
  <c r="V15"/>
  <c r="V21" s="1"/>
  <c r="W15"/>
  <c r="W21" s="1"/>
  <c r="X15"/>
  <c r="X21" s="1"/>
  <c r="Y15"/>
  <c r="Y21" s="1"/>
  <c r="Z15"/>
  <c r="Z21" s="1"/>
  <c r="AA15"/>
  <c r="AA21" s="1"/>
  <c r="AB15"/>
  <c r="AB21" s="1"/>
  <c r="AC18"/>
  <c r="AC19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3"/>
  <c r="AC24"/>
  <c r="AC26"/>
  <c r="AC44"/>
  <c r="AC45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C55"/>
  <c r="AC56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C59"/>
  <c r="AC60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3"/>
  <c r="AC64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C75"/>
  <c r="AC79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0"/>
  <c r="AC82" s="1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AC87"/>
  <c r="AC88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C91"/>
  <c r="AC92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C95"/>
  <c r="AC96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C103"/>
  <c r="AC104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C111"/>
  <c r="AC112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4"/>
  <c r="AC115"/>
  <c r="AC116"/>
  <c r="E118"/>
  <c r="F118"/>
  <c r="G118"/>
  <c r="H118"/>
  <c r="I118"/>
  <c r="J118"/>
  <c r="K118"/>
  <c r="L118"/>
  <c r="M118"/>
  <c r="N118"/>
  <c r="O118"/>
  <c r="Q118"/>
  <c r="R118"/>
  <c r="S118"/>
  <c r="T118"/>
  <c r="U118"/>
  <c r="V118"/>
  <c r="W118"/>
  <c r="X118"/>
  <c r="Y118"/>
  <c r="Z118"/>
  <c r="AA118"/>
  <c r="AB118"/>
  <c r="AC118"/>
  <c r="AC119"/>
  <c r="AC120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E123"/>
  <c r="F123"/>
  <c r="G123"/>
  <c r="G144" s="1"/>
  <c r="H123"/>
  <c r="H144" s="1"/>
  <c r="I123"/>
  <c r="I144" s="1"/>
  <c r="J123"/>
  <c r="J144" s="1"/>
  <c r="K123"/>
  <c r="K144" s="1"/>
  <c r="L123"/>
  <c r="L144" s="1"/>
  <c r="M123"/>
  <c r="M144" s="1"/>
  <c r="N123"/>
  <c r="N144" s="1"/>
  <c r="O123"/>
  <c r="O144" s="1"/>
  <c r="P123"/>
  <c r="P144" s="1"/>
  <c r="Q123"/>
  <c r="Q144" s="1"/>
  <c r="R123"/>
  <c r="R144" s="1"/>
  <c r="S123"/>
  <c r="S144" s="1"/>
  <c r="T123"/>
  <c r="T144" s="1"/>
  <c r="U123"/>
  <c r="U144" s="1"/>
  <c r="V123"/>
  <c r="V144" s="1"/>
  <c r="W123"/>
  <c r="W144" s="1"/>
  <c r="X123"/>
  <c r="X144" s="1"/>
  <c r="Y123"/>
  <c r="Y144" s="1"/>
  <c r="Z123"/>
  <c r="Z144" s="1"/>
  <c r="AA123"/>
  <c r="AA144" s="1"/>
  <c r="AB123"/>
  <c r="AB144" s="1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AC127"/>
  <c r="AC128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AA130"/>
  <c r="AB130"/>
  <c r="AC130"/>
  <c r="AC131"/>
  <c r="AC132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AA134"/>
  <c r="AB134"/>
  <c r="AC135"/>
  <c r="AC136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AC138"/>
  <c r="AC139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AA140"/>
  <c r="AB140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Z141"/>
  <c r="AA141"/>
  <c r="AB141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AC145"/>
  <c r="AD145" s="1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AA146"/>
  <c r="AB146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AA147"/>
  <c r="AB147"/>
  <c r="T171"/>
  <c r="U178"/>
  <c r="AC196"/>
  <c r="AC197"/>
  <c r="AC200" s="1"/>
  <c r="E220"/>
  <c r="F220"/>
  <c r="I220"/>
  <c r="K220"/>
  <c r="M220"/>
  <c r="N220"/>
  <c r="Q220"/>
  <c r="R220"/>
  <c r="S220"/>
  <c r="U220"/>
  <c r="V220"/>
  <c r="W220"/>
  <c r="Y220"/>
  <c r="Z220"/>
  <c r="AA220"/>
  <c r="G217"/>
  <c r="J217"/>
  <c r="Q217"/>
  <c r="W217"/>
  <c r="Y217"/>
  <c r="G220"/>
  <c r="H220"/>
  <c r="L220"/>
  <c r="O220"/>
  <c r="P220"/>
  <c r="T220"/>
  <c r="X220"/>
  <c r="AB220"/>
  <c r="AC215"/>
  <c r="O217"/>
  <c r="P217"/>
  <c r="X217"/>
  <c r="AA217"/>
  <c r="AB217"/>
  <c r="R242"/>
  <c r="U242"/>
  <c r="V242"/>
  <c r="Y242"/>
  <c r="Z242"/>
  <c r="E242"/>
  <c r="F242"/>
  <c r="I242"/>
  <c r="J242"/>
  <c r="M242"/>
  <c r="N242"/>
  <c r="J248"/>
  <c r="M248"/>
  <c r="N248"/>
  <c r="Q248"/>
  <c r="R248"/>
  <c r="V248"/>
  <c r="Y248"/>
  <c r="Z248"/>
  <c r="E249"/>
  <c r="F247"/>
  <c r="G247"/>
  <c r="J247"/>
  <c r="K247"/>
  <c r="N247"/>
  <c r="O247"/>
  <c r="Q249"/>
  <c r="R247"/>
  <c r="S247"/>
  <c r="U249"/>
  <c r="V247"/>
  <c r="W247"/>
  <c r="Z247"/>
  <c r="AA247"/>
  <c r="E248"/>
  <c r="F248"/>
  <c r="I248"/>
  <c r="I249"/>
  <c r="M249"/>
  <c r="Y249"/>
  <c r="E280"/>
  <c r="E282" s="1"/>
  <c r="H280"/>
  <c r="I280"/>
  <c r="L280"/>
  <c r="P280"/>
  <c r="Q280"/>
  <c r="Y280"/>
  <c r="F280"/>
  <c r="J280"/>
  <c r="M280"/>
  <c r="N280"/>
  <c r="R280"/>
  <c r="U280"/>
  <c r="V280"/>
  <c r="Z280"/>
  <c r="AC305"/>
  <c r="AC306"/>
  <c r="F310"/>
  <c r="G310"/>
  <c r="H310"/>
  <c r="I310"/>
  <c r="J310"/>
  <c r="K310"/>
  <c r="L310"/>
  <c r="M310"/>
  <c r="N310"/>
  <c r="O310"/>
  <c r="P310"/>
  <c r="Q310"/>
  <c r="R310"/>
  <c r="S310"/>
  <c r="T310"/>
  <c r="U310"/>
  <c r="V310"/>
  <c r="W310"/>
  <c r="X310"/>
  <c r="Y310"/>
  <c r="Z310"/>
  <c r="AA310"/>
  <c r="AB310"/>
  <c r="F311"/>
  <c r="J311"/>
  <c r="K311"/>
  <c r="N311"/>
  <c r="O311"/>
  <c r="R311"/>
  <c r="S311"/>
  <c r="V311"/>
  <c r="W311"/>
  <c r="Z311"/>
  <c r="AA311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Z314"/>
  <c r="AA314"/>
  <c r="AB314"/>
  <c r="E315"/>
  <c r="G315"/>
  <c r="I315"/>
  <c r="K315"/>
  <c r="M315"/>
  <c r="O315"/>
  <c r="Q315"/>
  <c r="S315"/>
  <c r="U315"/>
  <c r="W315"/>
  <c r="Y315"/>
  <c r="AA315"/>
  <c r="G316"/>
  <c r="K316"/>
  <c r="S316"/>
  <c r="AC335"/>
  <c r="AC336"/>
  <c r="AC339"/>
  <c r="AC340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Z342"/>
  <c r="AA342"/>
  <c r="AB342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Z343"/>
  <c r="AA343"/>
  <c r="AB343"/>
  <c r="E344"/>
  <c r="F344"/>
  <c r="F345" s="1"/>
  <c r="G344"/>
  <c r="H344"/>
  <c r="H345" s="1"/>
  <c r="I344"/>
  <c r="I345" s="1"/>
  <c r="J344"/>
  <c r="J345" s="1"/>
  <c r="K344"/>
  <c r="L344"/>
  <c r="L345" s="1"/>
  <c r="M344"/>
  <c r="M345" s="1"/>
  <c r="N344"/>
  <c r="N345" s="1"/>
  <c r="O344"/>
  <c r="P344"/>
  <c r="P345" s="1"/>
  <c r="Q344"/>
  <c r="Q345" s="1"/>
  <c r="R344"/>
  <c r="R345" s="1"/>
  <c r="S344"/>
  <c r="T344"/>
  <c r="T345" s="1"/>
  <c r="U344"/>
  <c r="U345" s="1"/>
  <c r="V344"/>
  <c r="V345" s="1"/>
  <c r="W344"/>
  <c r="X344"/>
  <c r="X345" s="1"/>
  <c r="Y344"/>
  <c r="Y345" s="1"/>
  <c r="Z344"/>
  <c r="Z345" s="1"/>
  <c r="AA344"/>
  <c r="AB344"/>
  <c r="AB345" s="1"/>
  <c r="E345"/>
  <c r="AC361"/>
  <c r="AC362"/>
  <c r="AC365"/>
  <c r="AC366"/>
  <c r="AC378"/>
  <c r="AC379"/>
  <c r="AC386"/>
  <c r="AC387"/>
  <c r="AC390"/>
  <c r="AC391"/>
  <c r="E392"/>
  <c r="E395" s="1"/>
  <c r="F392"/>
  <c r="F395" s="1"/>
  <c r="G392"/>
  <c r="G395" s="1"/>
  <c r="H392"/>
  <c r="H395" s="1"/>
  <c r="I392"/>
  <c r="I395" s="1"/>
  <c r="J392"/>
  <c r="J395" s="1"/>
  <c r="K392"/>
  <c r="K395" s="1"/>
  <c r="L392"/>
  <c r="L395" s="1"/>
  <c r="M392"/>
  <c r="M395" s="1"/>
  <c r="N392"/>
  <c r="N395" s="1"/>
  <c r="O392"/>
  <c r="O395" s="1"/>
  <c r="P392"/>
  <c r="P395" s="1"/>
  <c r="Q392"/>
  <c r="Q395" s="1"/>
  <c r="R392"/>
  <c r="R395" s="1"/>
  <c r="S392"/>
  <c r="S395" s="1"/>
  <c r="T392"/>
  <c r="T395" s="1"/>
  <c r="U392"/>
  <c r="U395" s="1"/>
  <c r="V392"/>
  <c r="V395" s="1"/>
  <c r="W392"/>
  <c r="W395" s="1"/>
  <c r="X392"/>
  <c r="X395" s="1"/>
  <c r="Y392"/>
  <c r="Y395" s="1"/>
  <c r="Z392"/>
  <c r="Z395" s="1"/>
  <c r="AA392"/>
  <c r="AA395" s="1"/>
  <c r="AB392"/>
  <c r="AB395" s="1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Z393"/>
  <c r="AA393"/>
  <c r="AB393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AC436"/>
  <c r="AC437"/>
  <c r="AC441"/>
  <c r="AC446"/>
  <c r="AC447"/>
  <c r="AC451"/>
  <c r="AC452"/>
  <c r="AC459"/>
  <c r="AC460"/>
  <c r="AC463"/>
  <c r="AC467"/>
  <c r="AC468"/>
  <c r="AC472"/>
  <c r="AC473"/>
  <c r="AC478"/>
  <c r="AC481" s="1"/>
  <c r="AC482"/>
  <c r="AC483"/>
  <c r="AC487"/>
  <c r="AC488"/>
  <c r="AC492"/>
  <c r="AC493"/>
  <c r="AC497"/>
  <c r="AC498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Z542"/>
  <c r="AA542"/>
  <c r="AB542"/>
  <c r="AC506"/>
  <c r="AC510"/>
  <c r="AC511"/>
  <c r="AC521"/>
  <c r="AC522"/>
  <c r="AC526"/>
  <c r="AC527"/>
  <c r="AC530"/>
  <c r="AC534"/>
  <c r="AC535"/>
  <c r="AC578"/>
  <c r="AC579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Z581"/>
  <c r="AA581"/>
  <c r="AB581"/>
  <c r="AC586"/>
  <c r="T612"/>
  <c r="AB612"/>
  <c r="R613"/>
  <c r="AC605"/>
  <c r="AC606"/>
  <c r="G613"/>
  <c r="M613"/>
  <c r="N613"/>
  <c r="U613"/>
  <c r="X613"/>
  <c r="AC631"/>
  <c r="E635"/>
  <c r="F635"/>
  <c r="J635"/>
  <c r="K635"/>
  <c r="N635"/>
  <c r="O635"/>
  <c r="R635"/>
  <c r="S635"/>
  <c r="V635"/>
  <c r="W635"/>
  <c r="Z635"/>
  <c r="AA635"/>
  <c r="G635"/>
  <c r="H635"/>
  <c r="I635"/>
  <c r="L635"/>
  <c r="M635"/>
  <c r="P635"/>
  <c r="Q635"/>
  <c r="T635"/>
  <c r="U635"/>
  <c r="X635"/>
  <c r="Y635"/>
  <c r="AB635"/>
  <c r="E641"/>
  <c r="G641"/>
  <c r="H641"/>
  <c r="I641"/>
  <c r="J641"/>
  <c r="L641"/>
  <c r="M641"/>
  <c r="O641"/>
  <c r="P641"/>
  <c r="Q641"/>
  <c r="R641"/>
  <c r="S641"/>
  <c r="T641"/>
  <c r="U641"/>
  <c r="W641"/>
  <c r="X641"/>
  <c r="Y641"/>
  <c r="Z641"/>
  <c r="F640"/>
  <c r="G640"/>
  <c r="H640"/>
  <c r="J640"/>
  <c r="K642"/>
  <c r="N642"/>
  <c r="O642"/>
  <c r="P640"/>
  <c r="R642"/>
  <c r="S642"/>
  <c r="V640"/>
  <c r="W642"/>
  <c r="X640"/>
  <c r="Z640"/>
  <c r="AA642"/>
  <c r="AB640"/>
  <c r="L640"/>
  <c r="N640"/>
  <c r="R640"/>
  <c r="T640"/>
  <c r="F641"/>
  <c r="K641"/>
  <c r="N641"/>
  <c r="V641"/>
  <c r="AA641"/>
  <c r="E642"/>
  <c r="I642"/>
  <c r="M642"/>
  <c r="Q642"/>
  <c r="U642"/>
  <c r="Y642"/>
  <c r="Z642"/>
  <c r="AC669"/>
  <c r="AC670"/>
  <c r="K719"/>
  <c r="L719"/>
  <c r="M719"/>
  <c r="N719"/>
  <c r="O719"/>
  <c r="P719"/>
  <c r="AC720"/>
  <c r="O724"/>
  <c r="P724"/>
  <c r="T724"/>
  <c r="U724"/>
  <c r="V724"/>
  <c r="W724"/>
  <c r="X724"/>
  <c r="Y724"/>
  <c r="I725"/>
  <c r="J725"/>
  <c r="K725"/>
  <c r="L725"/>
  <c r="M725"/>
  <c r="N725"/>
  <c r="O725"/>
  <c r="P725"/>
  <c r="Q725"/>
  <c r="R725"/>
  <c r="S725"/>
  <c r="V725"/>
  <c r="W725"/>
  <c r="X725"/>
  <c r="Y725"/>
  <c r="Z725"/>
  <c r="AA725"/>
  <c r="AB725"/>
  <c r="O726"/>
  <c r="O727" s="1"/>
  <c r="P726"/>
  <c r="P727" s="1"/>
  <c r="AC737"/>
  <c r="AC742"/>
  <c r="E750"/>
  <c r="F750"/>
  <c r="G750"/>
  <c r="H750"/>
  <c r="I750"/>
  <c r="J750"/>
  <c r="K750"/>
  <c r="L750"/>
  <c r="Q750"/>
  <c r="R750"/>
  <c r="S750"/>
  <c r="T750"/>
  <c r="G751"/>
  <c r="H751"/>
  <c r="I751"/>
  <c r="J751"/>
  <c r="K751"/>
  <c r="L751"/>
  <c r="Q751"/>
  <c r="R751"/>
  <c r="S751"/>
  <c r="T751"/>
  <c r="E752"/>
  <c r="F752"/>
  <c r="G752"/>
  <c r="H752"/>
  <c r="I752"/>
  <c r="J752"/>
  <c r="K752"/>
  <c r="L752"/>
  <c r="O752"/>
  <c r="P752"/>
  <c r="S752"/>
  <c r="T752"/>
  <c r="W752"/>
  <c r="X752"/>
  <c r="Y752"/>
  <c r="Z752"/>
  <c r="AA752"/>
  <c r="AB752"/>
  <c r="AC763"/>
  <c r="AC769"/>
  <c r="AC774"/>
  <c r="AC778"/>
  <c r="AC779"/>
  <c r="AC783"/>
  <c r="AC784"/>
  <c r="AC789"/>
  <c r="AC799"/>
  <c r="AC803"/>
  <c r="AC804"/>
  <c r="AC807"/>
  <c r="AC811"/>
  <c r="AC812"/>
  <c r="AC815" s="1"/>
  <c r="AC821"/>
  <c r="AC822"/>
  <c r="AC826"/>
  <c r="AC827"/>
  <c r="AC830" s="1"/>
  <c r="AC831"/>
  <c r="AC832"/>
  <c r="AC835" s="1"/>
  <c r="AC844"/>
  <c r="J846"/>
  <c r="J852" s="1"/>
  <c r="O846"/>
  <c r="O849" s="1"/>
  <c r="O851" s="1"/>
  <c r="P846"/>
  <c r="P849" s="1"/>
  <c r="P851" s="1"/>
  <c r="AC17" i="63077"/>
  <c r="F20"/>
  <c r="H20"/>
  <c r="J20"/>
  <c r="L20"/>
  <c r="N20"/>
  <c r="P20"/>
  <c r="R20"/>
  <c r="T20"/>
  <c r="V20"/>
  <c r="X20"/>
  <c r="Z20"/>
  <c r="AB20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E26"/>
  <c r="F26"/>
  <c r="H26"/>
  <c r="I26"/>
  <c r="J26"/>
  <c r="L26"/>
  <c r="M26"/>
  <c r="N26"/>
  <c r="P26"/>
  <c r="Q26"/>
  <c r="R26"/>
  <c r="T26"/>
  <c r="U26"/>
  <c r="V26"/>
  <c r="X26"/>
  <c r="Y26"/>
  <c r="Z26"/>
  <c r="AB26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E28"/>
  <c r="F28"/>
  <c r="H28"/>
  <c r="I28"/>
  <c r="J28"/>
  <c r="L28"/>
  <c r="M28"/>
  <c r="N28"/>
  <c r="P28"/>
  <c r="Q28"/>
  <c r="R28"/>
  <c r="T28"/>
  <c r="U28"/>
  <c r="V28"/>
  <c r="X28"/>
  <c r="Y28"/>
  <c r="Z28"/>
  <c r="AB28"/>
  <c r="G59"/>
  <c r="K59"/>
  <c r="O59"/>
  <c r="S59"/>
  <c r="W59"/>
  <c r="Z59"/>
  <c r="AB59"/>
  <c r="E59"/>
  <c r="I59"/>
  <c r="M59"/>
  <c r="Q59"/>
  <c r="U59"/>
  <c r="AA59"/>
  <c r="E64"/>
  <c r="G64"/>
  <c r="I64"/>
  <c r="K64"/>
  <c r="M64"/>
  <c r="O64"/>
  <c r="Q64"/>
  <c r="S64"/>
  <c r="U64"/>
  <c r="W64"/>
  <c r="Z64"/>
  <c r="AB64"/>
  <c r="E84"/>
  <c r="I82"/>
  <c r="I84" s="1"/>
  <c r="M82"/>
  <c r="M84" s="1"/>
  <c r="Q82"/>
  <c r="Q84" s="1"/>
  <c r="U82"/>
  <c r="U84" s="1"/>
  <c r="Z82"/>
  <c r="Z84" s="1"/>
  <c r="F69"/>
  <c r="G69"/>
  <c r="I69"/>
  <c r="K69"/>
  <c r="M69"/>
  <c r="N69"/>
  <c r="O69"/>
  <c r="Q69"/>
  <c r="S69"/>
  <c r="U69"/>
  <c r="V69"/>
  <c r="W69"/>
  <c r="Z69"/>
  <c r="AB69"/>
  <c r="H69"/>
  <c r="L69"/>
  <c r="P69"/>
  <c r="T69"/>
  <c r="X69"/>
  <c r="AA69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Y74"/>
  <c r="Z74"/>
  <c r="AA74"/>
  <c r="AB74"/>
  <c r="AC71"/>
  <c r="AC75"/>
  <c r="F83"/>
  <c r="H83"/>
  <c r="J83"/>
  <c r="L83"/>
  <c r="N83"/>
  <c r="P83"/>
  <c r="R83"/>
  <c r="T83"/>
  <c r="V83"/>
  <c r="X83"/>
  <c r="AB83"/>
  <c r="F82"/>
  <c r="G82"/>
  <c r="G84" s="1"/>
  <c r="H82"/>
  <c r="H84" s="1"/>
  <c r="J82"/>
  <c r="K82"/>
  <c r="L82"/>
  <c r="L84" s="1"/>
  <c r="N82"/>
  <c r="O82"/>
  <c r="O84" s="1"/>
  <c r="P82"/>
  <c r="P84" s="1"/>
  <c r="R82"/>
  <c r="S82"/>
  <c r="T82"/>
  <c r="T84" s="1"/>
  <c r="V82"/>
  <c r="W82"/>
  <c r="X82"/>
  <c r="X84" s="1"/>
  <c r="AA82"/>
  <c r="AA84" s="1"/>
  <c r="G83"/>
  <c r="I83"/>
  <c r="K83"/>
  <c r="M83"/>
  <c r="O83"/>
  <c r="Q83"/>
  <c r="S83"/>
  <c r="U83"/>
  <c r="W83"/>
  <c r="Y83"/>
  <c r="AA83"/>
  <c r="K84"/>
  <c r="S84"/>
  <c r="W84"/>
  <c r="AC103"/>
  <c r="F106"/>
  <c r="E107"/>
  <c r="E111" s="1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AA107"/>
  <c r="AB107"/>
  <c r="E108"/>
  <c r="E112" s="1"/>
  <c r="F108"/>
  <c r="G108"/>
  <c r="H108"/>
  <c r="I108"/>
  <c r="I112" s="1"/>
  <c r="J108"/>
  <c r="K108"/>
  <c r="L108"/>
  <c r="L112" s="1"/>
  <c r="M108"/>
  <c r="M112" s="1"/>
  <c r="N108"/>
  <c r="N112" s="1"/>
  <c r="O108"/>
  <c r="P108"/>
  <c r="Q108"/>
  <c r="Q112" s="1"/>
  <c r="R108"/>
  <c r="S108"/>
  <c r="T108"/>
  <c r="T112" s="1"/>
  <c r="U108"/>
  <c r="U112" s="1"/>
  <c r="V108"/>
  <c r="W108"/>
  <c r="X108"/>
  <c r="X112" s="1"/>
  <c r="Y108"/>
  <c r="Y112" s="1"/>
  <c r="Z108"/>
  <c r="Z112" s="1"/>
  <c r="AA108"/>
  <c r="AB108"/>
  <c r="AB112" s="1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AA109"/>
  <c r="AB109"/>
  <c r="F111"/>
  <c r="F112"/>
  <c r="G112"/>
  <c r="H112"/>
  <c r="J112"/>
  <c r="K112"/>
  <c r="O112"/>
  <c r="P112"/>
  <c r="R112"/>
  <c r="S112"/>
  <c r="V112"/>
  <c r="W112"/>
  <c r="AA112"/>
  <c r="AC118"/>
  <c r="AC135"/>
  <c r="AC139"/>
  <c r="AC140"/>
  <c r="AC144"/>
  <c r="AC145"/>
  <c r="AC154"/>
  <c r="AC159"/>
  <c r="G170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A171"/>
  <c r="AB171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Z173"/>
  <c r="AA173"/>
  <c r="AB173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Z186"/>
  <c r="AA186"/>
  <c r="AB186"/>
  <c r="AC187"/>
  <c r="E190"/>
  <c r="F190"/>
  <c r="G190"/>
  <c r="H190"/>
  <c r="I190"/>
  <c r="J190"/>
  <c r="K190"/>
  <c r="L190"/>
  <c r="M190"/>
  <c r="N190"/>
  <c r="O190"/>
  <c r="P190"/>
  <c r="Q190"/>
  <c r="R190"/>
  <c r="S190"/>
  <c r="T190"/>
  <c r="U190"/>
  <c r="V190"/>
  <c r="W190"/>
  <c r="X190"/>
  <c r="Y190"/>
  <c r="Z190"/>
  <c r="AA190"/>
  <c r="AB190"/>
  <c r="AC188"/>
  <c r="AC190" s="1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Z195"/>
  <c r="AA195"/>
  <c r="AB195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Z200"/>
  <c r="AA200"/>
  <c r="AB200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Z205"/>
  <c r="AA205"/>
  <c r="AB205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Z208"/>
  <c r="AA208"/>
  <c r="AB208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Z210"/>
  <c r="AA210"/>
  <c r="AB210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Z211"/>
  <c r="AA211"/>
  <c r="AB211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Z212"/>
  <c r="AA212"/>
  <c r="AB212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Z213"/>
  <c r="AA213"/>
  <c r="AB213"/>
  <c r="F220"/>
  <c r="G220"/>
  <c r="G221" s="1"/>
  <c r="H220"/>
  <c r="H221" s="1"/>
  <c r="I220"/>
  <c r="I221" s="1"/>
  <c r="J220"/>
  <c r="J221" s="1"/>
  <c r="K220"/>
  <c r="K221" s="1"/>
  <c r="L220"/>
  <c r="L221" s="1"/>
  <c r="M220"/>
  <c r="M221" s="1"/>
  <c r="N220"/>
  <c r="N221" s="1"/>
  <c r="O220"/>
  <c r="O221" s="1"/>
  <c r="P220"/>
  <c r="P221" s="1"/>
  <c r="Q220"/>
  <c r="Q221" s="1"/>
  <c r="R220"/>
  <c r="R221" s="1"/>
  <c r="S220"/>
  <c r="S221" s="1"/>
  <c r="T220"/>
  <c r="T221" s="1"/>
  <c r="U220"/>
  <c r="U221" s="1"/>
  <c r="V220"/>
  <c r="V221" s="1"/>
  <c r="W220"/>
  <c r="W221" s="1"/>
  <c r="X220"/>
  <c r="X221" s="1"/>
  <c r="Y220"/>
  <c r="Y221" s="1"/>
  <c r="Z220"/>
  <c r="Z221" s="1"/>
  <c r="AA220"/>
  <c r="AA221" s="1"/>
  <c r="AB220"/>
  <c r="AB221" s="1"/>
  <c r="AC219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Z222"/>
  <c r="AA222"/>
  <c r="AB222"/>
  <c r="AC222"/>
  <c r="F227"/>
  <c r="G227"/>
  <c r="H227"/>
  <c r="I227"/>
  <c r="J227"/>
  <c r="K227"/>
  <c r="L227"/>
  <c r="M227"/>
  <c r="N227"/>
  <c r="O227"/>
  <c r="P227"/>
  <c r="Q227"/>
  <c r="R227"/>
  <c r="S227"/>
  <c r="T227"/>
  <c r="U227"/>
  <c r="V227"/>
  <c r="W227"/>
  <c r="X227"/>
  <c r="Y227"/>
  <c r="Z227"/>
  <c r="AA227"/>
  <c r="AB227"/>
  <c r="F230"/>
  <c r="G230"/>
  <c r="G231" s="1"/>
  <c r="H230"/>
  <c r="H231" s="1"/>
  <c r="I230"/>
  <c r="I231" s="1"/>
  <c r="J230"/>
  <c r="J231" s="1"/>
  <c r="K230"/>
  <c r="K231" s="1"/>
  <c r="L230"/>
  <c r="L231" s="1"/>
  <c r="M230"/>
  <c r="M231" s="1"/>
  <c r="N230"/>
  <c r="N231" s="1"/>
  <c r="O230"/>
  <c r="O231" s="1"/>
  <c r="P230"/>
  <c r="P231" s="1"/>
  <c r="Q230"/>
  <c r="Q231" s="1"/>
  <c r="R230"/>
  <c r="R231" s="1"/>
  <c r="S230"/>
  <c r="S231" s="1"/>
  <c r="T230"/>
  <c r="T231" s="1"/>
  <c r="U230"/>
  <c r="U231" s="1"/>
  <c r="V230"/>
  <c r="V231" s="1"/>
  <c r="W230"/>
  <c r="W231" s="1"/>
  <c r="X230"/>
  <c r="X231" s="1"/>
  <c r="Y230"/>
  <c r="Y231" s="1"/>
  <c r="Z230"/>
  <c r="Z231" s="1"/>
  <c r="AA230"/>
  <c r="AA231" s="1"/>
  <c r="AB230"/>
  <c r="AB231" s="1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Z232"/>
  <c r="AA232"/>
  <c r="AB232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Z237"/>
  <c r="AA237"/>
  <c r="AB237"/>
  <c r="F240"/>
  <c r="F241" s="1"/>
  <c r="G240"/>
  <c r="G241" s="1"/>
  <c r="H240"/>
  <c r="H241" s="1"/>
  <c r="I240"/>
  <c r="I241" s="1"/>
  <c r="J240"/>
  <c r="J241" s="1"/>
  <c r="K240"/>
  <c r="K241" s="1"/>
  <c r="L240"/>
  <c r="L241" s="1"/>
  <c r="M240"/>
  <c r="M241" s="1"/>
  <c r="N240"/>
  <c r="N241" s="1"/>
  <c r="O240"/>
  <c r="O241" s="1"/>
  <c r="P240"/>
  <c r="P241" s="1"/>
  <c r="Q240"/>
  <c r="Q241" s="1"/>
  <c r="R240"/>
  <c r="R241" s="1"/>
  <c r="S240"/>
  <c r="S241" s="1"/>
  <c r="T240"/>
  <c r="T241" s="1"/>
  <c r="U240"/>
  <c r="U241" s="1"/>
  <c r="V240"/>
  <c r="V241" s="1"/>
  <c r="W240"/>
  <c r="W241" s="1"/>
  <c r="X240"/>
  <c r="X241" s="1"/>
  <c r="Y240"/>
  <c r="Y241" s="1"/>
  <c r="Z240"/>
  <c r="Z241" s="1"/>
  <c r="AA240"/>
  <c r="AA241" s="1"/>
  <c r="AB240"/>
  <c r="AB241" s="1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Z242"/>
  <c r="AA242"/>
  <c r="AB242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Z247"/>
  <c r="AA247"/>
  <c r="AB247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Z252"/>
  <c r="AA252"/>
  <c r="AB252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Z257"/>
  <c r="AA257"/>
  <c r="AB257"/>
  <c r="E261"/>
  <c r="F261"/>
  <c r="G261"/>
  <c r="H261"/>
  <c r="I261"/>
  <c r="J261"/>
  <c r="K261"/>
  <c r="L261"/>
  <c r="M261"/>
  <c r="N261"/>
  <c r="O261"/>
  <c r="P261"/>
  <c r="Q261"/>
  <c r="R261"/>
  <c r="S261"/>
  <c r="T261"/>
  <c r="U261"/>
  <c r="V261"/>
  <c r="W261"/>
  <c r="X261"/>
  <c r="Y261"/>
  <c r="Z261"/>
  <c r="AA261"/>
  <c r="AB261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Z265"/>
  <c r="AA265"/>
  <c r="AB265"/>
  <c r="AC265"/>
  <c r="F266"/>
  <c r="F268" s="1"/>
  <c r="G266"/>
  <c r="G268" s="1"/>
  <c r="H266"/>
  <c r="H268" s="1"/>
  <c r="I266"/>
  <c r="I268" s="1"/>
  <c r="J266"/>
  <c r="J268" s="1"/>
  <c r="K266"/>
  <c r="K268" s="1"/>
  <c r="L266"/>
  <c r="L268" s="1"/>
  <c r="M266"/>
  <c r="M268" s="1"/>
  <c r="N266"/>
  <c r="N268" s="1"/>
  <c r="O266"/>
  <c r="O268" s="1"/>
  <c r="P266"/>
  <c r="P268" s="1"/>
  <c r="Q266"/>
  <c r="Q268" s="1"/>
  <c r="R266"/>
  <c r="R268" s="1"/>
  <c r="S266"/>
  <c r="S268" s="1"/>
  <c r="T266"/>
  <c r="T268" s="1"/>
  <c r="U266"/>
  <c r="U268" s="1"/>
  <c r="V266"/>
  <c r="V268" s="1"/>
  <c r="W266"/>
  <c r="W268" s="1"/>
  <c r="X266"/>
  <c r="X268" s="1"/>
  <c r="Y266"/>
  <c r="Y268" s="1"/>
  <c r="Z266"/>
  <c r="Z268" s="1"/>
  <c r="AA266"/>
  <c r="AA268" s="1"/>
  <c r="AB266"/>
  <c r="AB268" s="1"/>
  <c r="AC266"/>
  <c r="H276"/>
  <c r="AC273"/>
  <c r="AC274"/>
  <c r="E276"/>
  <c r="F276"/>
  <c r="G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Z276"/>
  <c r="AA276"/>
  <c r="AB276"/>
  <c r="AC276"/>
  <c r="E280"/>
  <c r="F280"/>
  <c r="G280"/>
  <c r="H280"/>
  <c r="I280"/>
  <c r="L280"/>
  <c r="O280"/>
  <c r="R280"/>
  <c r="S280"/>
  <c r="T280"/>
  <c r="U280"/>
  <c r="X280"/>
  <c r="Y280"/>
  <c r="AB28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Z290"/>
  <c r="AA290"/>
  <c r="AB290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E289"/>
  <c r="E348" s="1"/>
  <c r="F289"/>
  <c r="F291" s="1"/>
  <c r="G289"/>
  <c r="G291" s="1"/>
  <c r="H289"/>
  <c r="I289"/>
  <c r="I291" s="1"/>
  <c r="L289"/>
  <c r="L291" s="1"/>
  <c r="O289"/>
  <c r="R289"/>
  <c r="S289"/>
  <c r="S291" s="1"/>
  <c r="T289"/>
  <c r="T291" s="1"/>
  <c r="U289"/>
  <c r="X289"/>
  <c r="Y289"/>
  <c r="Y291" s="1"/>
  <c r="H291"/>
  <c r="O291"/>
  <c r="R291"/>
  <c r="U291"/>
  <c r="X291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Z304"/>
  <c r="AA304"/>
  <c r="AB304"/>
  <c r="E305"/>
  <c r="F305"/>
  <c r="G305"/>
  <c r="I305"/>
  <c r="J305"/>
  <c r="K305"/>
  <c r="L305"/>
  <c r="M305"/>
  <c r="N305"/>
  <c r="O305"/>
  <c r="P305"/>
  <c r="Q305"/>
  <c r="R305"/>
  <c r="S305"/>
  <c r="T305"/>
  <c r="U305"/>
  <c r="V305"/>
  <c r="W305"/>
  <c r="X305"/>
  <c r="Y305"/>
  <c r="Z305"/>
  <c r="AA305"/>
  <c r="AB305"/>
  <c r="E309"/>
  <c r="F309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Z309"/>
  <c r="AA309"/>
  <c r="AB309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Z313"/>
  <c r="AA313"/>
  <c r="AB313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Z320"/>
  <c r="AA320"/>
  <c r="AB320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Z324"/>
  <c r="AA324"/>
  <c r="AB324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Z328"/>
  <c r="AA328"/>
  <c r="AB328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Z332"/>
  <c r="AA332"/>
  <c r="AB332"/>
  <c r="AC333"/>
  <c r="AC334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Z341"/>
  <c r="AA341"/>
  <c r="AB341"/>
  <c r="AC342"/>
  <c r="AC343"/>
  <c r="F344"/>
  <c r="F348" s="1"/>
  <c r="F349" s="1"/>
  <c r="G344"/>
  <c r="G348" s="1"/>
  <c r="G349" s="1"/>
  <c r="H344"/>
  <c r="I344"/>
  <c r="I348" s="1"/>
  <c r="I349" s="1"/>
  <c r="J344"/>
  <c r="J346" s="1"/>
  <c r="K344"/>
  <c r="L344"/>
  <c r="L348" s="1"/>
  <c r="L349" s="1"/>
  <c r="M344"/>
  <c r="M346" s="1"/>
  <c r="N344"/>
  <c r="N346" s="1"/>
  <c r="O344"/>
  <c r="O348" s="1"/>
  <c r="O349" s="1"/>
  <c r="P344"/>
  <c r="Q344"/>
  <c r="Q346" s="1"/>
  <c r="R344"/>
  <c r="R348" s="1"/>
  <c r="R349" s="1"/>
  <c r="S344"/>
  <c r="S348" s="1"/>
  <c r="S349" s="1"/>
  <c r="T344"/>
  <c r="T348" s="1"/>
  <c r="T349" s="1"/>
  <c r="U344"/>
  <c r="U348" s="1"/>
  <c r="U349" s="1"/>
  <c r="V344"/>
  <c r="W344"/>
  <c r="W346" s="1"/>
  <c r="X344"/>
  <c r="X348" s="1"/>
  <c r="X349" s="1"/>
  <c r="Y344"/>
  <c r="Y348" s="1"/>
  <c r="Y349" s="1"/>
  <c r="Z344"/>
  <c r="Z346" s="1"/>
  <c r="AA344"/>
  <c r="AA346" s="1"/>
  <c r="AB344"/>
  <c r="AC344"/>
  <c r="AC346" s="1"/>
  <c r="AD346" s="1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Z345"/>
  <c r="AA345"/>
  <c r="AB345"/>
  <c r="AC345"/>
  <c r="H346"/>
  <c r="K346"/>
  <c r="L346"/>
  <c r="O346"/>
  <c r="P346"/>
  <c r="S346"/>
  <c r="T346"/>
  <c r="V346"/>
  <c r="X346"/>
  <c r="AB346"/>
  <c r="AC355"/>
  <c r="AC356"/>
  <c r="AC36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Z373"/>
  <c r="AA373"/>
  <c r="AB373"/>
  <c r="AC364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Z366"/>
  <c r="AA366"/>
  <c r="AB366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Z369"/>
  <c r="AA369"/>
  <c r="AB369"/>
  <c r="AC367"/>
  <c r="AC368"/>
  <c r="E372"/>
  <c r="F372"/>
  <c r="G372"/>
  <c r="H372"/>
  <c r="H374" s="1"/>
  <c r="I372"/>
  <c r="J372"/>
  <c r="K372"/>
  <c r="L372"/>
  <c r="L374" s="1"/>
  <c r="M372"/>
  <c r="N372"/>
  <c r="O372"/>
  <c r="P372"/>
  <c r="P374" s="1"/>
  <c r="Q372"/>
  <c r="R372"/>
  <c r="S372"/>
  <c r="T372"/>
  <c r="T374" s="1"/>
  <c r="U372"/>
  <c r="V372"/>
  <c r="W372"/>
  <c r="X372"/>
  <c r="X374" s="1"/>
  <c r="Y372"/>
  <c r="Z372"/>
  <c r="AA372"/>
  <c r="AB372"/>
  <c r="AB374" s="1"/>
  <c r="I428"/>
  <c r="I430" s="1"/>
  <c r="M428"/>
  <c r="M430" s="1"/>
  <c r="Q428"/>
  <c r="Q430" s="1"/>
  <c r="U428"/>
  <c r="U430" s="1"/>
  <c r="Y428"/>
  <c r="Y430" s="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Z431"/>
  <c r="AA431"/>
  <c r="AB431"/>
  <c r="AC395"/>
  <c r="AC396"/>
  <c r="K428"/>
  <c r="K430" s="1"/>
  <c r="S428"/>
  <c r="S430" s="1"/>
  <c r="W428"/>
  <c r="W430" s="1"/>
  <c r="H429"/>
  <c r="AB429"/>
  <c r="E428"/>
  <c r="E430" s="1"/>
  <c r="O428"/>
  <c r="O430" s="1"/>
  <c r="V428"/>
  <c r="V430" s="1"/>
  <c r="G429"/>
  <c r="N429"/>
  <c r="W429"/>
  <c r="AC439"/>
  <c r="AC440"/>
  <c r="X453"/>
  <c r="Y453"/>
  <c r="Z453"/>
  <c r="AA453"/>
  <c r="AB453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Z458"/>
  <c r="AA458"/>
  <c r="AB458"/>
  <c r="AC458"/>
  <c r="X459"/>
  <c r="Y459"/>
  <c r="Z459"/>
  <c r="AA459"/>
  <c r="AB459"/>
  <c r="F460"/>
  <c r="G460"/>
  <c r="H460"/>
  <c r="I460"/>
  <c r="J460"/>
  <c r="K460"/>
  <c r="L460"/>
  <c r="M460"/>
  <c r="N460"/>
  <c r="O460"/>
  <c r="P460"/>
  <c r="Q460"/>
  <c r="R460"/>
  <c r="S460"/>
  <c r="T460"/>
  <c r="U460"/>
  <c r="V460"/>
  <c r="W460"/>
  <c r="X460"/>
  <c r="X461" s="1"/>
  <c r="Y460"/>
  <c r="Z460"/>
  <c r="Z461" s="1"/>
  <c r="AA460"/>
  <c r="AA461" s="1"/>
  <c r="AB460"/>
  <c r="AB461" s="1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Z477"/>
  <c r="AA477"/>
  <c r="AB477"/>
  <c r="AC477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Z502"/>
  <c r="AA502"/>
  <c r="AB502"/>
  <c r="AC502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Z511"/>
  <c r="AA511"/>
  <c r="AB511"/>
  <c r="AC511"/>
  <c r="F520"/>
  <c r="G520"/>
  <c r="H520"/>
  <c r="T520"/>
  <c r="U520"/>
  <c r="V520"/>
  <c r="W520"/>
  <c r="X520"/>
  <c r="Y520"/>
  <c r="Z520"/>
  <c r="AA520"/>
  <c r="AB520"/>
  <c r="AC520"/>
  <c r="F525"/>
  <c r="G525"/>
  <c r="H525"/>
  <c r="I525"/>
  <c r="J525"/>
  <c r="Q525"/>
  <c r="R525"/>
  <c r="U525"/>
  <c r="V525"/>
  <c r="W525"/>
  <c r="X525"/>
  <c r="Y525"/>
  <c r="Z525"/>
  <c r="AA525"/>
  <c r="AB525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Z534"/>
  <c r="AA534"/>
  <c r="AB534"/>
  <c r="AC534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Z543"/>
  <c r="AA543"/>
  <c r="AB543"/>
  <c r="AC543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Z548"/>
  <c r="AA548"/>
  <c r="AB548"/>
  <c r="AC548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Z553"/>
  <c r="AA553"/>
  <c r="AB553"/>
  <c r="AC553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Z558"/>
  <c r="AA558"/>
  <c r="AB558"/>
  <c r="AC558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Z563"/>
  <c r="AA563"/>
  <c r="AB563"/>
  <c r="AC563"/>
  <c r="F568"/>
  <c r="G568"/>
  <c r="H568"/>
  <c r="I568"/>
  <c r="J568"/>
  <c r="K568"/>
  <c r="L568"/>
  <c r="M568"/>
  <c r="N568"/>
  <c r="O568"/>
  <c r="P568"/>
  <c r="Q568"/>
  <c r="R568"/>
  <c r="S568"/>
  <c r="T568"/>
  <c r="U568"/>
  <c r="V568"/>
  <c r="W568"/>
  <c r="X568"/>
  <c r="Y568"/>
  <c r="Z568"/>
  <c r="AA568"/>
  <c r="AB568"/>
  <c r="AC568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Z573"/>
  <c r="AA573"/>
  <c r="AB573"/>
  <c r="AC582"/>
  <c r="AC583"/>
  <c r="AC605"/>
  <c r="AC607" s="1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Z609"/>
  <c r="AA609"/>
  <c r="AB609"/>
  <c r="AC609"/>
  <c r="F614"/>
  <c r="G614"/>
  <c r="H614"/>
  <c r="AB614"/>
  <c r="F615"/>
  <c r="G615"/>
  <c r="H615"/>
  <c r="AB615"/>
  <c r="F616"/>
  <c r="F617" s="1"/>
  <c r="G616"/>
  <c r="G617" s="1"/>
  <c r="H616"/>
  <c r="H617" s="1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Z616"/>
  <c r="AA616"/>
  <c r="AB616"/>
  <c r="AC672"/>
  <c r="AC686"/>
  <c r="AC687"/>
  <c r="G690"/>
  <c r="AB690"/>
  <c r="S712"/>
  <c r="T712"/>
  <c r="U712"/>
  <c r="AC714"/>
  <c r="L716"/>
  <c r="M716"/>
  <c r="N716"/>
  <c r="E718"/>
  <c r="F718"/>
  <c r="G718"/>
  <c r="H718"/>
  <c r="I718"/>
  <c r="J718"/>
  <c r="K718"/>
  <c r="L718"/>
  <c r="M718"/>
  <c r="N718"/>
  <c r="O718"/>
  <c r="R718"/>
  <c r="S718"/>
  <c r="T718"/>
  <c r="U718"/>
  <c r="V718"/>
  <c r="W718"/>
  <c r="X718"/>
  <c r="Y718"/>
  <c r="Z718"/>
  <c r="AA718"/>
  <c r="AB718"/>
  <c r="AC723"/>
  <c r="AC724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Z725"/>
  <c r="AA725"/>
  <c r="AB725"/>
  <c r="G729"/>
  <c r="H729"/>
  <c r="AC728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Z731"/>
  <c r="AA731"/>
  <c r="AB731"/>
  <c r="AC732"/>
  <c r="E736"/>
  <c r="F736"/>
  <c r="G736"/>
  <c r="K736"/>
  <c r="L736"/>
  <c r="M736"/>
  <c r="N736"/>
  <c r="O736"/>
  <c r="P736"/>
  <c r="Q736"/>
  <c r="R734"/>
  <c r="R736"/>
  <c r="S734"/>
  <c r="S736"/>
  <c r="T734"/>
  <c r="T736"/>
  <c r="U734"/>
  <c r="U736"/>
  <c r="V734"/>
  <c r="V736"/>
  <c r="W734"/>
  <c r="W736"/>
  <c r="X734"/>
  <c r="X736"/>
  <c r="Y734"/>
  <c r="Y736"/>
  <c r="Z734"/>
  <c r="Z736"/>
  <c r="AA734"/>
  <c r="AA736"/>
  <c r="AB734"/>
  <c r="AB736"/>
  <c r="AC737"/>
  <c r="AC738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Z739"/>
  <c r="AA739"/>
  <c r="AB739"/>
  <c r="AC742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Z745"/>
  <c r="AA745"/>
  <c r="AB745"/>
  <c r="AC750"/>
  <c r="M768"/>
  <c r="N768"/>
  <c r="M769"/>
  <c r="N769"/>
  <c r="AC774"/>
  <c r="AC778"/>
  <c r="AC779"/>
  <c r="AC783"/>
  <c r="AC784"/>
  <c r="AC789"/>
  <c r="AC798"/>
  <c r="AC802" s="1"/>
  <c r="F804"/>
  <c r="F807" s="1"/>
  <c r="G804"/>
  <c r="G807" s="1"/>
  <c r="H804"/>
  <c r="H807" s="1"/>
  <c r="I804"/>
  <c r="I807" s="1"/>
  <c r="J804"/>
  <c r="J807" s="1"/>
  <c r="K804"/>
  <c r="K807" s="1"/>
  <c r="L804"/>
  <c r="L807" s="1"/>
  <c r="M804"/>
  <c r="M807" s="1"/>
  <c r="N804"/>
  <c r="N807" s="1"/>
  <c r="O804"/>
  <c r="O807" s="1"/>
  <c r="P804"/>
  <c r="P807" s="1"/>
  <c r="Q804"/>
  <c r="Q807" s="1"/>
  <c r="T804"/>
  <c r="T807" s="1"/>
  <c r="U804"/>
  <c r="U807" s="1"/>
  <c r="V804"/>
  <c r="V807" s="1"/>
  <c r="AA804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Z805"/>
  <c r="AA805"/>
  <c r="G835"/>
  <c r="H835"/>
  <c r="J835"/>
  <c r="K835"/>
  <c r="M835"/>
  <c r="N835"/>
  <c r="O835"/>
  <c r="P835"/>
  <c r="R835"/>
  <c r="S835"/>
  <c r="U835"/>
  <c r="V835"/>
  <c r="W835"/>
  <c r="Y835"/>
  <c r="Z835"/>
  <c r="AA835"/>
  <c r="AB835"/>
  <c r="E835"/>
  <c r="I835"/>
  <c r="L835"/>
  <c r="Q835"/>
  <c r="T835"/>
  <c r="X835"/>
  <c r="AC848"/>
  <c r="AC862"/>
  <c r="E865"/>
  <c r="F865"/>
  <c r="G865"/>
  <c r="H865"/>
  <c r="I865"/>
  <c r="J865"/>
  <c r="K865"/>
  <c r="L865"/>
  <c r="M865"/>
  <c r="Q865"/>
  <c r="R865"/>
  <c r="S865"/>
  <c r="T865"/>
  <c r="U865"/>
  <c r="V865"/>
  <c r="W865"/>
  <c r="X865"/>
  <c r="Y865"/>
  <c r="Z865"/>
  <c r="AA865"/>
  <c r="AB865"/>
  <c r="AC902"/>
  <c r="E905"/>
  <c r="F905"/>
  <c r="G905"/>
  <c r="H905"/>
  <c r="I905"/>
  <c r="J905"/>
  <c r="K905"/>
  <c r="L905"/>
  <c r="M905"/>
  <c r="N905"/>
  <c r="O905"/>
  <c r="P905"/>
  <c r="Q905"/>
  <c r="R905"/>
  <c r="S905"/>
  <c r="T905"/>
  <c r="X905"/>
  <c r="Y905"/>
  <c r="Z905"/>
  <c r="AA905"/>
  <c r="AB905"/>
  <c r="E900"/>
  <c r="F900"/>
  <c r="G900"/>
  <c r="H900"/>
  <c r="I900"/>
  <c r="J900"/>
  <c r="K900"/>
  <c r="AC934"/>
  <c r="AC944"/>
  <c r="AC948" s="1"/>
  <c r="AC967"/>
  <c r="E979"/>
  <c r="F979"/>
  <c r="G979"/>
  <c r="H979"/>
  <c r="I979"/>
  <c r="J979"/>
  <c r="K979"/>
  <c r="L979"/>
  <c r="M979"/>
  <c r="N979"/>
  <c r="O979"/>
  <c r="P979"/>
  <c r="Q979"/>
  <c r="R979"/>
  <c r="S979"/>
  <c r="T979"/>
  <c r="U979"/>
  <c r="V979"/>
  <c r="W979"/>
  <c r="X979"/>
  <c r="Y979"/>
  <c r="Z979"/>
  <c r="AA979"/>
  <c r="AB979"/>
  <c r="AC979"/>
  <c r="E984"/>
  <c r="F984"/>
  <c r="G984"/>
  <c r="H984"/>
  <c r="I984"/>
  <c r="J984"/>
  <c r="K984"/>
  <c r="L984"/>
  <c r="M984"/>
  <c r="N984"/>
  <c r="O984"/>
  <c r="P984"/>
  <c r="Q984"/>
  <c r="R984"/>
  <c r="S984"/>
  <c r="T984"/>
  <c r="U984"/>
  <c r="V984"/>
  <c r="W984"/>
  <c r="X984"/>
  <c r="Y984"/>
  <c r="Z984"/>
  <c r="AA984"/>
  <c r="AB984"/>
  <c r="AC984"/>
  <c r="E985"/>
  <c r="F985"/>
  <c r="G985"/>
  <c r="H985"/>
  <c r="I985"/>
  <c r="J985"/>
  <c r="K985"/>
  <c r="L985"/>
  <c r="M985"/>
  <c r="N985"/>
  <c r="O985"/>
  <c r="P985"/>
  <c r="Q985"/>
  <c r="R985"/>
  <c r="S985"/>
  <c r="T985"/>
  <c r="U985"/>
  <c r="V985"/>
  <c r="W985"/>
  <c r="X985"/>
  <c r="Y985"/>
  <c r="Z985"/>
  <c r="AA985"/>
  <c r="AB985"/>
  <c r="E986"/>
  <c r="F986"/>
  <c r="G986"/>
  <c r="H986"/>
  <c r="I986"/>
  <c r="J986"/>
  <c r="K986"/>
  <c r="L986"/>
  <c r="M986"/>
  <c r="N986"/>
  <c r="O986"/>
  <c r="P986"/>
  <c r="Q986"/>
  <c r="R986"/>
  <c r="S986"/>
  <c r="T986"/>
  <c r="U986"/>
  <c r="V986"/>
  <c r="W986"/>
  <c r="X986"/>
  <c r="Y986"/>
  <c r="Z986"/>
  <c r="AA986"/>
  <c r="AB986"/>
  <c r="E987"/>
  <c r="F987"/>
  <c r="G987"/>
  <c r="H987"/>
  <c r="I987"/>
  <c r="J987"/>
  <c r="K987"/>
  <c r="L987"/>
  <c r="M987"/>
  <c r="N987"/>
  <c r="O987"/>
  <c r="P987"/>
  <c r="Q987"/>
  <c r="R987"/>
  <c r="S987"/>
  <c r="T987"/>
  <c r="U987"/>
  <c r="V987"/>
  <c r="W987"/>
  <c r="X987"/>
  <c r="Y987"/>
  <c r="Z987"/>
  <c r="AA987"/>
  <c r="AB987"/>
  <c r="E1000"/>
  <c r="F1000"/>
  <c r="G1000"/>
  <c r="H1000"/>
  <c r="I1000"/>
  <c r="J1000"/>
  <c r="K1000"/>
  <c r="L1000"/>
  <c r="M1000"/>
  <c r="N1000"/>
  <c r="O1000"/>
  <c r="P1000"/>
  <c r="Q1000"/>
  <c r="R1000"/>
  <c r="S1000"/>
  <c r="T1000"/>
  <c r="U1000"/>
  <c r="V1000"/>
  <c r="W1000"/>
  <c r="X1000"/>
  <c r="Y1000"/>
  <c r="Z1000"/>
  <c r="AA1000"/>
  <c r="AB1000"/>
  <c r="AC1000"/>
  <c r="E1004"/>
  <c r="F1004"/>
  <c r="G1004"/>
  <c r="H1004"/>
  <c r="I1004"/>
  <c r="J1004"/>
  <c r="K1004"/>
  <c r="L1004"/>
  <c r="M1004"/>
  <c r="N1004"/>
  <c r="O1004"/>
  <c r="P1004"/>
  <c r="Q1004"/>
  <c r="R1004"/>
  <c r="S1004"/>
  <c r="T1004"/>
  <c r="U1004"/>
  <c r="V1004"/>
  <c r="W1004"/>
  <c r="X1004"/>
  <c r="Y1004"/>
  <c r="Z1004"/>
  <c r="AA1004"/>
  <c r="AB1004"/>
  <c r="AC1004"/>
  <c r="E1015"/>
  <c r="F1015"/>
  <c r="G1015"/>
  <c r="H1015"/>
  <c r="I1015"/>
  <c r="J1015"/>
  <c r="K1015"/>
  <c r="L1015"/>
  <c r="M1015"/>
  <c r="N1015"/>
  <c r="O1015"/>
  <c r="P1015"/>
  <c r="Q1015"/>
  <c r="R1015"/>
  <c r="S1015"/>
  <c r="T1015"/>
  <c r="U1015"/>
  <c r="V1015"/>
  <c r="W1015"/>
  <c r="X1015"/>
  <c r="Y1015"/>
  <c r="Z1015"/>
  <c r="AA1015"/>
  <c r="AB1015"/>
  <c r="AC1015"/>
  <c r="E1020"/>
  <c r="F1020"/>
  <c r="G1020"/>
  <c r="H1020"/>
  <c r="I1020"/>
  <c r="J1020"/>
  <c r="K1020"/>
  <c r="L1020"/>
  <c r="M1020"/>
  <c r="N1020"/>
  <c r="O1020"/>
  <c r="P1020"/>
  <c r="Q1020"/>
  <c r="R1020"/>
  <c r="S1020"/>
  <c r="T1020"/>
  <c r="U1020"/>
  <c r="V1020"/>
  <c r="W1020"/>
  <c r="X1020"/>
  <c r="Y1020"/>
  <c r="Z1020"/>
  <c r="AA1020"/>
  <c r="AB1020"/>
  <c r="AC1020"/>
  <c r="AC1021"/>
  <c r="AC1022"/>
  <c r="E1025"/>
  <c r="F1025"/>
  <c r="G1025"/>
  <c r="H1025"/>
  <c r="I1025"/>
  <c r="J1025"/>
  <c r="K1025"/>
  <c r="L1025"/>
  <c r="M1025"/>
  <c r="N1025"/>
  <c r="O1025"/>
  <c r="P1025"/>
  <c r="Q1025"/>
  <c r="R1025"/>
  <c r="S1025"/>
  <c r="T1025"/>
  <c r="U1025"/>
  <c r="V1025"/>
  <c r="W1025"/>
  <c r="X1025"/>
  <c r="Y1025"/>
  <c r="Z1025"/>
  <c r="AA1025"/>
  <c r="AB1025"/>
  <c r="AC1026"/>
  <c r="AC1027"/>
  <c r="F1031"/>
  <c r="G1031"/>
  <c r="H1031"/>
  <c r="I1031"/>
  <c r="J1031"/>
  <c r="K1031"/>
  <c r="L1031"/>
  <c r="M1031"/>
  <c r="N1031"/>
  <c r="O1031"/>
  <c r="P1031"/>
  <c r="Q1031"/>
  <c r="R1031"/>
  <c r="S1031"/>
  <c r="T1031"/>
  <c r="U1031"/>
  <c r="V1031"/>
  <c r="W1031"/>
  <c r="X1031"/>
  <c r="Y1031"/>
  <c r="Z1031"/>
  <c r="AA1031"/>
  <c r="AB1031"/>
  <c r="AC1036"/>
  <c r="AC1038"/>
  <c r="F1041"/>
  <c r="G1041"/>
  <c r="H1041"/>
  <c r="I1041"/>
  <c r="J1041"/>
  <c r="K1041"/>
  <c r="L1041"/>
  <c r="M1041"/>
  <c r="N1041"/>
  <c r="O1041"/>
  <c r="P1041"/>
  <c r="Q1041"/>
  <c r="R1041"/>
  <c r="S1041"/>
  <c r="T1041"/>
  <c r="U1041"/>
  <c r="V1041"/>
  <c r="W1041"/>
  <c r="X1041"/>
  <c r="Y1041"/>
  <c r="Z1041"/>
  <c r="AA1041"/>
  <c r="AB1041"/>
  <c r="F1046"/>
  <c r="G1046"/>
  <c r="H1046"/>
  <c r="I1046"/>
  <c r="J1046"/>
  <c r="K1046"/>
  <c r="L1046"/>
  <c r="M1046"/>
  <c r="N1046"/>
  <c r="O1046"/>
  <c r="P1046"/>
  <c r="Q1046"/>
  <c r="R1046"/>
  <c r="S1046"/>
  <c r="T1046"/>
  <c r="U1046"/>
  <c r="V1046"/>
  <c r="W1046"/>
  <c r="X1046"/>
  <c r="Y1046"/>
  <c r="Z1046"/>
  <c r="AA1046"/>
  <c r="AB1046"/>
  <c r="AC1046"/>
  <c r="AC1047"/>
  <c r="AC1048"/>
  <c r="F1051"/>
  <c r="G1051"/>
  <c r="H1051"/>
  <c r="I1051"/>
  <c r="J1051"/>
  <c r="K1051"/>
  <c r="L1051"/>
  <c r="M1051"/>
  <c r="N1051"/>
  <c r="O1051"/>
  <c r="P1051"/>
  <c r="Q1051"/>
  <c r="R1051"/>
  <c r="S1051"/>
  <c r="T1051"/>
  <c r="U1051"/>
  <c r="V1051"/>
  <c r="W1051"/>
  <c r="X1051"/>
  <c r="Y1051"/>
  <c r="Z1051"/>
  <c r="AA1051"/>
  <c r="AB1051"/>
  <c r="F1056"/>
  <c r="G1056"/>
  <c r="H1056"/>
  <c r="I1056"/>
  <c r="J1056"/>
  <c r="K1056"/>
  <c r="L1056"/>
  <c r="M1056"/>
  <c r="N1056"/>
  <c r="O1056"/>
  <c r="P1056"/>
  <c r="Q1056"/>
  <c r="R1056"/>
  <c r="S1056"/>
  <c r="T1056"/>
  <c r="U1056"/>
  <c r="V1056"/>
  <c r="W1056"/>
  <c r="X1056"/>
  <c r="Y1056"/>
  <c r="Z1056"/>
  <c r="AA1056"/>
  <c r="AB1056"/>
  <c r="AC1056"/>
  <c r="AC1061"/>
  <c r="AC1062"/>
  <c r="F1063"/>
  <c r="G1063"/>
  <c r="H1063"/>
  <c r="I1063"/>
  <c r="J1063"/>
  <c r="K1063"/>
  <c r="L1063"/>
  <c r="M1063"/>
  <c r="N1063"/>
  <c r="O1063"/>
  <c r="P1063"/>
  <c r="Q1063"/>
  <c r="R1063"/>
  <c r="S1063"/>
  <c r="T1063"/>
  <c r="U1063"/>
  <c r="V1063"/>
  <c r="W1063"/>
  <c r="X1063"/>
  <c r="Y1063"/>
  <c r="Z1063"/>
  <c r="AA1063"/>
  <c r="AB1063"/>
  <c r="AC26" i="63076"/>
  <c r="AC27" s="1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30"/>
  <c r="AC31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102"/>
  <c r="AC103"/>
  <c r="AC123"/>
  <c r="AC124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AC128"/>
  <c r="AC129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AA130"/>
  <c r="AB130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AA132"/>
  <c r="AB132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AA135"/>
  <c r="AB135"/>
  <c r="AC135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F144"/>
  <c r="G144"/>
  <c r="H144"/>
  <c r="I144"/>
  <c r="J144"/>
  <c r="K144"/>
  <c r="K145" s="1"/>
  <c r="L144"/>
  <c r="M144"/>
  <c r="N144"/>
  <c r="O144"/>
  <c r="O145" s="1"/>
  <c r="P144"/>
  <c r="Q144"/>
  <c r="R144"/>
  <c r="S144"/>
  <c r="T144"/>
  <c r="U144"/>
  <c r="V144"/>
  <c r="W144"/>
  <c r="W145" s="1"/>
  <c r="X144"/>
  <c r="Y144"/>
  <c r="Z144"/>
  <c r="AA144"/>
  <c r="AA145" s="1"/>
  <c r="AB144"/>
  <c r="AC144"/>
  <c r="G145"/>
  <c r="S145"/>
  <c r="AC153"/>
  <c r="AC163"/>
  <c r="AC200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Z203"/>
  <c r="AA203"/>
  <c r="AB203"/>
  <c r="AC203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Z208"/>
  <c r="AA208"/>
  <c r="AB208"/>
  <c r="AC208"/>
  <c r="AC235"/>
  <c r="AC236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Z239"/>
  <c r="AA239"/>
  <c r="AB23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Z249"/>
  <c r="AA249"/>
  <c r="AB249"/>
  <c r="AC249"/>
  <c r="AC260"/>
  <c r="AC261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Z264"/>
  <c r="AA264"/>
  <c r="AB264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Z269"/>
  <c r="AA269"/>
  <c r="AB269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Z274"/>
  <c r="AA274"/>
  <c r="AB274"/>
  <c r="AC274"/>
  <c r="AC276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AA279"/>
  <c r="AB279"/>
  <c r="E23" i="63077"/>
  <c r="I23"/>
  <c r="H23"/>
  <c r="G23"/>
  <c r="F23"/>
  <c r="AB729"/>
  <c r="AA729"/>
  <c r="Z729"/>
  <c r="Y729"/>
  <c r="X729"/>
  <c r="W729"/>
  <c r="V729"/>
  <c r="U729"/>
  <c r="T729"/>
  <c r="S729"/>
  <c r="R729"/>
  <c r="Q729"/>
  <c r="P729"/>
  <c r="O729"/>
  <c r="N729"/>
  <c r="M729"/>
  <c r="L729"/>
  <c r="K729"/>
  <c r="J729"/>
  <c r="I729"/>
  <c r="Q734"/>
  <c r="Q754" s="1"/>
  <c r="Q756" s="1"/>
  <c r="P734"/>
  <c r="O734"/>
  <c r="O754" s="1"/>
  <c r="O756" s="1"/>
  <c r="N734"/>
  <c r="M734"/>
  <c r="M754" s="1"/>
  <c r="M756" s="1"/>
  <c r="L734"/>
  <c r="K734"/>
  <c r="G734"/>
  <c r="F734"/>
  <c r="F754" s="1"/>
  <c r="F756" s="1"/>
  <c r="E734"/>
  <c r="U710"/>
  <c r="T710"/>
  <c r="S710"/>
  <c r="AA374"/>
  <c r="Z374"/>
  <c r="Y374"/>
  <c r="W374"/>
  <c r="V374"/>
  <c r="U374"/>
  <c r="S374"/>
  <c r="R374"/>
  <c r="Q374"/>
  <c r="O374"/>
  <c r="N374"/>
  <c r="M374"/>
  <c r="K374"/>
  <c r="J374"/>
  <c r="I374"/>
  <c r="G374"/>
  <c r="F374"/>
  <c r="E374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Z371"/>
  <c r="AA371"/>
  <c r="AB371"/>
  <c r="AB72"/>
  <c r="AA72"/>
  <c r="Z72"/>
  <c r="Y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X74"/>
  <c r="AB67"/>
  <c r="AA67"/>
  <c r="Z67"/>
  <c r="Y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AB62"/>
  <c r="AB63" s="1"/>
  <c r="AA62"/>
  <c r="AA63" s="1"/>
  <c r="Z62"/>
  <c r="Z63" s="1"/>
  <c r="Y62"/>
  <c r="Y63" s="1"/>
  <c r="W62"/>
  <c r="W63" s="1"/>
  <c r="V62"/>
  <c r="V63" s="1"/>
  <c r="U62"/>
  <c r="U63" s="1"/>
  <c r="T62"/>
  <c r="T63" s="1"/>
  <c r="S62"/>
  <c r="S63" s="1"/>
  <c r="R62"/>
  <c r="R63" s="1"/>
  <c r="Q62"/>
  <c r="Q63" s="1"/>
  <c r="P62"/>
  <c r="P63" s="1"/>
  <c r="O62"/>
  <c r="O63" s="1"/>
  <c r="N62"/>
  <c r="N63" s="1"/>
  <c r="M62"/>
  <c r="M63" s="1"/>
  <c r="L62"/>
  <c r="L63" s="1"/>
  <c r="K62"/>
  <c r="K63" s="1"/>
  <c r="J62"/>
  <c r="J63" s="1"/>
  <c r="I62"/>
  <c r="I63" s="1"/>
  <c r="H62"/>
  <c r="H63" s="1"/>
  <c r="G62"/>
  <c r="G63" s="1"/>
  <c r="F62"/>
  <c r="F63" s="1"/>
  <c r="E62"/>
  <c r="E63" s="1"/>
  <c r="AB57"/>
  <c r="AB58" s="1"/>
  <c r="AB86" s="1"/>
  <c r="AA57"/>
  <c r="AA58" s="1"/>
  <c r="AA86" s="1"/>
  <c r="Z57"/>
  <c r="Z58" s="1"/>
  <c r="Z86" s="1"/>
  <c r="W57"/>
  <c r="W58" s="1"/>
  <c r="W86" s="1"/>
  <c r="V57"/>
  <c r="V58" s="1"/>
  <c r="V86" s="1"/>
  <c r="U57"/>
  <c r="U58" s="1"/>
  <c r="U86" s="1"/>
  <c r="T57"/>
  <c r="T58" s="1"/>
  <c r="T86" s="1"/>
  <c r="S57"/>
  <c r="S58" s="1"/>
  <c r="S86" s="1"/>
  <c r="R57"/>
  <c r="R58" s="1"/>
  <c r="R86" s="1"/>
  <c r="Q57"/>
  <c r="Q58" s="1"/>
  <c r="Q86" s="1"/>
  <c r="P57"/>
  <c r="P58" s="1"/>
  <c r="P86" s="1"/>
  <c r="O57"/>
  <c r="O58" s="1"/>
  <c r="O86" s="1"/>
  <c r="N57"/>
  <c r="N58" s="1"/>
  <c r="N86" s="1"/>
  <c r="M57"/>
  <c r="M58" s="1"/>
  <c r="M86" s="1"/>
  <c r="L57"/>
  <c r="L58" s="1"/>
  <c r="L86" s="1"/>
  <c r="K57"/>
  <c r="K58" s="1"/>
  <c r="K86" s="1"/>
  <c r="J57"/>
  <c r="J58" s="1"/>
  <c r="J86" s="1"/>
  <c r="I57"/>
  <c r="I58" s="1"/>
  <c r="I86" s="1"/>
  <c r="H57"/>
  <c r="H58" s="1"/>
  <c r="H86" s="1"/>
  <c r="G57"/>
  <c r="G58" s="1"/>
  <c r="G86" s="1"/>
  <c r="F57"/>
  <c r="F58" s="1"/>
  <c r="F86" s="1"/>
  <c r="E57"/>
  <c r="E58" s="1"/>
  <c r="E86" s="1"/>
  <c r="X57"/>
  <c r="X58" s="1"/>
  <c r="X86" s="1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M712"/>
  <c r="M717"/>
  <c r="M719" s="1"/>
  <c r="M710"/>
  <c r="L712"/>
  <c r="L717"/>
  <c r="L719" s="1"/>
  <c r="L710"/>
  <c r="K712"/>
  <c r="K710"/>
  <c r="J712"/>
  <c r="J710"/>
  <c r="G712"/>
  <c r="G710"/>
  <c r="G749"/>
  <c r="H749"/>
  <c r="I749"/>
  <c r="J749"/>
  <c r="J753"/>
  <c r="K749"/>
  <c r="L749"/>
  <c r="M749"/>
  <c r="N749"/>
  <c r="O749"/>
  <c r="P749"/>
  <c r="Q749"/>
  <c r="Q753"/>
  <c r="R749"/>
  <c r="R753"/>
  <c r="AB749"/>
  <c r="AB753"/>
  <c r="AC794"/>
  <c r="AC805" s="1"/>
  <c r="AB805"/>
  <c r="AB804"/>
  <c r="AB807" s="1"/>
  <c r="L768"/>
  <c r="L769"/>
  <c r="I768"/>
  <c r="I769"/>
  <c r="H768"/>
  <c r="H769"/>
  <c r="AC765"/>
  <c r="G768"/>
  <c r="G769"/>
  <c r="Z804"/>
  <c r="Z807" s="1"/>
  <c r="Y804"/>
  <c r="Y807" s="1"/>
  <c r="AC793"/>
  <c r="AB768"/>
  <c r="AB769"/>
  <c r="AA768"/>
  <c r="AA769"/>
  <c r="AA807"/>
  <c r="Z768"/>
  <c r="Z769"/>
  <c r="Y768"/>
  <c r="Y769"/>
  <c r="X768"/>
  <c r="X769"/>
  <c r="X804"/>
  <c r="X807" s="1"/>
  <c r="W804"/>
  <c r="W807" s="1"/>
  <c r="W768"/>
  <c r="W769"/>
  <c r="V768"/>
  <c r="V769"/>
  <c r="S804"/>
  <c r="S807" s="1"/>
  <c r="AC788"/>
  <c r="AC792" s="1"/>
  <c r="R804"/>
  <c r="R807" s="1"/>
  <c r="U768"/>
  <c r="U769"/>
  <c r="T768"/>
  <c r="T769"/>
  <c r="S768"/>
  <c r="S769"/>
  <c r="R768"/>
  <c r="R769"/>
  <c r="Q768"/>
  <c r="Q769"/>
  <c r="P768"/>
  <c r="P769"/>
  <c r="O768"/>
  <c r="O769"/>
  <c r="K768"/>
  <c r="K769"/>
  <c r="J768"/>
  <c r="J769"/>
  <c r="AC773"/>
  <c r="AC777" s="1"/>
  <c r="F768"/>
  <c r="F769"/>
  <c r="AC764"/>
  <c r="AC768" s="1"/>
  <c r="E768"/>
  <c r="E769"/>
  <c r="AB766"/>
  <c r="AA766"/>
  <c r="Z766"/>
  <c r="Y766"/>
  <c r="X766"/>
  <c r="W766"/>
  <c r="V766"/>
  <c r="U766"/>
  <c r="T766"/>
  <c r="S766"/>
  <c r="R766"/>
  <c r="Q766"/>
  <c r="P766"/>
  <c r="O766"/>
  <c r="N766"/>
  <c r="M766"/>
  <c r="L766"/>
  <c r="K766"/>
  <c r="J766"/>
  <c r="I766"/>
  <c r="H766"/>
  <c r="G766"/>
  <c r="F766"/>
  <c r="E766"/>
  <c r="AB743"/>
  <c r="AA743"/>
  <c r="Z743"/>
  <c r="Y743"/>
  <c r="X743"/>
  <c r="W743"/>
  <c r="V743"/>
  <c r="U743"/>
  <c r="T743"/>
  <c r="S743"/>
  <c r="R743"/>
  <c r="Q743"/>
  <c r="P743"/>
  <c r="P754"/>
  <c r="P756" s="1"/>
  <c r="O743"/>
  <c r="N743"/>
  <c r="N754"/>
  <c r="N756" s="1"/>
  <c r="M743"/>
  <c r="L743"/>
  <c r="L754"/>
  <c r="L756" s="1"/>
  <c r="K743"/>
  <c r="K754"/>
  <c r="K756" s="1"/>
  <c r="J743"/>
  <c r="I743"/>
  <c r="H743"/>
  <c r="G743"/>
  <c r="G754"/>
  <c r="G756" s="1"/>
  <c r="F743"/>
  <c r="AC709"/>
  <c r="P718"/>
  <c r="Q718"/>
  <c r="AB754"/>
  <c r="AB756" s="1"/>
  <c r="Z754"/>
  <c r="Z756" s="1"/>
  <c r="X754"/>
  <c r="X756" s="1"/>
  <c r="V754"/>
  <c r="V756" s="1"/>
  <c r="T754"/>
  <c r="T756" s="1"/>
  <c r="R754"/>
  <c r="R756" s="1"/>
  <c r="AC804" l="1"/>
  <c r="S429"/>
  <c r="M429"/>
  <c r="AA428"/>
  <c r="AA430" s="1"/>
  <c r="AB428"/>
  <c r="AB430" s="1"/>
  <c r="X428"/>
  <c r="X430" s="1"/>
  <c r="T428"/>
  <c r="T430" s="1"/>
  <c r="P428"/>
  <c r="P430" s="1"/>
  <c r="L428"/>
  <c r="L430" s="1"/>
  <c r="Y429"/>
  <c r="O429"/>
  <c r="I429"/>
  <c r="AA429"/>
  <c r="Q429"/>
  <c r="K429"/>
  <c r="E694" i="63078"/>
  <c r="E429" i="63077"/>
  <c r="AC158" i="63076"/>
  <c r="AC168"/>
  <c r="AC130"/>
  <c r="V145"/>
  <c r="N145"/>
  <c r="F145"/>
  <c r="AC125"/>
  <c r="Z145"/>
  <c r="R145"/>
  <c r="J145"/>
  <c r="AC161"/>
  <c r="AC151"/>
  <c r="AC782" i="63077"/>
  <c r="AC393" i="63078"/>
  <c r="AC264" i="63076"/>
  <c r="AC166"/>
  <c r="AC228"/>
  <c r="AC242"/>
  <c r="AC239"/>
  <c r="AC269"/>
  <c r="Y145"/>
  <c r="U145"/>
  <c r="Q145"/>
  <c r="M145"/>
  <c r="I145"/>
  <c r="E145"/>
  <c r="AB145"/>
  <c r="X145"/>
  <c r="T145"/>
  <c r="P145"/>
  <c r="L145"/>
  <c r="H145"/>
  <c r="AC366" i="63077"/>
  <c r="U429"/>
  <c r="AA754"/>
  <c r="AA756" s="1"/>
  <c r="Y754"/>
  <c r="Y756" s="1"/>
  <c r="W754"/>
  <c r="W756" s="1"/>
  <c r="U754"/>
  <c r="U756" s="1"/>
  <c r="S754"/>
  <c r="S756" s="1"/>
  <c r="AC518"/>
  <c r="AC532"/>
  <c r="AC551"/>
  <c r="AC500"/>
  <c r="AC556"/>
  <c r="AC1041"/>
  <c r="AC541"/>
  <c r="AC561"/>
  <c r="AC509"/>
  <c r="AC546"/>
  <c r="AC566"/>
  <c r="F113"/>
  <c r="E106"/>
  <c r="AB613" i="63078"/>
  <c r="AC807" i="63077"/>
  <c r="AD807" s="1"/>
  <c r="AB249" i="63078"/>
  <c r="X249"/>
  <c r="T249"/>
  <c r="P249"/>
  <c r="L249"/>
  <c r="H249"/>
  <c r="AA316"/>
  <c r="U248"/>
  <c r="U250" s="1"/>
  <c r="Q242"/>
  <c r="AC22"/>
  <c r="AC62"/>
  <c r="AC609"/>
  <c r="AC491"/>
  <c r="AC212"/>
  <c r="P316"/>
  <c r="E250"/>
  <c r="AC653"/>
  <c r="AC501"/>
  <c r="AC787" i="63077"/>
  <c r="Y1068"/>
  <c r="Y1069" s="1"/>
  <c r="U1068"/>
  <c r="U1069" s="1"/>
  <c r="Q1068"/>
  <c r="Q1069" s="1"/>
  <c r="M1069"/>
  <c r="M1068"/>
  <c r="I1068"/>
  <c r="I1069" s="1"/>
  <c r="AC208"/>
  <c r="Z1068"/>
  <c r="Z1069" s="1"/>
  <c r="V1068"/>
  <c r="V1069" s="1"/>
  <c r="R1068"/>
  <c r="R1069" s="1"/>
  <c r="N1068"/>
  <c r="N1069" s="1"/>
  <c r="J1068"/>
  <c r="J1069" s="1"/>
  <c r="F1068"/>
  <c r="F1069" s="1"/>
  <c r="E251"/>
  <c r="E241"/>
  <c r="AC240"/>
  <c r="AA1068"/>
  <c r="AA1069" s="1"/>
  <c r="W1068"/>
  <c r="W1069" s="1"/>
  <c r="S1068"/>
  <c r="S1069" s="1"/>
  <c r="O1068"/>
  <c r="O1069" s="1"/>
  <c r="K1068"/>
  <c r="K1069" s="1"/>
  <c r="G1068"/>
  <c r="G1069" s="1"/>
  <c r="F231"/>
  <c r="AC230"/>
  <c r="AB1068"/>
  <c r="AB1069" s="1"/>
  <c r="X1068"/>
  <c r="X1069" s="1"/>
  <c r="T1068"/>
  <c r="T1069" s="1"/>
  <c r="P1068"/>
  <c r="P1069" s="1"/>
  <c r="L1068"/>
  <c r="L1069" s="1"/>
  <c r="H1068"/>
  <c r="H1069" s="1"/>
  <c r="F221"/>
  <c r="AC220"/>
  <c r="E256"/>
  <c r="E246"/>
  <c r="Y461"/>
  <c r="AC475"/>
  <c r="AC441"/>
  <c r="Z429"/>
  <c r="V429"/>
  <c r="R429"/>
  <c r="J429"/>
  <c r="F429"/>
  <c r="Z428"/>
  <c r="Z430" s="1"/>
  <c r="J428"/>
  <c r="J430" s="1"/>
  <c r="R428"/>
  <c r="R430" s="1"/>
  <c r="AC383"/>
  <c r="N428"/>
  <c r="N430" s="1"/>
  <c r="F428"/>
  <c r="F430" s="1"/>
  <c r="AC953"/>
  <c r="AC341"/>
  <c r="R346"/>
  <c r="F346"/>
  <c r="Y346"/>
  <c r="U346"/>
  <c r="I346"/>
  <c r="G346"/>
  <c r="AC143"/>
  <c r="AC1051"/>
  <c r="AC107"/>
  <c r="AB617"/>
  <c r="G863"/>
  <c r="Y20"/>
  <c r="U20"/>
  <c r="Q20"/>
  <c r="M20"/>
  <c r="I20"/>
  <c r="E20"/>
  <c r="E863"/>
  <c r="L863"/>
  <c r="AC70"/>
  <c r="AC74" s="1"/>
  <c r="R69"/>
  <c r="J69"/>
  <c r="AC825"/>
  <c r="AA20"/>
  <c r="W20"/>
  <c r="S20"/>
  <c r="O20"/>
  <c r="K20"/>
  <c r="G20"/>
  <c r="T863"/>
  <c r="AC173"/>
  <c r="AC169"/>
  <c r="Y69"/>
  <c r="V84"/>
  <c r="R84"/>
  <c r="N84"/>
  <c r="J84"/>
  <c r="F84"/>
  <c r="AC1025"/>
  <c r="AC1063"/>
  <c r="AA1065"/>
  <c r="E113"/>
  <c r="X429"/>
  <c r="T429"/>
  <c r="P429"/>
  <c r="L429"/>
  <c r="AC404"/>
  <c r="AC403"/>
  <c r="H170"/>
  <c r="Z83"/>
  <c r="AC83" s="1"/>
  <c r="AA64"/>
  <c r="V64"/>
  <c r="R64"/>
  <c r="N64"/>
  <c r="J64"/>
  <c r="F64"/>
  <c r="AC60"/>
  <c r="X59"/>
  <c r="T59"/>
  <c r="P59"/>
  <c r="L59"/>
  <c r="H59"/>
  <c r="AA26"/>
  <c r="AA28" s="1"/>
  <c r="W26"/>
  <c r="W28" s="1"/>
  <c r="S26"/>
  <c r="S28" s="1"/>
  <c r="O26"/>
  <c r="O28" s="1"/>
  <c r="K26"/>
  <c r="K28" s="1"/>
  <c r="G26"/>
  <c r="G28" s="1"/>
  <c r="X863"/>
  <c r="X64"/>
  <c r="X72"/>
  <c r="AC80"/>
  <c r="AC18"/>
  <c r="AC20" s="1"/>
  <c r="AC427"/>
  <c r="AC422"/>
  <c r="AC131"/>
  <c r="AC126"/>
  <c r="AB82"/>
  <c r="AB84" s="1"/>
  <c r="AC81"/>
  <c r="Y64"/>
  <c r="T64"/>
  <c r="P64"/>
  <c r="L64"/>
  <c r="H64"/>
  <c r="V59"/>
  <c r="R59"/>
  <c r="N59"/>
  <c r="J59"/>
  <c r="AC625"/>
  <c r="AC408"/>
  <c r="AC130"/>
  <c r="AC109"/>
  <c r="Y863"/>
  <c r="I863"/>
  <c r="AC1031"/>
  <c r="AC930"/>
  <c r="AC874"/>
  <c r="AC391"/>
  <c r="AC127"/>
  <c r="AC66"/>
  <c r="AC61"/>
  <c r="AC64" s="1"/>
  <c r="AC689"/>
  <c r="Z863"/>
  <c r="W863"/>
  <c r="AC913"/>
  <c r="AC382"/>
  <c r="AC168"/>
  <c r="AC65"/>
  <c r="AC22"/>
  <c r="AC164"/>
  <c r="R863"/>
  <c r="M863"/>
  <c r="H863"/>
  <c r="AC912"/>
  <c r="AC426"/>
  <c r="AC409"/>
  <c r="AC371"/>
  <c r="AC149"/>
  <c r="AC108"/>
  <c r="AC56"/>
  <c r="AC21"/>
  <c r="V863"/>
  <c r="AC931"/>
  <c r="AC875"/>
  <c r="AC830"/>
  <c r="AC171"/>
  <c r="AC76"/>
  <c r="AC79" s="1"/>
  <c r="E69"/>
  <c r="E174"/>
  <c r="AB1065"/>
  <c r="AC797"/>
  <c r="AC935"/>
  <c r="AC938" s="1"/>
  <c r="F835"/>
  <c r="F59"/>
  <c r="AC163"/>
  <c r="AC150"/>
  <c r="AC148"/>
  <c r="AC496" i="63078"/>
  <c r="AC486"/>
  <c r="AC389"/>
  <c r="X316"/>
  <c r="H316"/>
  <c r="AC673"/>
  <c r="J642"/>
  <c r="J643" s="1"/>
  <c r="Y250"/>
  <c r="I250"/>
  <c r="S640"/>
  <c r="AB572"/>
  <c r="Y566"/>
  <c r="AC581"/>
  <c r="AC514"/>
  <c r="AC440"/>
  <c r="Q250"/>
  <c r="AC84"/>
  <c r="AC693"/>
  <c r="AC344"/>
  <c r="AC254"/>
  <c r="AC206"/>
  <c r="AC539"/>
  <c r="AC141"/>
  <c r="AC471"/>
  <c r="AC278"/>
  <c r="M250"/>
  <c r="AC692"/>
  <c r="AC392"/>
  <c r="F178"/>
  <c r="AA643"/>
  <c r="AC243"/>
  <c r="E178"/>
  <c r="AC632"/>
  <c r="AC635" s="1"/>
  <c r="S613"/>
  <c r="O613"/>
  <c r="K613"/>
  <c r="AC364"/>
  <c r="AC83"/>
  <c r="AC146" s="1"/>
  <c r="AD146" s="1"/>
  <c r="AC680"/>
  <c r="AB573"/>
  <c r="Z566"/>
  <c r="AB311"/>
  <c r="X311"/>
  <c r="T311"/>
  <c r="P311"/>
  <c r="L311"/>
  <c r="H311"/>
  <c r="AC308"/>
  <c r="E311"/>
  <c r="AC674"/>
  <c r="AC648"/>
  <c r="N643"/>
  <c r="Q613"/>
  <c r="AC140"/>
  <c r="AC450"/>
  <c r="AC538"/>
  <c r="AC476"/>
  <c r="AC688"/>
  <c r="Z643"/>
  <c r="R643"/>
  <c r="W640"/>
  <c r="T613"/>
  <c r="P613"/>
  <c r="L613"/>
  <c r="AC591"/>
  <c r="AC585"/>
  <c r="AC589" s="1"/>
  <c r="Y613"/>
  <c r="AB614"/>
  <c r="AC309"/>
  <c r="AC267"/>
  <c r="AC255"/>
  <c r="AB280"/>
  <c r="X280"/>
  <c r="X282" s="1"/>
  <c r="AA249"/>
  <c r="W249"/>
  <c r="S249"/>
  <c r="O249"/>
  <c r="K249"/>
  <c r="G249"/>
  <c r="AA248"/>
  <c r="W248"/>
  <c r="S248"/>
  <c r="O248"/>
  <c r="K248"/>
  <c r="AC238"/>
  <c r="AC687"/>
  <c r="AC691" s="1"/>
  <c r="W643"/>
  <c r="S643"/>
  <c r="O643"/>
  <c r="K643"/>
  <c r="AC637"/>
  <c r="Z613"/>
  <c r="AA345"/>
  <c r="W345"/>
  <c r="S345"/>
  <c r="O345"/>
  <c r="K345"/>
  <c r="G345"/>
  <c r="S280"/>
  <c r="S282" s="1"/>
  <c r="O280"/>
  <c r="K280"/>
  <c r="K282" s="1"/>
  <c r="G280"/>
  <c r="AC244"/>
  <c r="AB242"/>
  <c r="X242"/>
  <c r="T242"/>
  <c r="P242"/>
  <c r="L242"/>
  <c r="H242"/>
  <c r="AC211"/>
  <c r="Z217"/>
  <c r="V217"/>
  <c r="AC202"/>
  <c r="AC825"/>
  <c r="AC652"/>
  <c r="AC656" s="1"/>
  <c r="V642"/>
  <c r="V643" s="1"/>
  <c r="F642"/>
  <c r="F643" s="1"/>
  <c r="O640"/>
  <c r="AB642"/>
  <c r="X642"/>
  <c r="X643" s="1"/>
  <c r="T642"/>
  <c r="T643" s="1"/>
  <c r="P642"/>
  <c r="P643" s="1"/>
  <c r="L642"/>
  <c r="L643" s="1"/>
  <c r="H642"/>
  <c r="H643" s="1"/>
  <c r="AC636"/>
  <c r="AC641" s="1"/>
  <c r="AA566"/>
  <c r="AC381"/>
  <c r="AC342"/>
  <c r="AB316"/>
  <c r="T316"/>
  <c r="L316"/>
  <c r="AB315"/>
  <c r="X315"/>
  <c r="T315"/>
  <c r="P315"/>
  <c r="L315"/>
  <c r="H315"/>
  <c r="AC312"/>
  <c r="AC316" s="1"/>
  <c r="AC268"/>
  <c r="AC260"/>
  <c r="AB247"/>
  <c r="X247"/>
  <c r="T247"/>
  <c r="P247"/>
  <c r="L247"/>
  <c r="H247"/>
  <c r="Y247"/>
  <c r="U247"/>
  <c r="Q247"/>
  <c r="M247"/>
  <c r="I247"/>
  <c r="E247"/>
  <c r="AC207"/>
  <c r="AC210" s="1"/>
  <c r="AC124"/>
  <c r="AC787"/>
  <c r="AC679"/>
  <c r="AA640"/>
  <c r="K640"/>
  <c r="Y643"/>
  <c r="U643"/>
  <c r="Q643"/>
  <c r="M643"/>
  <c r="I643"/>
  <c r="E643"/>
  <c r="AA613"/>
  <c r="AB571"/>
  <c r="O573"/>
  <c r="AB566"/>
  <c r="AC502"/>
  <c r="AC369"/>
  <c r="AC338"/>
  <c r="W316"/>
  <c r="O316"/>
  <c r="G311"/>
  <c r="AA280"/>
  <c r="AA282" s="1"/>
  <c r="W280"/>
  <c r="AC259"/>
  <c r="AC263" s="1"/>
  <c r="Z249"/>
  <c r="Z250" s="1"/>
  <c r="V249"/>
  <c r="V250" s="1"/>
  <c r="R249"/>
  <c r="R250" s="1"/>
  <c r="N249"/>
  <c r="N250" s="1"/>
  <c r="J249"/>
  <c r="J250" s="1"/>
  <c r="AC239"/>
  <c r="L217"/>
  <c r="AC184"/>
  <c r="AC183"/>
  <c r="AC123"/>
  <c r="AC147" s="1"/>
  <c r="AD147" s="1"/>
  <c r="AC271"/>
  <c r="AC675"/>
  <c r="AC678" s="1"/>
  <c r="G642"/>
  <c r="G643" s="1"/>
  <c r="AB641"/>
  <c r="Y640"/>
  <c r="U640"/>
  <c r="Q640"/>
  <c r="M640"/>
  <c r="I640"/>
  <c r="E640"/>
  <c r="AC503"/>
  <c r="Y316"/>
  <c r="U316"/>
  <c r="Q316"/>
  <c r="M316"/>
  <c r="I316"/>
  <c r="Z315"/>
  <c r="V315"/>
  <c r="R315"/>
  <c r="N315"/>
  <c r="J315"/>
  <c r="F315"/>
  <c r="F249"/>
  <c r="F250" s="1"/>
  <c r="G248"/>
  <c r="AA242"/>
  <c r="W242"/>
  <c r="S242"/>
  <c r="O242"/>
  <c r="K242"/>
  <c r="G242"/>
  <c r="K217"/>
  <c r="Z612"/>
  <c r="AC343"/>
  <c r="AC345" s="1"/>
  <c r="Z316"/>
  <c r="V316"/>
  <c r="R316"/>
  <c r="N316"/>
  <c r="J316"/>
  <c r="F316"/>
  <c r="Y311"/>
  <c r="U311"/>
  <c r="Q311"/>
  <c r="M311"/>
  <c r="I311"/>
  <c r="T280"/>
  <c r="T282" s="1"/>
  <c r="AB248"/>
  <c r="X248"/>
  <c r="X250" s="1"/>
  <c r="T248"/>
  <c r="T250" s="1"/>
  <c r="P248"/>
  <c r="L248"/>
  <c r="H248"/>
  <c r="H250" s="1"/>
  <c r="F217"/>
  <c r="J220"/>
  <c r="AC313"/>
  <c r="AC315" s="1"/>
  <c r="AC782"/>
  <c r="J849"/>
  <c r="J851" s="1"/>
  <c r="AC143" i="63076"/>
  <c r="AC145" s="1"/>
  <c r="AC132"/>
  <c r="AC127"/>
  <c r="AC156"/>
  <c r="AA194"/>
  <c r="AC279" i="63078"/>
  <c r="AC585" i="63077"/>
  <c r="AB281" i="63078"/>
  <c r="AB283" s="1"/>
  <c r="AB282"/>
  <c r="Z282"/>
  <c r="Y282"/>
  <c r="W282"/>
  <c r="V282"/>
  <c r="U282"/>
  <c r="R282"/>
  <c r="Q282"/>
  <c r="P282"/>
  <c r="O282"/>
  <c r="N282"/>
  <c r="M282"/>
  <c r="L282"/>
  <c r="J282"/>
  <c r="I282"/>
  <c r="H282"/>
  <c r="G282"/>
  <c r="F282"/>
  <c r="W959" i="63077"/>
  <c r="AB237" i="63076"/>
  <c r="AB238" s="1"/>
  <c r="AA237"/>
  <c r="AA238" s="1"/>
  <c r="Z237"/>
  <c r="Z238" s="1"/>
  <c r="Y237"/>
  <c r="Y238" s="1"/>
  <c r="X237"/>
  <c r="X238" s="1"/>
  <c r="W237"/>
  <c r="W238" s="1"/>
  <c r="V237"/>
  <c r="V238" s="1"/>
  <c r="U237"/>
  <c r="U238" s="1"/>
  <c r="T237"/>
  <c r="T238" s="1"/>
  <c r="S237"/>
  <c r="S238" s="1"/>
  <c r="R237"/>
  <c r="R238" s="1"/>
  <c r="Q237"/>
  <c r="Q238" s="1"/>
  <c r="O237"/>
  <c r="O238" s="1"/>
  <c r="N237"/>
  <c r="N238" s="1"/>
  <c r="M237"/>
  <c r="M238" s="1"/>
  <c r="L237"/>
  <c r="L238" s="1"/>
  <c r="K237"/>
  <c r="K238" s="1"/>
  <c r="J237"/>
  <c r="J238" s="1"/>
  <c r="I237"/>
  <c r="I238" s="1"/>
  <c r="H237"/>
  <c r="H238" s="1"/>
  <c r="G237"/>
  <c r="G238" s="1"/>
  <c r="F237"/>
  <c r="F238" s="1"/>
  <c r="E237"/>
  <c r="E238" s="1"/>
  <c r="P237"/>
  <c r="P238" s="1"/>
  <c r="AB277"/>
  <c r="AB278" s="1"/>
  <c r="AA277"/>
  <c r="AA278" s="1"/>
  <c r="Y277"/>
  <c r="Y278" s="1"/>
  <c r="X277"/>
  <c r="X278" s="1"/>
  <c r="W277"/>
  <c r="W278" s="1"/>
  <c r="V277"/>
  <c r="V278" s="1"/>
  <c r="U277"/>
  <c r="U278" s="1"/>
  <c r="T277"/>
  <c r="T278" s="1"/>
  <c r="S277"/>
  <c r="S278" s="1"/>
  <c r="R277"/>
  <c r="R278" s="1"/>
  <c r="Q277"/>
  <c r="Q278" s="1"/>
  <c r="P277"/>
  <c r="P278" s="1"/>
  <c r="O277"/>
  <c r="O278" s="1"/>
  <c r="N277"/>
  <c r="N278" s="1"/>
  <c r="M277"/>
  <c r="M278" s="1"/>
  <c r="L277"/>
  <c r="L278" s="1"/>
  <c r="K277"/>
  <c r="K278" s="1"/>
  <c r="J277"/>
  <c r="J278" s="1"/>
  <c r="I277"/>
  <c r="I278" s="1"/>
  <c r="H277"/>
  <c r="H278" s="1"/>
  <c r="G277"/>
  <c r="G278" s="1"/>
  <c r="F277"/>
  <c r="F278" s="1"/>
  <c r="E277"/>
  <c r="E278" s="1"/>
  <c r="Z277"/>
  <c r="Z278" s="1"/>
  <c r="AB262"/>
  <c r="AB263" s="1"/>
  <c r="Z262"/>
  <c r="Z263" s="1"/>
  <c r="Y262"/>
  <c r="Y263" s="1"/>
  <c r="X262"/>
  <c r="X263" s="1"/>
  <c r="W262"/>
  <c r="W263" s="1"/>
  <c r="V262"/>
  <c r="V263" s="1"/>
  <c r="U262"/>
  <c r="U263" s="1"/>
  <c r="T262"/>
  <c r="T263" s="1"/>
  <c r="S262"/>
  <c r="S263" s="1"/>
  <c r="R262"/>
  <c r="R263" s="1"/>
  <c r="Q262"/>
  <c r="Q263" s="1"/>
  <c r="P262"/>
  <c r="P263" s="1"/>
  <c r="O262"/>
  <c r="O263" s="1"/>
  <c r="N262"/>
  <c r="N263" s="1"/>
  <c r="M262"/>
  <c r="M263" s="1"/>
  <c r="L262"/>
  <c r="L263" s="1"/>
  <c r="K262"/>
  <c r="K263" s="1"/>
  <c r="J262"/>
  <c r="J263" s="1"/>
  <c r="I262"/>
  <c r="I263" s="1"/>
  <c r="H262"/>
  <c r="H263" s="1"/>
  <c r="G262"/>
  <c r="G263" s="1"/>
  <c r="F262"/>
  <c r="F263" s="1"/>
  <c r="E262"/>
  <c r="E263" s="1"/>
  <c r="AA262"/>
  <c r="AA263" s="1"/>
  <c r="AB201"/>
  <c r="AB202" s="1"/>
  <c r="AA201"/>
  <c r="AA202" s="1"/>
  <c r="Z201"/>
  <c r="Z202" s="1"/>
  <c r="Y201"/>
  <c r="Y202" s="1"/>
  <c r="X201"/>
  <c r="X202" s="1"/>
  <c r="W201"/>
  <c r="W202" s="1"/>
  <c r="V201"/>
  <c r="V202" s="1"/>
  <c r="U201"/>
  <c r="U202" s="1"/>
  <c r="T201"/>
  <c r="T202" s="1"/>
  <c r="S201"/>
  <c r="S202" s="1"/>
  <c r="R201"/>
  <c r="R202" s="1"/>
  <c r="Q201"/>
  <c r="Q202" s="1"/>
  <c r="P201"/>
  <c r="P202" s="1"/>
  <c r="O201"/>
  <c r="O202" s="1"/>
  <c r="N201"/>
  <c r="N202" s="1"/>
  <c r="M201"/>
  <c r="M202" s="1"/>
  <c r="L201"/>
  <c r="L202" s="1"/>
  <c r="K201"/>
  <c r="K202" s="1"/>
  <c r="J201"/>
  <c r="J202" s="1"/>
  <c r="I201"/>
  <c r="I202" s="1"/>
  <c r="H201"/>
  <c r="H202" s="1"/>
  <c r="G201"/>
  <c r="G202" s="1"/>
  <c r="F201"/>
  <c r="F202" s="1"/>
  <c r="E201"/>
  <c r="E202" s="1"/>
  <c r="E301" s="1"/>
  <c r="AC194"/>
  <c r="AC184"/>
  <c r="AC179"/>
  <c r="AC43"/>
  <c r="AC48"/>
  <c r="AC395" i="63078"/>
  <c r="AA612"/>
  <c r="AB216"/>
  <c r="F216"/>
  <c r="E695"/>
  <c r="AC695"/>
  <c r="AB695"/>
  <c r="AA695"/>
  <c r="Z695"/>
  <c r="Y695"/>
  <c r="X695"/>
  <c r="W695"/>
  <c r="V695"/>
  <c r="U695"/>
  <c r="T695"/>
  <c r="S695"/>
  <c r="R695"/>
  <c r="Q695"/>
  <c r="P695"/>
  <c r="O695"/>
  <c r="N695"/>
  <c r="M695"/>
  <c r="L695"/>
  <c r="K695"/>
  <c r="J695"/>
  <c r="I695"/>
  <c r="H695"/>
  <c r="G695"/>
  <c r="F695"/>
  <c r="AA694"/>
  <c r="AA696" s="1"/>
  <c r="Z694"/>
  <c r="Z696" s="1"/>
  <c r="Y694"/>
  <c r="Y696" s="1"/>
  <c r="X694"/>
  <c r="X696" s="1"/>
  <c r="W694"/>
  <c r="W696" s="1"/>
  <c r="V694"/>
  <c r="V696" s="1"/>
  <c r="Q694"/>
  <c r="Q696" s="1"/>
  <c r="K694"/>
  <c r="K696" s="1"/>
  <c r="J694"/>
  <c r="J696" s="1"/>
  <c r="I694"/>
  <c r="I696" s="1"/>
  <c r="H694"/>
  <c r="H696" s="1"/>
  <c r="G694"/>
  <c r="G696" s="1"/>
  <c r="F694"/>
  <c r="F696" s="1"/>
  <c r="E696"/>
  <c r="AB694"/>
  <c r="L694"/>
  <c r="L696" s="1"/>
  <c r="R694"/>
  <c r="R696" s="1"/>
  <c r="U694"/>
  <c r="U696" s="1"/>
  <c r="T694"/>
  <c r="T696" s="1"/>
  <c r="S694"/>
  <c r="S696" s="1"/>
  <c r="P694"/>
  <c r="P696" s="1"/>
  <c r="O694"/>
  <c r="O696" s="1"/>
  <c r="N694"/>
  <c r="N696" s="1"/>
  <c r="M694"/>
  <c r="M696" s="1"/>
  <c r="AC542"/>
  <c r="AC455"/>
  <c r="F147"/>
  <c r="F144"/>
  <c r="E147"/>
  <c r="E144"/>
  <c r="E146"/>
  <c r="E143"/>
  <c r="AA174" i="63077"/>
  <c r="Z174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H174"/>
  <c r="G174"/>
  <c r="F174"/>
  <c r="E349"/>
  <c r="E291"/>
  <c r="AC268"/>
  <c r="AD268" s="1"/>
  <c r="Z1065"/>
  <c r="Y1065"/>
  <c r="X1065"/>
  <c r="W1065"/>
  <c r="V1065"/>
  <c r="U1065"/>
  <c r="T1065"/>
  <c r="S1065"/>
  <c r="R1065"/>
  <c r="Q1065"/>
  <c r="P1065"/>
  <c r="O1065"/>
  <c r="N1065"/>
  <c r="M1065"/>
  <c r="L1065"/>
  <c r="K1065"/>
  <c r="J1065"/>
  <c r="I1065"/>
  <c r="H1065"/>
  <c r="G1065"/>
  <c r="F1065"/>
  <c r="AC1023"/>
  <c r="AC290"/>
  <c r="AC481"/>
  <c r="AB959"/>
  <c r="AA959"/>
  <c r="Z959"/>
  <c r="Y959"/>
  <c r="X959"/>
  <c r="V959"/>
  <c r="U959"/>
  <c r="T959"/>
  <c r="S959"/>
  <c r="R959"/>
  <c r="Q959"/>
  <c r="P959"/>
  <c r="O959"/>
  <c r="N959"/>
  <c r="M959"/>
  <c r="L959"/>
  <c r="K959"/>
  <c r="J959"/>
  <c r="I959"/>
  <c r="H959"/>
  <c r="G959"/>
  <c r="F959"/>
  <c r="E959"/>
  <c r="AC152"/>
  <c r="AC51" i="63076"/>
  <c r="AC52"/>
  <c r="AC50"/>
  <c r="AC540" i="63078"/>
  <c r="AB245"/>
  <c r="AA245"/>
  <c r="Z245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H245"/>
  <c r="G245"/>
  <c r="F245"/>
  <c r="E245"/>
  <c r="AC170" i="63076"/>
  <c r="AC171" s="1"/>
  <c r="AC175"/>
  <c r="AC178" s="1"/>
  <c r="AC20" i="63078"/>
  <c r="H348" i="63077"/>
  <c r="H349" s="1"/>
  <c r="AB198"/>
  <c r="AA198"/>
  <c r="Z198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E198"/>
  <c r="AB898"/>
  <c r="AA898"/>
  <c r="Z898"/>
  <c r="Y898"/>
  <c r="X898"/>
  <c r="W898"/>
  <c r="V898"/>
  <c r="P898"/>
  <c r="M898"/>
  <c r="L898"/>
  <c r="K898"/>
  <c r="J898"/>
  <c r="I898"/>
  <c r="H898"/>
  <c r="G898"/>
  <c r="F898"/>
  <c r="E898"/>
  <c r="U907"/>
  <c r="Q907"/>
  <c r="O907"/>
  <c r="N907"/>
  <c r="K907"/>
  <c r="J907"/>
  <c r="I907"/>
  <c r="H907"/>
  <c r="G907"/>
  <c r="F907"/>
  <c r="E907"/>
  <c r="AB906"/>
  <c r="AA906"/>
  <c r="Z906"/>
  <c r="Y906"/>
  <c r="X906"/>
  <c r="P906"/>
  <c r="M906"/>
  <c r="L906"/>
  <c r="K906"/>
  <c r="J906"/>
  <c r="I906"/>
  <c r="H906"/>
  <c r="G906"/>
  <c r="F906"/>
  <c r="E906"/>
  <c r="AB903"/>
  <c r="AA903"/>
  <c r="Z903"/>
  <c r="Y903"/>
  <c r="X903"/>
  <c r="T903"/>
  <c r="S903"/>
  <c r="R903"/>
  <c r="Q903"/>
  <c r="P903"/>
  <c r="O903"/>
  <c r="N903"/>
  <c r="M903"/>
  <c r="L903"/>
  <c r="K903"/>
  <c r="J903"/>
  <c r="I903"/>
  <c r="H903"/>
  <c r="G903"/>
  <c r="F903"/>
  <c r="E903"/>
  <c r="E754"/>
  <c r="E756" s="1"/>
  <c r="AB302" i="63076"/>
  <c r="AC176"/>
  <c r="Y283"/>
  <c r="X283"/>
  <c r="W283"/>
  <c r="V283"/>
  <c r="U283"/>
  <c r="T283"/>
  <c r="S283"/>
  <c r="R283"/>
  <c r="AA283"/>
  <c r="Z283"/>
  <c r="L283"/>
  <c r="K283"/>
  <c r="J283"/>
  <c r="G283"/>
  <c r="AB282"/>
  <c r="AC275"/>
  <c r="AC279" s="1"/>
  <c r="Z279"/>
  <c r="Z259"/>
  <c r="Z257"/>
  <c r="Z258" s="1"/>
  <c r="Z302"/>
  <c r="Y259"/>
  <c r="Y257"/>
  <c r="Y258" s="1"/>
  <c r="X259"/>
  <c r="X257"/>
  <c r="X258" s="1"/>
  <c r="AC250"/>
  <c r="AC252" s="1"/>
  <c r="X252"/>
  <c r="X253" s="1"/>
  <c r="W302"/>
  <c r="V259"/>
  <c r="V257"/>
  <c r="V258" s="1"/>
  <c r="V302"/>
  <c r="U259"/>
  <c r="U257"/>
  <c r="U258" s="1"/>
  <c r="U302"/>
  <c r="T259"/>
  <c r="T257"/>
  <c r="T258" s="1"/>
  <c r="S259"/>
  <c r="AC255"/>
  <c r="S257"/>
  <c r="S258" s="1"/>
  <c r="T302"/>
  <c r="S302"/>
  <c r="R302"/>
  <c r="AB283"/>
  <c r="Y302"/>
  <c r="X302"/>
  <c r="Q302"/>
  <c r="G302"/>
  <c r="F302"/>
  <c r="P302"/>
  <c r="O302"/>
  <c r="N302"/>
  <c r="M302"/>
  <c r="L302"/>
  <c r="K302"/>
  <c r="J302"/>
  <c r="AC280"/>
  <c r="H283"/>
  <c r="I302"/>
  <c r="H302"/>
  <c r="AC283"/>
  <c r="AC432" i="63078"/>
  <c r="F422"/>
  <c r="F424"/>
  <c r="G422"/>
  <c r="G424"/>
  <c r="H422"/>
  <c r="H424"/>
  <c r="I422"/>
  <c r="I424"/>
  <c r="J422"/>
  <c r="J424"/>
  <c r="K422"/>
  <c r="K424"/>
  <c r="L422"/>
  <c r="L424"/>
  <c r="M422"/>
  <c r="M424"/>
  <c r="N422"/>
  <c r="N424"/>
  <c r="O422"/>
  <c r="O424"/>
  <c r="P422"/>
  <c r="P424"/>
  <c r="Q422"/>
  <c r="Q424"/>
  <c r="R422"/>
  <c r="R424"/>
  <c r="S422"/>
  <c r="S424"/>
  <c r="T422"/>
  <c r="T424"/>
  <c r="U422"/>
  <c r="U424"/>
  <c r="V422"/>
  <c r="V424"/>
  <c r="W422"/>
  <c r="W424"/>
  <c r="X422"/>
  <c r="X424"/>
  <c r="Y422"/>
  <c r="Y424"/>
  <c r="F419"/>
  <c r="F426"/>
  <c r="F427" s="1"/>
  <c r="G419"/>
  <c r="G426"/>
  <c r="G427" s="1"/>
  <c r="H419"/>
  <c r="H426"/>
  <c r="H427" s="1"/>
  <c r="I419"/>
  <c r="I426"/>
  <c r="I427" s="1"/>
  <c r="J419"/>
  <c r="J426"/>
  <c r="J427" s="1"/>
  <c r="K419"/>
  <c r="K426"/>
  <c r="K427" s="1"/>
  <c r="L419"/>
  <c r="L426"/>
  <c r="L427" s="1"/>
  <c r="M419"/>
  <c r="M426"/>
  <c r="M427" s="1"/>
  <c r="N419"/>
  <c r="N426"/>
  <c r="N427" s="1"/>
  <c r="O419"/>
  <c r="O426"/>
  <c r="O427" s="1"/>
  <c r="P419"/>
  <c r="P426"/>
  <c r="P427" s="1"/>
  <c r="Q419"/>
  <c r="Q426"/>
  <c r="Q427" s="1"/>
  <c r="R419"/>
  <c r="R426"/>
  <c r="R427" s="1"/>
  <c r="S419"/>
  <c r="S426"/>
  <c r="S427" s="1"/>
  <c r="T419"/>
  <c r="T426"/>
  <c r="T427" s="1"/>
  <c r="U419"/>
  <c r="U426"/>
  <c r="U427" s="1"/>
  <c r="V419"/>
  <c r="V426"/>
  <c r="V427" s="1"/>
  <c r="W419"/>
  <c r="W426"/>
  <c r="W427" s="1"/>
  <c r="X419"/>
  <c r="X426"/>
  <c r="X427" s="1"/>
  <c r="Y419"/>
  <c r="Y426"/>
  <c r="Y427" s="1"/>
  <c r="Z419"/>
  <c r="Z426"/>
  <c r="AA419"/>
  <c r="AA426"/>
  <c r="AB419"/>
  <c r="AB426"/>
  <c r="AC647"/>
  <c r="AB696"/>
  <c r="AB339" i="63077"/>
  <c r="AB340" s="1"/>
  <c r="AB347" s="1"/>
  <c r="AA339"/>
  <c r="AA340" s="1"/>
  <c r="AA347" s="1"/>
  <c r="Z339"/>
  <c r="Z340" s="1"/>
  <c r="Z347" s="1"/>
  <c r="Y339"/>
  <c r="Y340" s="1"/>
  <c r="Y347" s="1"/>
  <c r="X339"/>
  <c r="X340" s="1"/>
  <c r="X347" s="1"/>
  <c r="W339"/>
  <c r="W340" s="1"/>
  <c r="W347" s="1"/>
  <c r="V339"/>
  <c r="V340" s="1"/>
  <c r="V347" s="1"/>
  <c r="U339"/>
  <c r="U340" s="1"/>
  <c r="U347" s="1"/>
  <c r="T339"/>
  <c r="T340" s="1"/>
  <c r="T347" s="1"/>
  <c r="S339"/>
  <c r="S340" s="1"/>
  <c r="S347" s="1"/>
  <c r="R339"/>
  <c r="R340" s="1"/>
  <c r="R347" s="1"/>
  <c r="Q339"/>
  <c r="Q340" s="1"/>
  <c r="Q347" s="1"/>
  <c r="P339"/>
  <c r="P340" s="1"/>
  <c r="P347" s="1"/>
  <c r="O339"/>
  <c r="O340" s="1"/>
  <c r="O347" s="1"/>
  <c r="N339"/>
  <c r="N340" s="1"/>
  <c r="N347" s="1"/>
  <c r="M339"/>
  <c r="M340" s="1"/>
  <c r="M347" s="1"/>
  <c r="L339"/>
  <c r="L340" s="1"/>
  <c r="L347" s="1"/>
  <c r="K339"/>
  <c r="K340" s="1"/>
  <c r="K347" s="1"/>
  <c r="J339"/>
  <c r="J340" s="1"/>
  <c r="J347" s="1"/>
  <c r="I339"/>
  <c r="I340" s="1"/>
  <c r="I347" s="1"/>
  <c r="H339"/>
  <c r="H340" s="1"/>
  <c r="H347" s="1"/>
  <c r="G339"/>
  <c r="G340" s="1"/>
  <c r="G347" s="1"/>
  <c r="F339"/>
  <c r="F340" s="1"/>
  <c r="F347" s="1"/>
  <c r="E339"/>
  <c r="E340" s="1"/>
  <c r="E347" s="1"/>
  <c r="AB78" i="63078"/>
  <c r="AA78"/>
  <c r="Z78"/>
  <c r="X78"/>
  <c r="W78"/>
  <c r="V78"/>
  <c r="T78"/>
  <c r="S78"/>
  <c r="R78"/>
  <c r="P78"/>
  <c r="O78"/>
  <c r="N78"/>
  <c r="L78"/>
  <c r="K78"/>
  <c r="J78"/>
  <c r="H78"/>
  <c r="G78"/>
  <c r="F78"/>
  <c r="E78"/>
  <c r="I78"/>
  <c r="Y846"/>
  <c r="X846"/>
  <c r="I846"/>
  <c r="I852" s="1"/>
  <c r="E848"/>
  <c r="Y722"/>
  <c r="X722"/>
  <c r="W722"/>
  <c r="V722"/>
  <c r="U722"/>
  <c r="T722"/>
  <c r="P722"/>
  <c r="O722"/>
  <c r="P717"/>
  <c r="O717"/>
  <c r="N717"/>
  <c r="M717"/>
  <c r="L717"/>
  <c r="K717"/>
  <c r="AB638"/>
  <c r="AB639" s="1"/>
  <c r="AA638"/>
  <c r="AA639" s="1"/>
  <c r="Z638"/>
  <c r="Z639" s="1"/>
  <c r="Y638"/>
  <c r="Y639" s="1"/>
  <c r="X638"/>
  <c r="X639" s="1"/>
  <c r="W638"/>
  <c r="W639" s="1"/>
  <c r="V638"/>
  <c r="V639" s="1"/>
  <c r="U638"/>
  <c r="U639" s="1"/>
  <c r="T638"/>
  <c r="T639" s="1"/>
  <c r="S638"/>
  <c r="S639" s="1"/>
  <c r="R638"/>
  <c r="R639" s="1"/>
  <c r="Q638"/>
  <c r="Q639" s="1"/>
  <c r="P638"/>
  <c r="P639" s="1"/>
  <c r="O638"/>
  <c r="O639" s="1"/>
  <c r="N638"/>
  <c r="N639" s="1"/>
  <c r="M638"/>
  <c r="M639" s="1"/>
  <c r="L638"/>
  <c r="L639" s="1"/>
  <c r="K638"/>
  <c r="K639" s="1"/>
  <c r="J638"/>
  <c r="J639" s="1"/>
  <c r="I638"/>
  <c r="I639" s="1"/>
  <c r="H638"/>
  <c r="H639" s="1"/>
  <c r="G638"/>
  <c r="G639" s="1"/>
  <c r="F638"/>
  <c r="F639" s="1"/>
  <c r="E638"/>
  <c r="E639" s="1"/>
  <c r="AB633"/>
  <c r="AB634" s="1"/>
  <c r="AB697" s="1"/>
  <c r="AA633"/>
  <c r="AA634" s="1"/>
  <c r="AA697" s="1"/>
  <c r="Z633"/>
  <c r="Z634" s="1"/>
  <c r="Z697" s="1"/>
  <c r="Y633"/>
  <c r="Y634" s="1"/>
  <c r="Y697" s="1"/>
  <c r="X633"/>
  <c r="X634" s="1"/>
  <c r="X697" s="1"/>
  <c r="W633"/>
  <c r="W634" s="1"/>
  <c r="W697" s="1"/>
  <c r="V633"/>
  <c r="V634" s="1"/>
  <c r="V697" s="1"/>
  <c r="U633"/>
  <c r="U634" s="1"/>
  <c r="T633"/>
  <c r="T634" s="1"/>
  <c r="S633"/>
  <c r="S634" s="1"/>
  <c r="R633"/>
  <c r="R634" s="1"/>
  <c r="R697" s="1"/>
  <c r="Q633"/>
  <c r="Q634" s="1"/>
  <c r="Q697" s="1"/>
  <c r="P633"/>
  <c r="P634" s="1"/>
  <c r="P697" s="1"/>
  <c r="O633"/>
  <c r="O634" s="1"/>
  <c r="O697" s="1"/>
  <c r="N633"/>
  <c r="N634" s="1"/>
  <c r="N697" s="1"/>
  <c r="M633"/>
  <c r="M634" s="1"/>
  <c r="M697" s="1"/>
  <c r="L633"/>
  <c r="L634" s="1"/>
  <c r="L697" s="1"/>
  <c r="K633"/>
  <c r="K634" s="1"/>
  <c r="K697" s="1"/>
  <c r="J633"/>
  <c r="J634" s="1"/>
  <c r="J697" s="1"/>
  <c r="I633"/>
  <c r="I634" s="1"/>
  <c r="I697" s="1"/>
  <c r="H633"/>
  <c r="H634" s="1"/>
  <c r="H697" s="1"/>
  <c r="G633"/>
  <c r="G634" s="1"/>
  <c r="G697" s="1"/>
  <c r="F633"/>
  <c r="F634" s="1"/>
  <c r="F697" s="1"/>
  <c r="E633"/>
  <c r="E634" s="1"/>
  <c r="E697" s="1"/>
  <c r="AC610"/>
  <c r="AB569"/>
  <c r="AB564"/>
  <c r="AA564"/>
  <c r="Z564"/>
  <c r="Y564"/>
  <c r="AB417"/>
  <c r="AA417"/>
  <c r="Z417"/>
  <c r="Y417"/>
  <c r="X417"/>
  <c r="W417"/>
  <c r="V417"/>
  <c r="U417"/>
  <c r="T417"/>
  <c r="S417"/>
  <c r="R417"/>
  <c r="Q417"/>
  <c r="P417"/>
  <c r="O417"/>
  <c r="N417"/>
  <c r="M417"/>
  <c r="L417"/>
  <c r="K417"/>
  <c r="J417"/>
  <c r="I417"/>
  <c r="H417"/>
  <c r="G417"/>
  <c r="F417"/>
  <c r="F219"/>
  <c r="E316"/>
  <c r="E310"/>
  <c r="AC318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AC281"/>
  <c r="AA281"/>
  <c r="AA283" s="1"/>
  <c r="Z281"/>
  <c r="Z283" s="1"/>
  <c r="Y281"/>
  <c r="Y283" s="1"/>
  <c r="X281"/>
  <c r="X283" s="1"/>
  <c r="W281"/>
  <c r="W283" s="1"/>
  <c r="V281"/>
  <c r="V283" s="1"/>
  <c r="U281"/>
  <c r="U283" s="1"/>
  <c r="T281"/>
  <c r="T283" s="1"/>
  <c r="S281"/>
  <c r="S283" s="1"/>
  <c r="R281"/>
  <c r="R283" s="1"/>
  <c r="Q281"/>
  <c r="Q283" s="1"/>
  <c r="P281"/>
  <c r="P283" s="1"/>
  <c r="O281"/>
  <c r="O283" s="1"/>
  <c r="N281"/>
  <c r="N283" s="1"/>
  <c r="M281"/>
  <c r="M283" s="1"/>
  <c r="L281"/>
  <c r="L283" s="1"/>
  <c r="K281"/>
  <c r="K283" s="1"/>
  <c r="J281"/>
  <c r="J283" s="1"/>
  <c r="I281"/>
  <c r="I283" s="1"/>
  <c r="H281"/>
  <c r="H283" s="1"/>
  <c r="G281"/>
  <c r="G283" s="1"/>
  <c r="F281"/>
  <c r="F283" s="1"/>
  <c r="E281"/>
  <c r="E283" s="1"/>
  <c r="AB240"/>
  <c r="AB284" s="1"/>
  <c r="AA240"/>
  <c r="AA284" s="1"/>
  <c r="Z240"/>
  <c r="Z284" s="1"/>
  <c r="Y240"/>
  <c r="Y284" s="1"/>
  <c r="X240"/>
  <c r="X284" s="1"/>
  <c r="W240"/>
  <c r="W284" s="1"/>
  <c r="V240"/>
  <c r="V284" s="1"/>
  <c r="U240"/>
  <c r="U284" s="1"/>
  <c r="T240"/>
  <c r="T284" s="1"/>
  <c r="S240"/>
  <c r="S284" s="1"/>
  <c r="R240"/>
  <c r="R284" s="1"/>
  <c r="Q240"/>
  <c r="Q284" s="1"/>
  <c r="P240"/>
  <c r="P284" s="1"/>
  <c r="O240"/>
  <c r="O284" s="1"/>
  <c r="N240"/>
  <c r="N284" s="1"/>
  <c r="M240"/>
  <c r="M284" s="1"/>
  <c r="L240"/>
  <c r="L284" s="1"/>
  <c r="K240"/>
  <c r="K284" s="1"/>
  <c r="J240"/>
  <c r="J284" s="1"/>
  <c r="I240"/>
  <c r="I284" s="1"/>
  <c r="H240"/>
  <c r="H284" s="1"/>
  <c r="G240"/>
  <c r="G284" s="1"/>
  <c r="F240"/>
  <c r="F284" s="1"/>
  <c r="E240"/>
  <c r="E284" s="1"/>
  <c r="AB394"/>
  <c r="AB397" s="1"/>
  <c r="AA394"/>
  <c r="AA397" s="1"/>
  <c r="Z394"/>
  <c r="Z397" s="1"/>
  <c r="Y394"/>
  <c r="Y397" s="1"/>
  <c r="X394"/>
  <c r="X397" s="1"/>
  <c r="W394"/>
  <c r="W397" s="1"/>
  <c r="V394"/>
  <c r="V397" s="1"/>
  <c r="U394"/>
  <c r="U397" s="1"/>
  <c r="T394"/>
  <c r="T397" s="1"/>
  <c r="S394"/>
  <c r="S397" s="1"/>
  <c r="R394"/>
  <c r="R397" s="1"/>
  <c r="Q394"/>
  <c r="Q397" s="1"/>
  <c r="P394"/>
  <c r="P397" s="1"/>
  <c r="O394"/>
  <c r="O397" s="1"/>
  <c r="N394"/>
  <c r="N397" s="1"/>
  <c r="M394"/>
  <c r="M397" s="1"/>
  <c r="L394"/>
  <c r="L397" s="1"/>
  <c r="K394"/>
  <c r="K397" s="1"/>
  <c r="J394"/>
  <c r="J397" s="1"/>
  <c r="I394"/>
  <c r="I397" s="1"/>
  <c r="H394"/>
  <c r="H397" s="1"/>
  <c r="G394"/>
  <c r="G397" s="1"/>
  <c r="F394"/>
  <c r="F397" s="1"/>
  <c r="AB396"/>
  <c r="AA396"/>
  <c r="Z396"/>
  <c r="Y396"/>
  <c r="X396"/>
  <c r="W396"/>
  <c r="V396"/>
  <c r="U396"/>
  <c r="T396"/>
  <c r="S396"/>
  <c r="R396"/>
  <c r="Q396"/>
  <c r="P396"/>
  <c r="O396"/>
  <c r="N396"/>
  <c r="M396"/>
  <c r="L396"/>
  <c r="K396"/>
  <c r="J396"/>
  <c r="I396"/>
  <c r="H396"/>
  <c r="G396"/>
  <c r="F396"/>
  <c r="AB255" i="63077"/>
  <c r="AB256" s="1"/>
  <c r="AA255"/>
  <c r="AA256" s="1"/>
  <c r="Z255"/>
  <c r="Z256" s="1"/>
  <c r="Y255"/>
  <c r="Y256" s="1"/>
  <c r="X255"/>
  <c r="X256" s="1"/>
  <c r="W255"/>
  <c r="W256" s="1"/>
  <c r="V255"/>
  <c r="V256" s="1"/>
  <c r="U255"/>
  <c r="U256" s="1"/>
  <c r="T255"/>
  <c r="T256" s="1"/>
  <c r="S255"/>
  <c r="S256" s="1"/>
  <c r="R255"/>
  <c r="R256" s="1"/>
  <c r="Q255"/>
  <c r="Q256" s="1"/>
  <c r="P255"/>
  <c r="P256" s="1"/>
  <c r="O255"/>
  <c r="O256" s="1"/>
  <c r="N255"/>
  <c r="N256" s="1"/>
  <c r="M255"/>
  <c r="M256" s="1"/>
  <c r="L255"/>
  <c r="L256" s="1"/>
  <c r="K255"/>
  <c r="K256" s="1"/>
  <c r="J255"/>
  <c r="J256" s="1"/>
  <c r="I255"/>
  <c r="I256" s="1"/>
  <c r="H255"/>
  <c r="H256" s="1"/>
  <c r="G255"/>
  <c r="G256" s="1"/>
  <c r="F255"/>
  <c r="F256" s="1"/>
  <c r="AB250"/>
  <c r="AB251" s="1"/>
  <c r="AA250"/>
  <c r="AA251" s="1"/>
  <c r="Z250"/>
  <c r="Z251" s="1"/>
  <c r="Y250"/>
  <c r="Y251" s="1"/>
  <c r="X250"/>
  <c r="X251" s="1"/>
  <c r="W250"/>
  <c r="W251" s="1"/>
  <c r="V250"/>
  <c r="V251" s="1"/>
  <c r="U250"/>
  <c r="U251" s="1"/>
  <c r="T250"/>
  <c r="T251" s="1"/>
  <c r="S250"/>
  <c r="S251" s="1"/>
  <c r="R250"/>
  <c r="R251" s="1"/>
  <c r="Q250"/>
  <c r="Q251" s="1"/>
  <c r="P250"/>
  <c r="P251" s="1"/>
  <c r="O250"/>
  <c r="O251" s="1"/>
  <c r="N250"/>
  <c r="N251" s="1"/>
  <c r="M250"/>
  <c r="M251" s="1"/>
  <c r="L250"/>
  <c r="L251" s="1"/>
  <c r="K250"/>
  <c r="K251" s="1"/>
  <c r="J250"/>
  <c r="J251" s="1"/>
  <c r="I250"/>
  <c r="I251" s="1"/>
  <c r="H250"/>
  <c r="H251" s="1"/>
  <c r="G250"/>
  <c r="G251" s="1"/>
  <c r="F250"/>
  <c r="F251" s="1"/>
  <c r="AB288"/>
  <c r="AB289"/>
  <c r="AB348" s="1"/>
  <c r="AB349" s="1"/>
  <c r="Z288"/>
  <c r="AA280"/>
  <c r="AA289"/>
  <c r="AA348" s="1"/>
  <c r="AA349" s="1"/>
  <c r="Z280"/>
  <c r="Z289"/>
  <c r="Z348" s="1"/>
  <c r="Z349" s="1"/>
  <c r="W280"/>
  <c r="W289"/>
  <c r="W348" s="1"/>
  <c r="W349" s="1"/>
  <c r="V280"/>
  <c r="V289"/>
  <c r="V348" s="1"/>
  <c r="V349" s="1"/>
  <c r="K280"/>
  <c r="K289"/>
  <c r="K348" s="1"/>
  <c r="K349" s="1"/>
  <c r="J280"/>
  <c r="J289"/>
  <c r="J348" s="1"/>
  <c r="J349" s="1"/>
  <c r="Q280"/>
  <c r="Q289"/>
  <c r="Q348" s="1"/>
  <c r="Q349" s="1"/>
  <c r="P280"/>
  <c r="P289"/>
  <c r="P348" s="1"/>
  <c r="P349" s="1"/>
  <c r="N280"/>
  <c r="N289"/>
  <c r="N348" s="1"/>
  <c r="N349" s="1"/>
  <c r="M280"/>
  <c r="M289"/>
  <c r="M348" s="1"/>
  <c r="M349" s="1"/>
  <c r="AB245"/>
  <c r="AB246" s="1"/>
  <c r="AA245"/>
  <c r="AA246" s="1"/>
  <c r="Z245"/>
  <c r="Z246" s="1"/>
  <c r="Y245"/>
  <c r="Y246" s="1"/>
  <c r="X245"/>
  <c r="X246" s="1"/>
  <c r="W245"/>
  <c r="W246" s="1"/>
  <c r="V245"/>
  <c r="V246" s="1"/>
  <c r="U245"/>
  <c r="U246" s="1"/>
  <c r="T245"/>
  <c r="T246" s="1"/>
  <c r="S245"/>
  <c r="S246" s="1"/>
  <c r="R245"/>
  <c r="R246" s="1"/>
  <c r="Q245"/>
  <c r="Q246" s="1"/>
  <c r="P245"/>
  <c r="P246" s="1"/>
  <c r="O245"/>
  <c r="O246" s="1"/>
  <c r="N245"/>
  <c r="N246" s="1"/>
  <c r="M245"/>
  <c r="M246" s="1"/>
  <c r="L245"/>
  <c r="L246" s="1"/>
  <c r="K245"/>
  <c r="K246" s="1"/>
  <c r="J245"/>
  <c r="J246" s="1"/>
  <c r="I245"/>
  <c r="I246" s="1"/>
  <c r="H245"/>
  <c r="H246" s="1"/>
  <c r="G245"/>
  <c r="G246" s="1"/>
  <c r="F245"/>
  <c r="F246" s="1"/>
  <c r="AB235"/>
  <c r="AB236" s="1"/>
  <c r="AA235"/>
  <c r="AA236" s="1"/>
  <c r="Z235"/>
  <c r="Z236" s="1"/>
  <c r="Y235"/>
  <c r="Y236" s="1"/>
  <c r="X235"/>
  <c r="X236" s="1"/>
  <c r="W235"/>
  <c r="W236" s="1"/>
  <c r="V235"/>
  <c r="V236" s="1"/>
  <c r="U235"/>
  <c r="U236" s="1"/>
  <c r="T235"/>
  <c r="T236" s="1"/>
  <c r="S235"/>
  <c r="S236" s="1"/>
  <c r="R235"/>
  <c r="R236" s="1"/>
  <c r="Q235"/>
  <c r="Q236" s="1"/>
  <c r="P235"/>
  <c r="P236" s="1"/>
  <c r="O235"/>
  <c r="O236" s="1"/>
  <c r="N235"/>
  <c r="N236" s="1"/>
  <c r="M235"/>
  <c r="M236" s="1"/>
  <c r="L235"/>
  <c r="L236" s="1"/>
  <c r="K235"/>
  <c r="K236" s="1"/>
  <c r="J235"/>
  <c r="J236" s="1"/>
  <c r="I235"/>
  <c r="I236" s="1"/>
  <c r="H235"/>
  <c r="H236" s="1"/>
  <c r="G235"/>
  <c r="G236" s="1"/>
  <c r="F235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AB184"/>
  <c r="AA184"/>
  <c r="Z184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H184"/>
  <c r="G184"/>
  <c r="F184"/>
  <c r="E184"/>
  <c r="AB1064"/>
  <c r="AB1066" s="1"/>
  <c r="AA1064"/>
  <c r="Z1064"/>
  <c r="Y1064"/>
  <c r="Y1066" s="1"/>
  <c r="X1064"/>
  <c r="X1066" s="1"/>
  <c r="W1064"/>
  <c r="W1066" s="1"/>
  <c r="V1064"/>
  <c r="V1066" s="1"/>
  <c r="P1064"/>
  <c r="P1066" s="1"/>
  <c r="O1064"/>
  <c r="O1066" s="1"/>
  <c r="N1064"/>
  <c r="N1066" s="1"/>
  <c r="M1064"/>
  <c r="M1066" s="1"/>
  <c r="L1064"/>
  <c r="L1066" s="1"/>
  <c r="K1064"/>
  <c r="K1066" s="1"/>
  <c r="J1064"/>
  <c r="J1066" s="1"/>
  <c r="I1064"/>
  <c r="I1066" s="1"/>
  <c r="H1064"/>
  <c r="H1066" s="1"/>
  <c r="G1064"/>
  <c r="G1066" s="1"/>
  <c r="F1064"/>
  <c r="F1066" s="1"/>
  <c r="AC1065"/>
  <c r="AD1065" s="1"/>
  <c r="AC1064"/>
  <c r="AC1066" s="1"/>
  <c r="U1064"/>
  <c r="U1066" s="1"/>
  <c r="T1064"/>
  <c r="T1066" s="1"/>
  <c r="S1064"/>
  <c r="S1066" s="1"/>
  <c r="R1064"/>
  <c r="R1066" s="1"/>
  <c r="Q1064"/>
  <c r="Q1066" s="1"/>
  <c r="AA1066"/>
  <c r="Z1066"/>
  <c r="AB1054"/>
  <c r="AA1054"/>
  <c r="Z1054"/>
  <c r="Y1054"/>
  <c r="X1054"/>
  <c r="W1054"/>
  <c r="V1054"/>
  <c r="U1054"/>
  <c r="T1054"/>
  <c r="S1054"/>
  <c r="R1054"/>
  <c r="Q1054"/>
  <c r="P1054"/>
  <c r="O1054"/>
  <c r="N1054"/>
  <c r="M1054"/>
  <c r="L1054"/>
  <c r="K1054"/>
  <c r="J1054"/>
  <c r="I1054"/>
  <c r="H1054"/>
  <c r="G1054"/>
  <c r="F1054"/>
  <c r="AB1044"/>
  <c r="AA1044"/>
  <c r="Z1044"/>
  <c r="Y1044"/>
  <c r="X1044"/>
  <c r="W1044"/>
  <c r="V1044"/>
  <c r="U1044"/>
  <c r="T1044"/>
  <c r="S1044"/>
  <c r="R1044"/>
  <c r="Q1044"/>
  <c r="P1044"/>
  <c r="O1044"/>
  <c r="N1044"/>
  <c r="M1044"/>
  <c r="L1044"/>
  <c r="K1044"/>
  <c r="J1044"/>
  <c r="I1044"/>
  <c r="H1044"/>
  <c r="G1044"/>
  <c r="F1044"/>
  <c r="AB1018"/>
  <c r="AA1018"/>
  <c r="Z1018"/>
  <c r="Y1018"/>
  <c r="X1018"/>
  <c r="W1018"/>
  <c r="V1018"/>
  <c r="U1018"/>
  <c r="T1018"/>
  <c r="S1018"/>
  <c r="R1018"/>
  <c r="Q1018"/>
  <c r="P1018"/>
  <c r="O1018"/>
  <c r="N1018"/>
  <c r="M1018"/>
  <c r="L1018"/>
  <c r="K1018"/>
  <c r="J1018"/>
  <c r="I1018"/>
  <c r="H1018"/>
  <c r="G1018"/>
  <c r="F1018"/>
  <c r="E1018"/>
  <c r="AB982"/>
  <c r="AA982"/>
  <c r="Z982"/>
  <c r="Y982"/>
  <c r="X982"/>
  <c r="W982"/>
  <c r="V982"/>
  <c r="U982"/>
  <c r="T982"/>
  <c r="S982"/>
  <c r="R982"/>
  <c r="Q982"/>
  <c r="P982"/>
  <c r="O982"/>
  <c r="N982"/>
  <c r="M982"/>
  <c r="L982"/>
  <c r="K982"/>
  <c r="J982"/>
  <c r="I982"/>
  <c r="H982"/>
  <c r="G982"/>
  <c r="F982"/>
  <c r="E982"/>
  <c r="AB977"/>
  <c r="AA977"/>
  <c r="Z977"/>
  <c r="Y977"/>
  <c r="X977"/>
  <c r="W977"/>
  <c r="V977"/>
  <c r="U977"/>
  <c r="T977"/>
  <c r="S977"/>
  <c r="R977"/>
  <c r="Q977"/>
  <c r="P977"/>
  <c r="O977"/>
  <c r="N977"/>
  <c r="M977"/>
  <c r="L977"/>
  <c r="K977"/>
  <c r="J977"/>
  <c r="I977"/>
  <c r="H977"/>
  <c r="G977"/>
  <c r="F977"/>
  <c r="E977"/>
  <c r="AC940"/>
  <c r="AB956"/>
  <c r="AB958" s="1"/>
  <c r="AA956"/>
  <c r="AA958" s="1"/>
  <c r="Z956"/>
  <c r="Z958" s="1"/>
  <c r="Y956"/>
  <c r="Y958" s="1"/>
  <c r="X956"/>
  <c r="X958" s="1"/>
  <c r="W956"/>
  <c r="W958" s="1"/>
  <c r="V956"/>
  <c r="V958" s="1"/>
  <c r="U956"/>
  <c r="U958" s="1"/>
  <c r="Q956"/>
  <c r="Q958" s="1"/>
  <c r="P956"/>
  <c r="P958" s="1"/>
  <c r="O956"/>
  <c r="O958" s="1"/>
  <c r="N956"/>
  <c r="N958" s="1"/>
  <c r="M956"/>
  <c r="M958" s="1"/>
  <c r="L956"/>
  <c r="L958" s="1"/>
  <c r="K956"/>
  <c r="K958" s="1"/>
  <c r="J956"/>
  <c r="I956"/>
  <c r="I958" s="1"/>
  <c r="H956"/>
  <c r="H958" s="1"/>
  <c r="G956"/>
  <c r="G958" s="1"/>
  <c r="F956"/>
  <c r="F958" s="1"/>
  <c r="E956"/>
  <c r="E958" s="1"/>
  <c r="AB955"/>
  <c r="AB957" s="1"/>
  <c r="AA955"/>
  <c r="AA957" s="1"/>
  <c r="Z955"/>
  <c r="Z957" s="1"/>
  <c r="Y955"/>
  <c r="Y957" s="1"/>
  <c r="V955"/>
  <c r="P955"/>
  <c r="P957" s="1"/>
  <c r="M955"/>
  <c r="M957" s="1"/>
  <c r="L955"/>
  <c r="L957" s="1"/>
  <c r="K955"/>
  <c r="K957" s="1"/>
  <c r="J955"/>
  <c r="J957" s="1"/>
  <c r="I955"/>
  <c r="I957" s="1"/>
  <c r="H955"/>
  <c r="H957" s="1"/>
  <c r="G955"/>
  <c r="G957" s="1"/>
  <c r="F955"/>
  <c r="F957" s="1"/>
  <c r="J958"/>
  <c r="E955"/>
  <c r="E957" s="1"/>
  <c r="AC642" i="63078" l="1"/>
  <c r="P250"/>
  <c r="G250"/>
  <c r="AC173" i="63076"/>
  <c r="AC386" i="63077"/>
  <c r="AB643" i="63078"/>
  <c r="AC683"/>
  <c r="AC317"/>
  <c r="L250"/>
  <c r="AB250"/>
  <c r="AC280"/>
  <c r="AC258"/>
  <c r="AC242"/>
  <c r="AC247"/>
  <c r="AC248"/>
  <c r="AB574"/>
  <c r="T615"/>
  <c r="F236" i="63077"/>
  <c r="AC235"/>
  <c r="AC184"/>
  <c r="AC193"/>
  <c r="AC203"/>
  <c r="AC245"/>
  <c r="AC1068"/>
  <c r="AC1069" s="1"/>
  <c r="AC198"/>
  <c r="AC85"/>
  <c r="AC255"/>
  <c r="AC250"/>
  <c r="AC167"/>
  <c r="AC429"/>
  <c r="AC25"/>
  <c r="AC407"/>
  <c r="AC129"/>
  <c r="AC69"/>
  <c r="AB615" i="63078"/>
  <c r="K250"/>
  <c r="AC249"/>
  <c r="AA250"/>
  <c r="AA615"/>
  <c r="I848"/>
  <c r="AC640"/>
  <c r="AC643"/>
  <c r="AC396"/>
  <c r="O250"/>
  <c r="O848"/>
  <c r="AC187"/>
  <c r="AC311"/>
  <c r="J848"/>
  <c r="W250"/>
  <c r="AC282"/>
  <c r="AD282" s="1"/>
  <c r="S250"/>
  <c r="Z615"/>
  <c r="AC283"/>
  <c r="AC189" i="63076"/>
  <c r="F301"/>
  <c r="G301"/>
  <c r="H301"/>
  <c r="I301"/>
  <c r="J301"/>
  <c r="K301"/>
  <c r="L301"/>
  <c r="M301"/>
  <c r="N301"/>
  <c r="O301"/>
  <c r="P301"/>
  <c r="Q301"/>
  <c r="R301"/>
  <c r="W301"/>
  <c r="AA301"/>
  <c r="S301"/>
  <c r="T301"/>
  <c r="U301"/>
  <c r="V301"/>
  <c r="X301"/>
  <c r="Y301"/>
  <c r="Z301"/>
  <c r="AB301"/>
  <c r="U697" i="63078"/>
  <c r="T697"/>
  <c r="S697"/>
  <c r="AC694"/>
  <c r="AC696" s="1"/>
  <c r="AC300" i="63076"/>
  <c r="AA302"/>
  <c r="AC302"/>
  <c r="AD302" s="1"/>
  <c r="AC190"/>
  <c r="AC183"/>
  <c r="AC181"/>
  <c r="AC188"/>
  <c r="AC186"/>
  <c r="AD395" i="63078"/>
  <c r="E346" i="63077"/>
  <c r="L900"/>
  <c r="L907"/>
  <c r="L908" s="1"/>
  <c r="M900"/>
  <c r="M907"/>
  <c r="M908" s="1"/>
  <c r="P900"/>
  <c r="P907"/>
  <c r="P908" s="1"/>
  <c r="V900"/>
  <c r="V907"/>
  <c r="W900"/>
  <c r="W907"/>
  <c r="X900"/>
  <c r="X907"/>
  <c r="X908" s="1"/>
  <c r="Y900"/>
  <c r="Y907"/>
  <c r="Y908" s="1"/>
  <c r="Z900"/>
  <c r="Z907"/>
  <c r="Z908" s="1"/>
  <c r="AA900"/>
  <c r="AA907"/>
  <c r="AA908" s="1"/>
  <c r="AB900"/>
  <c r="AB907"/>
  <c r="AB908" s="1"/>
  <c r="E908"/>
  <c r="F908"/>
  <c r="G908"/>
  <c r="H908"/>
  <c r="I908"/>
  <c r="J908"/>
  <c r="K908"/>
  <c r="AC259" i="63076"/>
  <c r="AC257"/>
  <c r="R194"/>
  <c r="S194"/>
  <c r="AC651" i="63078"/>
  <c r="P523" i="63077"/>
  <c r="P525"/>
  <c r="T523"/>
  <c r="T525"/>
  <c r="S523"/>
  <c r="S525"/>
  <c r="W589"/>
  <c r="W451"/>
  <c r="W453"/>
  <c r="W459"/>
  <c r="W461" s="1"/>
  <c r="V589"/>
  <c r="V451"/>
  <c r="V453"/>
  <c r="V459"/>
  <c r="V461" s="1"/>
  <c r="U589"/>
  <c r="U451"/>
  <c r="U453"/>
  <c r="U459"/>
  <c r="U461" s="1"/>
  <c r="K523"/>
  <c r="K525"/>
  <c r="L523"/>
  <c r="L525"/>
  <c r="O523"/>
  <c r="O525"/>
  <c r="N523"/>
  <c r="N525"/>
  <c r="M523"/>
  <c r="M525"/>
  <c r="T589"/>
  <c r="T451"/>
  <c r="T453"/>
  <c r="T459"/>
  <c r="T461" s="1"/>
  <c r="S589"/>
  <c r="S451"/>
  <c r="S453"/>
  <c r="S459"/>
  <c r="S461" s="1"/>
  <c r="R589"/>
  <c r="R451"/>
  <c r="R453"/>
  <c r="R459"/>
  <c r="R461" s="1"/>
  <c r="Q589"/>
  <c r="Q451"/>
  <c r="Q453"/>
  <c r="Q459"/>
  <c r="Q461" s="1"/>
  <c r="P589"/>
  <c r="P451"/>
  <c r="P453"/>
  <c r="P459"/>
  <c r="P461" s="1"/>
  <c r="O589"/>
  <c r="O451"/>
  <c r="O453"/>
  <c r="O459"/>
  <c r="O461" s="1"/>
  <c r="N589"/>
  <c r="N451"/>
  <c r="N453"/>
  <c r="N459"/>
  <c r="N461" s="1"/>
  <c r="M589"/>
  <c r="M451"/>
  <c r="M453"/>
  <c r="M459"/>
  <c r="M461" s="1"/>
  <c r="L589"/>
  <c r="L451"/>
  <c r="L453"/>
  <c r="L459"/>
  <c r="L461" s="1"/>
  <c r="K589"/>
  <c r="K451"/>
  <c r="K453"/>
  <c r="K459"/>
  <c r="K461" s="1"/>
  <c r="J589"/>
  <c r="J451"/>
  <c r="J453"/>
  <c r="J459"/>
  <c r="J461" s="1"/>
  <c r="I589"/>
  <c r="I451"/>
  <c r="I453"/>
  <c r="I459"/>
  <c r="I461" s="1"/>
  <c r="H589"/>
  <c r="H451"/>
  <c r="H453"/>
  <c r="H459"/>
  <c r="H461" s="1"/>
  <c r="G589"/>
  <c r="G451"/>
  <c r="G453"/>
  <c r="G459"/>
  <c r="G461" s="1"/>
  <c r="F589"/>
  <c r="F451"/>
  <c r="F453"/>
  <c r="F459"/>
  <c r="F461" s="1"/>
  <c r="AC449"/>
  <c r="E589"/>
  <c r="Y849" i="63078"/>
  <c r="Y851" s="1"/>
  <c r="X849"/>
  <c r="X851" s="1"/>
  <c r="I849"/>
  <c r="I851" s="1"/>
  <c r="AB291" i="63077"/>
  <c r="Z291"/>
  <c r="AA291"/>
  <c r="V291"/>
  <c r="W291"/>
  <c r="J291"/>
  <c r="K291"/>
  <c r="P291"/>
  <c r="Q291"/>
  <c r="M291"/>
  <c r="AC289"/>
  <c r="AC348" s="1"/>
  <c r="AC349" s="1"/>
  <c r="N291"/>
  <c r="AC55"/>
  <c r="Y59"/>
  <c r="Y82"/>
  <c r="Y84" s="1"/>
  <c r="Y57"/>
  <c r="Y58" s="1"/>
  <c r="Y86" s="1"/>
  <c r="AC523" l="1"/>
  <c r="AC250" i="63078"/>
  <c r="AD696"/>
  <c r="AC291" i="63077"/>
  <c r="AD291" s="1"/>
  <c r="AC525"/>
  <c r="AC451"/>
  <c r="AC453"/>
  <c r="AC59"/>
  <c r="AC82"/>
  <c r="AC84" s="1"/>
  <c r="AD84" s="1"/>
  <c r="AC589" l="1"/>
  <c r="AD589"/>
  <c r="Q78" i="63078"/>
  <c r="M78"/>
  <c r="AC442"/>
  <c r="AB424"/>
  <c r="AB425"/>
  <c r="AB427" s="1"/>
  <c r="AB422"/>
  <c r="AA424"/>
  <c r="AA425"/>
  <c r="AA427" s="1"/>
  <c r="AA422"/>
  <c r="Z424"/>
  <c r="Z425"/>
  <c r="Z427" s="1"/>
  <c r="Z422"/>
  <c r="AC529"/>
  <c r="AC533" s="1"/>
  <c r="Y78" l="1"/>
  <c r="AC445"/>
  <c r="V752"/>
  <c r="U78" l="1"/>
  <c r="AC76"/>
  <c r="AC78" s="1"/>
  <c r="AC741"/>
  <c r="AC745" s="1"/>
  <c r="S753"/>
  <c r="R753"/>
  <c r="Q753"/>
  <c r="L753"/>
  <c r="K753"/>
  <c r="J753"/>
  <c r="I753"/>
  <c r="AC736"/>
  <c r="AC747"/>
  <c r="U752"/>
  <c r="R752"/>
  <c r="Q752"/>
  <c r="N752"/>
  <c r="AC732"/>
  <c r="M752"/>
  <c r="AB750"/>
  <c r="AB751"/>
  <c r="AB753"/>
  <c r="AA750"/>
  <c r="AA751"/>
  <c r="AA753"/>
  <c r="Z750"/>
  <c r="Z751"/>
  <c r="Z753"/>
  <c r="Y750"/>
  <c r="Y751"/>
  <c r="Y852" s="1"/>
  <c r="Y753"/>
  <c r="X750"/>
  <c r="X751"/>
  <c r="X852" s="1"/>
  <c r="X753"/>
  <c r="W750"/>
  <c r="W751"/>
  <c r="W753"/>
  <c r="V750"/>
  <c r="V751"/>
  <c r="V753"/>
  <c r="U750"/>
  <c r="U751"/>
  <c r="P750"/>
  <c r="P751"/>
  <c r="P852" s="1"/>
  <c r="P753"/>
  <c r="O750"/>
  <c r="O751"/>
  <c r="O852" s="1"/>
  <c r="O753"/>
  <c r="N750"/>
  <c r="N751"/>
  <c r="N753"/>
  <c r="AC746"/>
  <c r="M750"/>
  <c r="M751"/>
  <c r="M753"/>
  <c r="F751"/>
  <c r="L724"/>
  <c r="L726"/>
  <c r="L727" s="1"/>
  <c r="L722"/>
  <c r="J719"/>
  <c r="J717"/>
  <c r="I719"/>
  <c r="I717"/>
  <c r="K724"/>
  <c r="K726"/>
  <c r="K727" s="1"/>
  <c r="K722"/>
  <c r="J724"/>
  <c r="J726"/>
  <c r="J727" s="1"/>
  <c r="J722"/>
  <c r="I724"/>
  <c r="I726"/>
  <c r="I727" s="1"/>
  <c r="I722"/>
  <c r="H724"/>
  <c r="H726"/>
  <c r="H722"/>
  <c r="G724"/>
  <c r="G726"/>
  <c r="G722"/>
  <c r="Y848"/>
  <c r="X848"/>
  <c r="P848"/>
  <c r="N848"/>
  <c r="AC764"/>
  <c r="AC767" s="1"/>
  <c r="N724"/>
  <c r="N726"/>
  <c r="N727" s="1"/>
  <c r="N722"/>
  <c r="M724"/>
  <c r="M726"/>
  <c r="M727" s="1"/>
  <c r="M722"/>
  <c r="AC817"/>
  <c r="AB719"/>
  <c r="AB717"/>
  <c r="AA719"/>
  <c r="AA717"/>
  <c r="Z719"/>
  <c r="Z717"/>
  <c r="Z724"/>
  <c r="Z726"/>
  <c r="Z727" s="1"/>
  <c r="Z722"/>
  <c r="AC794"/>
  <c r="AC840"/>
  <c r="U725"/>
  <c r="U753"/>
  <c r="T725"/>
  <c r="T753"/>
  <c r="AC793"/>
  <c r="AC839"/>
  <c r="H719"/>
  <c r="H725"/>
  <c r="H727" s="1"/>
  <c r="H753"/>
  <c r="H717"/>
  <c r="G719"/>
  <c r="G725"/>
  <c r="G753"/>
  <c r="G717"/>
  <c r="F725"/>
  <c r="F753"/>
  <c r="AC715"/>
  <c r="E725"/>
  <c r="E849"/>
  <c r="E851" s="1"/>
  <c r="AC750" l="1"/>
  <c r="G727"/>
  <c r="U848"/>
  <c r="AB848"/>
  <c r="AC752"/>
  <c r="AC797"/>
  <c r="AC843"/>
  <c r="AC740"/>
  <c r="AC735"/>
  <c r="AC751"/>
  <c r="AC753"/>
  <c r="AD753" s="1"/>
  <c r="AB833" i="63077" l="1"/>
  <c r="AA833"/>
  <c r="V833"/>
  <c r="W833"/>
  <c r="X833"/>
  <c r="Y833"/>
  <c r="Z833"/>
  <c r="U833"/>
  <c r="T833"/>
  <c r="S833"/>
  <c r="R833"/>
  <c r="Q833"/>
  <c r="P833"/>
  <c r="O833"/>
  <c r="N833"/>
  <c r="M833"/>
  <c r="L833"/>
  <c r="K833"/>
  <c r="J833"/>
  <c r="I833"/>
  <c r="H833"/>
  <c r="G833"/>
  <c r="F833"/>
  <c r="E879" l="1"/>
  <c r="N863"/>
  <c r="N865"/>
  <c r="O863"/>
  <c r="AC861"/>
  <c r="AC865" s="1"/>
  <c r="O865"/>
  <c r="P863"/>
  <c r="P865"/>
  <c r="AC867"/>
  <c r="AB868"/>
  <c r="AB869" s="1"/>
  <c r="AB870"/>
  <c r="AA868"/>
  <c r="AA869" s="1"/>
  <c r="AA870"/>
  <c r="Z868"/>
  <c r="Z869" s="1"/>
  <c r="Z870"/>
  <c r="Y868"/>
  <c r="Y869" s="1"/>
  <c r="Y870"/>
  <c r="X868"/>
  <c r="X869" s="1"/>
  <c r="X870"/>
  <c r="W868"/>
  <c r="W869" s="1"/>
  <c r="W870"/>
  <c r="V868"/>
  <c r="V869" s="1"/>
  <c r="V870"/>
  <c r="U868"/>
  <c r="U869" s="1"/>
  <c r="U870"/>
  <c r="T868"/>
  <c r="T869" s="1"/>
  <c r="T870"/>
  <c r="S868"/>
  <c r="S869" s="1"/>
  <c r="S870"/>
  <c r="R868"/>
  <c r="R869" s="1"/>
  <c r="R870"/>
  <c r="Q868"/>
  <c r="Q869" s="1"/>
  <c r="Q870"/>
  <c r="P868"/>
  <c r="P869" s="1"/>
  <c r="P870"/>
  <c r="O868"/>
  <c r="O869" s="1"/>
  <c r="O870"/>
  <c r="N868"/>
  <c r="N869" s="1"/>
  <c r="N870"/>
  <c r="M868"/>
  <c r="M869" s="1"/>
  <c r="M870"/>
  <c r="L868"/>
  <c r="L869" s="1"/>
  <c r="L870"/>
  <c r="K868"/>
  <c r="K869" s="1"/>
  <c r="K870"/>
  <c r="J868"/>
  <c r="J869" s="1"/>
  <c r="J870"/>
  <c r="I868"/>
  <c r="I869" s="1"/>
  <c r="I870"/>
  <c r="H868"/>
  <c r="H869" s="1"/>
  <c r="H870"/>
  <c r="G868"/>
  <c r="G869" s="1"/>
  <c r="G870"/>
  <c r="F868"/>
  <c r="F869" s="1"/>
  <c r="F870"/>
  <c r="E868"/>
  <c r="E869" s="1"/>
  <c r="AC866"/>
  <c r="AC870" s="1"/>
  <c r="E870"/>
  <c r="AC858"/>
  <c r="AC857"/>
  <c r="E849"/>
  <c r="E850" s="1"/>
  <c r="AC847"/>
  <c r="AC851" s="1"/>
  <c r="E851"/>
  <c r="F849"/>
  <c r="F850" s="1"/>
  <c r="F851"/>
  <c r="F876"/>
  <c r="G849"/>
  <c r="G850" s="1"/>
  <c r="G851"/>
  <c r="G876"/>
  <c r="G879" s="1"/>
  <c r="H849"/>
  <c r="H850" s="1"/>
  <c r="H851"/>
  <c r="H876"/>
  <c r="H879" s="1"/>
  <c r="I849"/>
  <c r="I850" s="1"/>
  <c r="I851"/>
  <c r="I876"/>
  <c r="I879" s="1"/>
  <c r="J849"/>
  <c r="J850" s="1"/>
  <c r="J851"/>
  <c r="J876"/>
  <c r="K849"/>
  <c r="K850" s="1"/>
  <c r="K851"/>
  <c r="K876"/>
  <c r="K879" s="1"/>
  <c r="L849"/>
  <c r="L850" s="1"/>
  <c r="L851"/>
  <c r="L876"/>
  <c r="L879" s="1"/>
  <c r="M849"/>
  <c r="M850" s="1"/>
  <c r="M851"/>
  <c r="M876"/>
  <c r="M879" s="1"/>
  <c r="N849"/>
  <c r="N850" s="1"/>
  <c r="N851"/>
  <c r="N876"/>
  <c r="N879" s="1"/>
  <c r="O849"/>
  <c r="O850" s="1"/>
  <c r="O851"/>
  <c r="O876"/>
  <c r="P849"/>
  <c r="P850" s="1"/>
  <c r="P851"/>
  <c r="P876"/>
  <c r="P879" s="1"/>
  <c r="Q849"/>
  <c r="Q850" s="1"/>
  <c r="Q851"/>
  <c r="Q876"/>
  <c r="R849"/>
  <c r="R850" s="1"/>
  <c r="R851"/>
  <c r="R876"/>
  <c r="S849"/>
  <c r="S850" s="1"/>
  <c r="S851"/>
  <c r="S876"/>
  <c r="T849"/>
  <c r="T850" s="1"/>
  <c r="T851"/>
  <c r="T876"/>
  <c r="T879" s="1"/>
  <c r="U849"/>
  <c r="U850" s="1"/>
  <c r="U851"/>
  <c r="U876"/>
  <c r="U879" s="1"/>
  <c r="V849"/>
  <c r="V850" s="1"/>
  <c r="V851"/>
  <c r="V876"/>
  <c r="W849"/>
  <c r="W850" s="1"/>
  <c r="W851"/>
  <c r="W876"/>
  <c r="W879" s="1"/>
  <c r="X849"/>
  <c r="X850" s="1"/>
  <c r="X851"/>
  <c r="X876"/>
  <c r="X879" s="1"/>
  <c r="Y849"/>
  <c r="Y850" s="1"/>
  <c r="Y851"/>
  <c r="Y876"/>
  <c r="Y879" s="1"/>
  <c r="Z849"/>
  <c r="Z850" s="1"/>
  <c r="Z851"/>
  <c r="Z876"/>
  <c r="Z879" s="1"/>
  <c r="AA849"/>
  <c r="AA850" s="1"/>
  <c r="AA851"/>
  <c r="AA876"/>
  <c r="AA879" s="1"/>
  <c r="AB849"/>
  <c r="AB850" s="1"/>
  <c r="AB851"/>
  <c r="AB876"/>
  <c r="AB879" s="1"/>
  <c r="AC829"/>
  <c r="AC833" s="1"/>
  <c r="E833"/>
  <c r="J828"/>
  <c r="J826"/>
  <c r="J834"/>
  <c r="J836" s="1"/>
  <c r="J879"/>
  <c r="I828"/>
  <c r="I826"/>
  <c r="I834"/>
  <c r="I836" s="1"/>
  <c r="H828"/>
  <c r="H826"/>
  <c r="H834"/>
  <c r="H836" s="1"/>
  <c r="G828"/>
  <c r="G826"/>
  <c r="G834"/>
  <c r="G836" s="1"/>
  <c r="F828"/>
  <c r="F826"/>
  <c r="F834"/>
  <c r="F836" s="1"/>
  <c r="F879"/>
  <c r="E828"/>
  <c r="E826"/>
  <c r="E834"/>
  <c r="E836" s="1"/>
  <c r="AB828"/>
  <c r="AB826"/>
  <c r="AB834"/>
  <c r="AB836" s="1"/>
  <c r="AA828"/>
  <c r="AA826"/>
  <c r="AA834"/>
  <c r="AA836" s="1"/>
  <c r="Z828"/>
  <c r="Z826"/>
  <c r="Z834"/>
  <c r="Z836" s="1"/>
  <c r="Y828"/>
  <c r="Y826"/>
  <c r="Y834"/>
  <c r="Y836" s="1"/>
  <c r="X828"/>
  <c r="X826"/>
  <c r="X834"/>
  <c r="X836" s="1"/>
  <c r="W828"/>
  <c r="W826"/>
  <c r="W834"/>
  <c r="W836" s="1"/>
  <c r="V828"/>
  <c r="V826"/>
  <c r="V834"/>
  <c r="V836" s="1"/>
  <c r="V879"/>
  <c r="U828"/>
  <c r="U826"/>
  <c r="U834"/>
  <c r="U836" s="1"/>
  <c r="T828"/>
  <c r="T826"/>
  <c r="T834"/>
  <c r="T836" s="1"/>
  <c r="S828"/>
  <c r="S826"/>
  <c r="S834"/>
  <c r="S836" s="1"/>
  <c r="S879"/>
  <c r="R828"/>
  <c r="R826"/>
  <c r="R834"/>
  <c r="R836" s="1"/>
  <c r="R879"/>
  <c r="Q828"/>
  <c r="Q826"/>
  <c r="Q834"/>
  <c r="Q836" s="1"/>
  <c r="Q879"/>
  <c r="P828"/>
  <c r="P826"/>
  <c r="P834"/>
  <c r="P836" s="1"/>
  <c r="O828"/>
  <c r="O826"/>
  <c r="O834"/>
  <c r="O836" s="1"/>
  <c r="O879"/>
  <c r="N828"/>
  <c r="N826"/>
  <c r="N834"/>
  <c r="N836" s="1"/>
  <c r="M828"/>
  <c r="M826"/>
  <c r="M834"/>
  <c r="M836" s="1"/>
  <c r="L828"/>
  <c r="L826"/>
  <c r="L834"/>
  <c r="L836" s="1"/>
  <c r="K828"/>
  <c r="AC824"/>
  <c r="AC828" s="1"/>
  <c r="K826"/>
  <c r="K834"/>
  <c r="K836" s="1"/>
  <c r="AB104"/>
  <c r="AB106"/>
  <c r="AB111"/>
  <c r="AB113" s="1"/>
  <c r="AA104"/>
  <c r="AA106"/>
  <c r="AA111"/>
  <c r="AA113" s="1"/>
  <c r="Z104"/>
  <c r="Z106"/>
  <c r="Z111"/>
  <c r="Z113" s="1"/>
  <c r="Y104"/>
  <c r="Y106"/>
  <c r="Y111"/>
  <c r="Y113" s="1"/>
  <c r="X104"/>
  <c r="X106"/>
  <c r="X111"/>
  <c r="X113" s="1"/>
  <c r="W104"/>
  <c r="W106"/>
  <c r="W111"/>
  <c r="W113" s="1"/>
  <c r="V104"/>
  <c r="V106"/>
  <c r="V111"/>
  <c r="V113" s="1"/>
  <c r="U104"/>
  <c r="U106"/>
  <c r="U111"/>
  <c r="U113" s="1"/>
  <c r="T104"/>
  <c r="T106"/>
  <c r="T111"/>
  <c r="T113" s="1"/>
  <c r="S104"/>
  <c r="S106"/>
  <c r="S111"/>
  <c r="S113" s="1"/>
  <c r="R104"/>
  <c r="R106"/>
  <c r="R111"/>
  <c r="R113" s="1"/>
  <c r="Q104"/>
  <c r="Q106"/>
  <c r="Q111"/>
  <c r="Q113" s="1"/>
  <c r="P104"/>
  <c r="P106"/>
  <c r="P111"/>
  <c r="P113" s="1"/>
  <c r="O104"/>
  <c r="O106"/>
  <c r="O111"/>
  <c r="O113" s="1"/>
  <c r="N104"/>
  <c r="N106"/>
  <c r="N111"/>
  <c r="N113" s="1"/>
  <c r="R170"/>
  <c r="R172" s="1"/>
  <c r="AB174"/>
  <c r="AC134"/>
  <c r="AC138" s="1"/>
  <c r="AB170"/>
  <c r="AB172" s="1"/>
  <c r="AA170"/>
  <c r="AA172" s="1"/>
  <c r="Z170"/>
  <c r="Z172" s="1"/>
  <c r="Y170"/>
  <c r="Y172" s="1"/>
  <c r="X170"/>
  <c r="X172" s="1"/>
  <c r="W170"/>
  <c r="W172" s="1"/>
  <c r="V170"/>
  <c r="V172" s="1"/>
  <c r="U170"/>
  <c r="U172" s="1"/>
  <c r="T170"/>
  <c r="T172" s="1"/>
  <c r="S170"/>
  <c r="S172" s="1"/>
  <c r="Q170"/>
  <c r="Q172" s="1"/>
  <c r="P170"/>
  <c r="P172" s="1"/>
  <c r="O170"/>
  <c r="O172" s="1"/>
  <c r="N170"/>
  <c r="N172" s="1"/>
  <c r="AC863" l="1"/>
  <c r="AC877"/>
  <c r="E170"/>
  <c r="E172" s="1"/>
  <c r="AC879"/>
  <c r="AD879" s="1"/>
  <c r="AC876"/>
  <c r="M104"/>
  <c r="M106"/>
  <c r="M111"/>
  <c r="M113" s="1"/>
  <c r="L104"/>
  <c r="L106"/>
  <c r="L111"/>
  <c r="L113" s="1"/>
  <c r="I104"/>
  <c r="I106"/>
  <c r="I111"/>
  <c r="I113" s="1"/>
  <c r="G104"/>
  <c r="G106"/>
  <c r="G111"/>
  <c r="G113" s="1"/>
  <c r="G172"/>
  <c r="H104"/>
  <c r="H106"/>
  <c r="H111"/>
  <c r="H113" s="1"/>
  <c r="H172"/>
  <c r="F170"/>
  <c r="F172" s="1"/>
  <c r="AC158"/>
  <c r="AC162" s="1"/>
  <c r="AC117"/>
  <c r="AC121" s="1"/>
  <c r="M170"/>
  <c r="M172" s="1"/>
  <c r="K170"/>
  <c r="K172" s="1"/>
  <c r="L170"/>
  <c r="L172" s="1"/>
  <c r="AC157"/>
  <c r="I170"/>
  <c r="J170"/>
  <c r="J172" s="1"/>
  <c r="J104"/>
  <c r="AC102"/>
  <c r="AC106" s="1"/>
  <c r="J106"/>
  <c r="J111"/>
  <c r="J113" s="1"/>
  <c r="K104"/>
  <c r="K106"/>
  <c r="K111"/>
  <c r="K113" s="1"/>
  <c r="AC170" l="1"/>
  <c r="I172"/>
  <c r="AC172" s="1"/>
  <c r="AD172" l="1"/>
  <c r="F751"/>
  <c r="AA612" l="1"/>
  <c r="AA614"/>
  <c r="AA615"/>
  <c r="AA617" s="1"/>
  <c r="AA690"/>
  <c r="X612"/>
  <c r="X614"/>
  <c r="X615"/>
  <c r="X617" s="1"/>
  <c r="W612"/>
  <c r="W614"/>
  <c r="W615"/>
  <c r="W617" s="1"/>
  <c r="V612"/>
  <c r="V614"/>
  <c r="V615"/>
  <c r="V617" s="1"/>
  <c r="U612"/>
  <c r="U614"/>
  <c r="U615"/>
  <c r="U617" s="1"/>
  <c r="T612"/>
  <c r="T614"/>
  <c r="T615"/>
  <c r="T617" s="1"/>
  <c r="S612"/>
  <c r="S614"/>
  <c r="S615"/>
  <c r="S617" s="1"/>
  <c r="R612"/>
  <c r="R614"/>
  <c r="R615"/>
  <c r="R617" s="1"/>
  <c r="P688"/>
  <c r="P690" s="1"/>
  <c r="Q612"/>
  <c r="Q614"/>
  <c r="Q615"/>
  <c r="Q617" s="1"/>
  <c r="P612"/>
  <c r="P614"/>
  <c r="P615"/>
  <c r="P617" s="1"/>
  <c r="O612"/>
  <c r="O614"/>
  <c r="O615"/>
  <c r="O617" s="1"/>
  <c r="N612"/>
  <c r="N614"/>
  <c r="N615"/>
  <c r="N617" s="1"/>
  <c r="M612"/>
  <c r="M614"/>
  <c r="M615"/>
  <c r="M617" s="1"/>
  <c r="L612"/>
  <c r="L614"/>
  <c r="L615"/>
  <c r="L617" s="1"/>
  <c r="K612"/>
  <c r="K614"/>
  <c r="K615"/>
  <c r="K617" s="1"/>
  <c r="I612"/>
  <c r="I614"/>
  <c r="I615"/>
  <c r="I617" s="1"/>
  <c r="J612"/>
  <c r="J614"/>
  <c r="J615"/>
  <c r="J617" s="1"/>
  <c r="M688"/>
  <c r="M690" s="1"/>
  <c r="L688"/>
  <c r="L690" s="1"/>
  <c r="K688"/>
  <c r="K690" s="1"/>
  <c r="X688"/>
  <c r="X690" s="1"/>
  <c r="Y688"/>
  <c r="Y690" s="1"/>
  <c r="W688"/>
  <c r="W690" s="1"/>
  <c r="T688"/>
  <c r="T690" s="1"/>
  <c r="I688"/>
  <c r="I690" s="1"/>
  <c r="J688"/>
  <c r="J690" s="1"/>
  <c r="S688"/>
  <c r="S690" s="1"/>
  <c r="Q688"/>
  <c r="Q690" s="1"/>
  <c r="R688"/>
  <c r="R690" s="1"/>
  <c r="N688"/>
  <c r="N690" s="1"/>
  <c r="O688"/>
  <c r="O690" s="1"/>
  <c r="V688"/>
  <c r="V690" s="1"/>
  <c r="Z612"/>
  <c r="Z614"/>
  <c r="Z615"/>
  <c r="Z617" s="1"/>
  <c r="Z690"/>
  <c r="J736"/>
  <c r="J734"/>
  <c r="J754" s="1"/>
  <c r="J756" s="1"/>
  <c r="H736"/>
  <c r="AC733"/>
  <c r="AC736" s="1"/>
  <c r="H734"/>
  <c r="H754" s="1"/>
  <c r="H756" s="1"/>
  <c r="I736"/>
  <c r="I734"/>
  <c r="AC741"/>
  <c r="AC745" s="1"/>
  <c r="E745"/>
  <c r="E743"/>
  <c r="E751"/>
  <c r="AC751" s="1"/>
  <c r="X753"/>
  <c r="E749"/>
  <c r="F749"/>
  <c r="P752"/>
  <c r="P753" s="1"/>
  <c r="O752"/>
  <c r="O753" s="1"/>
  <c r="M752"/>
  <c r="M753" s="1"/>
  <c r="M755" s="1"/>
  <c r="N752"/>
  <c r="N753" s="1"/>
  <c r="K752"/>
  <c r="K753" s="1"/>
  <c r="L752"/>
  <c r="L753" s="1"/>
  <c r="L755" s="1"/>
  <c r="I752"/>
  <c r="I753" s="1"/>
  <c r="H752"/>
  <c r="H753" s="1"/>
  <c r="G752"/>
  <c r="G753" s="1"/>
  <c r="F752"/>
  <c r="P755" l="1"/>
  <c r="K755"/>
  <c r="G755"/>
  <c r="H755"/>
  <c r="F753"/>
  <c r="F755" s="1"/>
  <c r="O755"/>
  <c r="I755"/>
  <c r="I754"/>
  <c r="I756" s="1"/>
  <c r="AC642"/>
  <c r="AC660"/>
  <c r="AC664" s="1"/>
  <c r="AC681"/>
  <c r="U688"/>
  <c r="U690" s="1"/>
  <c r="Y612"/>
  <c r="AC610"/>
  <c r="Y614"/>
  <c r="Y615"/>
  <c r="Y617" s="1"/>
  <c r="F731"/>
  <c r="F729"/>
  <c r="AA749"/>
  <c r="AA753"/>
  <c r="AA755" s="1"/>
  <c r="Z749"/>
  <c r="Z753"/>
  <c r="Z755" s="1"/>
  <c r="Y749"/>
  <c r="Y753"/>
  <c r="Y755" s="1"/>
  <c r="X749"/>
  <c r="W749"/>
  <c r="W753"/>
  <c r="W755" s="1"/>
  <c r="V749"/>
  <c r="V753"/>
  <c r="V755" s="1"/>
  <c r="U749"/>
  <c r="U753"/>
  <c r="U755" s="1"/>
  <c r="T749"/>
  <c r="T753"/>
  <c r="T755" s="1"/>
  <c r="S749"/>
  <c r="S753"/>
  <c r="S755" s="1"/>
  <c r="R712"/>
  <c r="R710"/>
  <c r="Q712"/>
  <c r="Q710"/>
  <c r="P712"/>
  <c r="P710"/>
  <c r="AC746"/>
  <c r="AC747"/>
  <c r="AB712"/>
  <c r="AB710"/>
  <c r="AA712"/>
  <c r="AA710"/>
  <c r="Z712"/>
  <c r="Z710"/>
  <c r="Y712"/>
  <c r="Y710"/>
  <c r="X712"/>
  <c r="X710"/>
  <c r="W712"/>
  <c r="W710"/>
  <c r="V712"/>
  <c r="V710"/>
  <c r="I712"/>
  <c r="I710"/>
  <c r="H712"/>
  <c r="H710"/>
  <c r="F712"/>
  <c r="F710"/>
  <c r="E712"/>
  <c r="E710"/>
  <c r="N755"/>
  <c r="O712"/>
  <c r="O710"/>
  <c r="AB716"/>
  <c r="AB717"/>
  <c r="AB719" s="1"/>
  <c r="AB755"/>
  <c r="AA716"/>
  <c r="AA717"/>
  <c r="AA719" s="1"/>
  <c r="Z716"/>
  <c r="Z717"/>
  <c r="Z719" s="1"/>
  <c r="Y716"/>
  <c r="Y717"/>
  <c r="Y719" s="1"/>
  <c r="X716"/>
  <c r="X717"/>
  <c r="X719" s="1"/>
  <c r="X755"/>
  <c r="W716"/>
  <c r="W717"/>
  <c r="W719" s="1"/>
  <c r="V716"/>
  <c r="V717"/>
  <c r="V719" s="1"/>
  <c r="U716"/>
  <c r="U717"/>
  <c r="U719" s="1"/>
  <c r="T716"/>
  <c r="T717"/>
  <c r="T719" s="1"/>
  <c r="S716"/>
  <c r="S717"/>
  <c r="S719" s="1"/>
  <c r="R716"/>
  <c r="R717"/>
  <c r="R719" s="1"/>
  <c r="R755"/>
  <c r="O716"/>
  <c r="O717"/>
  <c r="O719" s="1"/>
  <c r="Q716"/>
  <c r="Q717"/>
  <c r="Q719" s="1"/>
  <c r="Q755"/>
  <c r="P716"/>
  <c r="P717"/>
  <c r="P719" s="1"/>
  <c r="K716"/>
  <c r="K717"/>
  <c r="K719" s="1"/>
  <c r="J716"/>
  <c r="J717"/>
  <c r="J719" s="1"/>
  <c r="J755"/>
  <c r="I716"/>
  <c r="I717"/>
  <c r="I719" s="1"/>
  <c r="H716"/>
  <c r="H717"/>
  <c r="H719" s="1"/>
  <c r="G716"/>
  <c r="G717"/>
  <c r="G719" s="1"/>
  <c r="F716"/>
  <c r="F717"/>
  <c r="F719" s="1"/>
  <c r="E752"/>
  <c r="AC749" l="1"/>
  <c r="E753"/>
  <c r="AC753" s="1"/>
  <c r="AC644"/>
  <c r="AC646"/>
  <c r="AC651"/>
  <c r="AC688" s="1"/>
  <c r="AC690" s="1"/>
  <c r="H688"/>
  <c r="H690" s="1"/>
  <c r="AC685"/>
  <c r="AC614"/>
  <c r="AC727"/>
  <c r="AC731" s="1"/>
  <c r="E731"/>
  <c r="E729"/>
  <c r="N712"/>
  <c r="N717"/>
  <c r="N719" s="1"/>
  <c r="N710"/>
  <c r="AC708"/>
  <c r="AC752"/>
  <c r="AC716"/>
  <c r="E716"/>
  <c r="E717"/>
  <c r="E719" s="1"/>
  <c r="E755" l="1"/>
  <c r="AC755" s="1"/>
  <c r="AD755" s="1"/>
  <c r="AC712"/>
  <c r="AD690"/>
  <c r="AC653"/>
  <c r="AC655"/>
  <c r="R956" l="1"/>
  <c r="U898"/>
  <c r="U900"/>
  <c r="R898"/>
  <c r="R906"/>
  <c r="Q898"/>
  <c r="Q906"/>
  <c r="Q908" s="1"/>
  <c r="Q900"/>
  <c r="U903"/>
  <c r="U905"/>
  <c r="U906"/>
  <c r="U908" s="1"/>
  <c r="W903"/>
  <c r="W905"/>
  <c r="W906"/>
  <c r="W908" s="1"/>
  <c r="V903"/>
  <c r="AC901"/>
  <c r="AC905" s="1"/>
  <c r="V905"/>
  <c r="V906"/>
  <c r="V908" s="1"/>
  <c r="V957"/>
  <c r="X955"/>
  <c r="X957" s="1"/>
  <c r="AC943"/>
  <c r="W955"/>
  <c r="W957" s="1"/>
  <c r="U955"/>
  <c r="U957" s="1"/>
  <c r="Q955"/>
  <c r="Q957" s="1"/>
  <c r="R955"/>
  <c r="R957" s="1"/>
  <c r="AC917"/>
  <c r="AC956" s="1"/>
  <c r="S956"/>
  <c r="S958" s="1"/>
  <c r="T955"/>
  <c r="T957" s="1"/>
  <c r="S955"/>
  <c r="S957" s="1"/>
  <c r="O955"/>
  <c r="O957" s="1"/>
  <c r="AC916"/>
  <c r="N955"/>
  <c r="N957" s="1"/>
  <c r="H428"/>
  <c r="H430" s="1"/>
  <c r="AC421"/>
  <c r="AC428" s="1"/>
  <c r="AC430" s="1"/>
  <c r="G428"/>
  <c r="G430" s="1"/>
  <c r="AC920" l="1"/>
  <c r="S898"/>
  <c r="T956"/>
  <c r="T958" s="1"/>
  <c r="T907"/>
  <c r="N898"/>
  <c r="N906"/>
  <c r="N908" s="1"/>
  <c r="N900"/>
  <c r="O898"/>
  <c r="O906"/>
  <c r="O908" s="1"/>
  <c r="O900"/>
  <c r="R900"/>
  <c r="R907"/>
  <c r="R908" s="1"/>
  <c r="T898"/>
  <c r="R958"/>
  <c r="AC897"/>
  <c r="AC958" s="1"/>
  <c r="S907"/>
  <c r="T900"/>
  <c r="T906"/>
  <c r="AC896"/>
  <c r="S900"/>
  <c r="S906"/>
  <c r="AC955"/>
  <c r="AC425"/>
  <c r="AD430"/>
  <c r="I613" i="63078"/>
  <c r="J613"/>
  <c r="V613"/>
  <c r="W613"/>
  <c r="S908" i="63077" l="1"/>
  <c r="T908"/>
  <c r="AC957"/>
  <c r="AD957" s="1"/>
  <c r="AC900"/>
  <c r="Y719" i="63078"/>
  <c r="Y726"/>
  <c r="Y727" s="1"/>
  <c r="Y717"/>
  <c r="X719"/>
  <c r="X726"/>
  <c r="X727" s="1"/>
  <c r="X717"/>
  <c r="W719"/>
  <c r="W726"/>
  <c r="W727" s="1"/>
  <c r="W717"/>
  <c r="V719"/>
  <c r="V726"/>
  <c r="V727" s="1"/>
  <c r="V717"/>
  <c r="U726"/>
  <c r="U727" s="1"/>
  <c r="U719"/>
  <c r="U717"/>
  <c r="T726"/>
  <c r="T727" s="1"/>
  <c r="T719"/>
  <c r="T717"/>
  <c r="S719"/>
  <c r="S717"/>
  <c r="AB724"/>
  <c r="AB722"/>
  <c r="AB726"/>
  <c r="AB727" s="1"/>
  <c r="AA724"/>
  <c r="AA726"/>
  <c r="AA727" s="1"/>
  <c r="AA722"/>
  <c r="F719"/>
  <c r="F717"/>
  <c r="F724"/>
  <c r="F726"/>
  <c r="F727" s="1"/>
  <c r="F722"/>
  <c r="E724"/>
  <c r="E722"/>
  <c r="Q724"/>
  <c r="Q722"/>
  <c r="S724"/>
  <c r="S726"/>
  <c r="S727" s="1"/>
  <c r="S722"/>
  <c r="R724"/>
  <c r="R722"/>
  <c r="AC721"/>
  <c r="AC724" s="1"/>
  <c r="R719"/>
  <c r="R726"/>
  <c r="R727" s="1"/>
  <c r="R717"/>
  <c r="Q719"/>
  <c r="Q726"/>
  <c r="Q727" s="1"/>
  <c r="Q717"/>
  <c r="E726"/>
  <c r="E727" s="1"/>
  <c r="AC716"/>
  <c r="AC719" s="1"/>
  <c r="E719"/>
  <c r="E717"/>
  <c r="AC596"/>
  <c r="H613"/>
  <c r="F613"/>
  <c r="E613"/>
  <c r="AC601"/>
  <c r="AA573"/>
  <c r="Z573"/>
  <c r="Y573"/>
  <c r="X573"/>
  <c r="W573"/>
  <c r="V573"/>
  <c r="U573"/>
  <c r="T573"/>
  <c r="AC568"/>
  <c r="S573"/>
  <c r="R573"/>
  <c r="Q573"/>
  <c r="P573"/>
  <c r="N573"/>
  <c r="M573"/>
  <c r="L573"/>
  <c r="K566"/>
  <c r="K573"/>
  <c r="K564"/>
  <c r="J573"/>
  <c r="I573"/>
  <c r="H573"/>
  <c r="G573"/>
  <c r="F573"/>
  <c r="AC563"/>
  <c r="E573"/>
  <c r="E566"/>
  <c r="E564"/>
  <c r="AC613" l="1"/>
  <c r="E615"/>
  <c r="AC590"/>
  <c r="AC595"/>
  <c r="AC599" s="1"/>
  <c r="N846"/>
  <c r="U846"/>
  <c r="AC788"/>
  <c r="Z848"/>
  <c r="AA848"/>
  <c r="AB846"/>
  <c r="Z846"/>
  <c r="AA846"/>
  <c r="AC816"/>
  <c r="AC820" s="1"/>
  <c r="V848"/>
  <c r="V846"/>
  <c r="W846"/>
  <c r="AC798"/>
  <c r="AC802" s="1"/>
  <c r="S848"/>
  <c r="T848"/>
  <c r="T846"/>
  <c r="Q848"/>
  <c r="R848"/>
  <c r="S846"/>
  <c r="Q846"/>
  <c r="R846"/>
  <c r="AC758"/>
  <c r="M846"/>
  <c r="K846"/>
  <c r="L846"/>
  <c r="AC806"/>
  <c r="AC810" s="1"/>
  <c r="AC773"/>
  <c r="AC777" s="1"/>
  <c r="H846"/>
  <c r="H848"/>
  <c r="AC768"/>
  <c r="F846"/>
  <c r="G846"/>
  <c r="AC573"/>
  <c r="X566"/>
  <c r="X564"/>
  <c r="W566"/>
  <c r="W564"/>
  <c r="V566"/>
  <c r="V564"/>
  <c r="U566"/>
  <c r="U564"/>
  <c r="T566"/>
  <c r="T564"/>
  <c r="S566"/>
  <c r="S564"/>
  <c r="R566"/>
  <c r="R564"/>
  <c r="Q566"/>
  <c r="Q564"/>
  <c r="P566"/>
  <c r="P564"/>
  <c r="O566"/>
  <c r="O564"/>
  <c r="N566"/>
  <c r="N564"/>
  <c r="L566"/>
  <c r="L564"/>
  <c r="M566"/>
  <c r="M564"/>
  <c r="J566"/>
  <c r="J564"/>
  <c r="H566"/>
  <c r="H564"/>
  <c r="I566"/>
  <c r="I564"/>
  <c r="G566"/>
  <c r="G564"/>
  <c r="F566"/>
  <c r="F564"/>
  <c r="AC562"/>
  <c r="AC566" s="1"/>
  <c r="Y612"/>
  <c r="Y614" s="1"/>
  <c r="Y615"/>
  <c r="X612"/>
  <c r="X614" s="1"/>
  <c r="W612"/>
  <c r="W614" s="1"/>
  <c r="S612"/>
  <c r="S614" s="1"/>
  <c r="S615"/>
  <c r="AC600"/>
  <c r="AC604" s="1"/>
  <c r="L612"/>
  <c r="L614" s="1"/>
  <c r="Z571"/>
  <c r="Z572"/>
  <c r="Z574" s="1"/>
  <c r="Z614"/>
  <c r="Z569"/>
  <c r="AA571"/>
  <c r="AA572"/>
  <c r="AA574" s="1"/>
  <c r="AA614"/>
  <c r="AA569"/>
  <c r="Y571"/>
  <c r="Y572"/>
  <c r="Y574" s="1"/>
  <c r="Y569"/>
  <c r="X571"/>
  <c r="X572"/>
  <c r="X574" s="1"/>
  <c r="X569"/>
  <c r="V571"/>
  <c r="V572"/>
  <c r="V574" s="1"/>
  <c r="V569"/>
  <c r="W571"/>
  <c r="W572"/>
  <c r="W574" s="1"/>
  <c r="W569"/>
  <c r="T571"/>
  <c r="T572"/>
  <c r="T574" s="1"/>
  <c r="T614"/>
  <c r="T569"/>
  <c r="U571"/>
  <c r="U572"/>
  <c r="U574" s="1"/>
  <c r="U569"/>
  <c r="R571"/>
  <c r="R572"/>
  <c r="R574" s="1"/>
  <c r="R569"/>
  <c r="S571"/>
  <c r="S572"/>
  <c r="S574" s="1"/>
  <c r="S569"/>
  <c r="P571"/>
  <c r="P572"/>
  <c r="P574" s="1"/>
  <c r="P569"/>
  <c r="Q571"/>
  <c r="Q572"/>
  <c r="Q574" s="1"/>
  <c r="Q569"/>
  <c r="O571"/>
  <c r="O572"/>
  <c r="O574" s="1"/>
  <c r="O569"/>
  <c r="M571"/>
  <c r="M572"/>
  <c r="M574" s="1"/>
  <c r="M569"/>
  <c r="N571"/>
  <c r="N572"/>
  <c r="N574" s="1"/>
  <c r="N569"/>
  <c r="L571"/>
  <c r="L572"/>
  <c r="L574" s="1"/>
  <c r="L569"/>
  <c r="K571"/>
  <c r="K572"/>
  <c r="K574" s="1"/>
  <c r="K569"/>
  <c r="J571"/>
  <c r="J572"/>
  <c r="J574" s="1"/>
  <c r="J569"/>
  <c r="I571"/>
  <c r="I572"/>
  <c r="I574" s="1"/>
  <c r="I569"/>
  <c r="H571"/>
  <c r="H572"/>
  <c r="H574" s="1"/>
  <c r="H569"/>
  <c r="G571"/>
  <c r="G572"/>
  <c r="G574" s="1"/>
  <c r="G569"/>
  <c r="F571"/>
  <c r="F572"/>
  <c r="F574" s="1"/>
  <c r="F569"/>
  <c r="E614"/>
  <c r="AC567"/>
  <c r="E572"/>
  <c r="E574" s="1"/>
  <c r="E571"/>
  <c r="E569"/>
  <c r="U612"/>
  <c r="U614" s="1"/>
  <c r="V612"/>
  <c r="V614" s="1"/>
  <c r="V615"/>
  <c r="R612"/>
  <c r="R614" s="1"/>
  <c r="R615"/>
  <c r="Q612"/>
  <c r="Q614" s="1"/>
  <c r="Q615"/>
  <c r="P612"/>
  <c r="P614" s="1"/>
  <c r="O612"/>
  <c r="O614" s="1"/>
  <c r="O615"/>
  <c r="M612"/>
  <c r="M614" s="1"/>
  <c r="N612"/>
  <c r="N614" s="1"/>
  <c r="K612"/>
  <c r="K614" s="1"/>
  <c r="K615"/>
  <c r="J612"/>
  <c r="J614" s="1"/>
  <c r="J615"/>
  <c r="H612"/>
  <c r="H614" s="1"/>
  <c r="H615"/>
  <c r="I612"/>
  <c r="I614" s="1"/>
  <c r="G612"/>
  <c r="G614" s="1"/>
  <c r="AC594"/>
  <c r="F612"/>
  <c r="G615" l="1"/>
  <c r="U615"/>
  <c r="I615"/>
  <c r="N615"/>
  <c r="P615"/>
  <c r="K848"/>
  <c r="F615"/>
  <c r="M615"/>
  <c r="G848"/>
  <c r="L848"/>
  <c r="W848"/>
  <c r="F848"/>
  <c r="M848"/>
  <c r="L615"/>
  <c r="W615"/>
  <c r="X615"/>
  <c r="AC792"/>
  <c r="F614"/>
  <c r="AC612"/>
  <c r="AC614" s="1"/>
  <c r="AD614" s="1"/>
  <c r="AC846"/>
  <c r="G849"/>
  <c r="G851" s="1"/>
  <c r="G852"/>
  <c r="F849"/>
  <c r="F851" s="1"/>
  <c r="F852"/>
  <c r="H849"/>
  <c r="H851" s="1"/>
  <c r="H852"/>
  <c r="L849"/>
  <c r="L851" s="1"/>
  <c r="L852"/>
  <c r="K849"/>
  <c r="K851" s="1"/>
  <c r="K852"/>
  <c r="M849"/>
  <c r="M851" s="1"/>
  <c r="M852"/>
  <c r="R849"/>
  <c r="R851" s="1"/>
  <c r="R852"/>
  <c r="Q849"/>
  <c r="Q851" s="1"/>
  <c r="Q852"/>
  <c r="W849"/>
  <c r="W851" s="1"/>
  <c r="W852"/>
  <c r="V849"/>
  <c r="V851" s="1"/>
  <c r="V852"/>
  <c r="AA849"/>
  <c r="AA851" s="1"/>
  <c r="AA852"/>
  <c r="Z849"/>
  <c r="Z851" s="1"/>
  <c r="Z852"/>
  <c r="AB849"/>
  <c r="AB851" s="1"/>
  <c r="AB852"/>
  <c r="U849"/>
  <c r="U851" s="1"/>
  <c r="U852"/>
  <c r="N849"/>
  <c r="N851" s="1"/>
  <c r="N852"/>
  <c r="S849"/>
  <c r="S851" s="1"/>
  <c r="S852"/>
  <c r="T849"/>
  <c r="T851" s="1"/>
  <c r="T852"/>
  <c r="AC759"/>
  <c r="AC762" s="1"/>
  <c r="AC772"/>
  <c r="AC571"/>
  <c r="AC572"/>
  <c r="AC574" s="1"/>
  <c r="AC849" l="1"/>
  <c r="AC851" s="1"/>
  <c r="AC852"/>
  <c r="AD852" s="1"/>
  <c r="AD849" l="1"/>
  <c r="AB543"/>
  <c r="AB545" s="1"/>
  <c r="AA543"/>
  <c r="AA545" s="1"/>
  <c r="Z543"/>
  <c r="Z545" s="1"/>
  <c r="Y543"/>
  <c r="Y545" s="1"/>
  <c r="X543"/>
  <c r="X545" s="1"/>
  <c r="V543"/>
  <c r="V545" s="1"/>
  <c r="W543"/>
  <c r="W545" s="1"/>
  <c r="U543"/>
  <c r="U545" s="1"/>
  <c r="T543"/>
  <c r="T545" s="1"/>
  <c r="S543"/>
  <c r="S545" s="1"/>
  <c r="P543"/>
  <c r="P545" s="1"/>
  <c r="O543"/>
  <c r="O545" s="1"/>
  <c r="N543"/>
  <c r="N545" s="1"/>
  <c r="M543"/>
  <c r="M545" s="1"/>
  <c r="AC505"/>
  <c r="AC509" s="1"/>
  <c r="Q543"/>
  <c r="Q545" s="1"/>
  <c r="R543"/>
  <c r="R545" s="1"/>
  <c r="L543"/>
  <c r="L545" s="1"/>
  <c r="K543"/>
  <c r="K545" s="1"/>
  <c r="J543"/>
  <c r="J545" s="1"/>
  <c r="I543"/>
  <c r="I545" s="1"/>
  <c r="H543"/>
  <c r="H545" s="1"/>
  <c r="G543"/>
  <c r="G545" s="1"/>
  <c r="F543"/>
  <c r="F545" s="1"/>
  <c r="AC462"/>
  <c r="AC466" s="1"/>
  <c r="AC416" l="1"/>
  <c r="AC420"/>
  <c r="AC421"/>
  <c r="AC415"/>
  <c r="AC424" l="1"/>
  <c r="AC419"/>
  <c r="AC543"/>
  <c r="AC431"/>
  <c r="AD543" l="1"/>
  <c r="AC545"/>
  <c r="AC435"/>
  <c r="AB28" i="63076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AC29"/>
  <c r="E571" i="63077"/>
  <c r="E573"/>
  <c r="E588" l="1"/>
  <c r="AC571"/>
  <c r="AC573"/>
  <c r="AC584"/>
  <c r="U217" i="63078"/>
  <c r="U219" s="1"/>
  <c r="T217"/>
  <c r="S217"/>
  <c r="R217"/>
  <c r="N217"/>
  <c r="I217"/>
  <c r="H217"/>
  <c r="Z171"/>
  <c r="AA171" l="1"/>
  <c r="AB171"/>
  <c r="G178"/>
  <c r="G219"/>
  <c r="X178"/>
  <c r="X219"/>
  <c r="Q178"/>
  <c r="Q219"/>
  <c r="R178"/>
  <c r="R219"/>
  <c r="AC169"/>
  <c r="N178"/>
  <c r="N219"/>
  <c r="AC201"/>
  <c r="AC205" s="1"/>
  <c r="AC192"/>
  <c r="AC217" s="1"/>
  <c r="M217"/>
  <c r="AA216"/>
  <c r="AA218" s="1"/>
  <c r="Z216"/>
  <c r="Y216"/>
  <c r="Y218" s="1"/>
  <c r="X216"/>
  <c r="X218" s="1"/>
  <c r="W216"/>
  <c r="V216"/>
  <c r="U216"/>
  <c r="U218" s="1"/>
  <c r="T216"/>
  <c r="S216"/>
  <c r="S218" s="1"/>
  <c r="R216"/>
  <c r="Q216"/>
  <c r="P216"/>
  <c r="P218" s="1"/>
  <c r="O216"/>
  <c r="O218" s="1"/>
  <c r="N216"/>
  <c r="M216"/>
  <c r="L216"/>
  <c r="L218" s="1"/>
  <c r="K216"/>
  <c r="K218" s="1"/>
  <c r="J216"/>
  <c r="I216"/>
  <c r="I218" s="1"/>
  <c r="AC191"/>
  <c r="G216"/>
  <c r="G218" s="1"/>
  <c r="H216"/>
  <c r="H218" s="1"/>
  <c r="AA178"/>
  <c r="AA219"/>
  <c r="AB178"/>
  <c r="AB219"/>
  <c r="Y178"/>
  <c r="Y219"/>
  <c r="Z178"/>
  <c r="Z219"/>
  <c r="V178"/>
  <c r="V219"/>
  <c r="W178"/>
  <c r="W219"/>
  <c r="S178"/>
  <c r="S219"/>
  <c r="T178"/>
  <c r="T219"/>
  <c r="O178"/>
  <c r="O219"/>
  <c r="P178"/>
  <c r="P219"/>
  <c r="L178"/>
  <c r="L219"/>
  <c r="M178"/>
  <c r="M219"/>
  <c r="J178"/>
  <c r="J219"/>
  <c r="K178"/>
  <c r="K219"/>
  <c r="AC173"/>
  <c r="H178"/>
  <c r="H219"/>
  <c r="I178"/>
  <c r="I219"/>
  <c r="AB176"/>
  <c r="AB177"/>
  <c r="AB179" s="1"/>
  <c r="AB174"/>
  <c r="AB218"/>
  <c r="AA176"/>
  <c r="AA177"/>
  <c r="AA179" s="1"/>
  <c r="AA174"/>
  <c r="Z176"/>
  <c r="Z177"/>
  <c r="Z174"/>
  <c r="Z218"/>
  <c r="Y176"/>
  <c r="Y174"/>
  <c r="X176"/>
  <c r="X174"/>
  <c r="W176"/>
  <c r="W174"/>
  <c r="V176"/>
  <c r="V174"/>
  <c r="U176"/>
  <c r="U174"/>
  <c r="T176"/>
  <c r="T177"/>
  <c r="T174"/>
  <c r="T218"/>
  <c r="S176"/>
  <c r="S174"/>
  <c r="R176"/>
  <c r="R174"/>
  <c r="Q176"/>
  <c r="Q174"/>
  <c r="P176"/>
  <c r="P174"/>
  <c r="O176"/>
  <c r="O174"/>
  <c r="N176"/>
  <c r="N174"/>
  <c r="M176"/>
  <c r="M174"/>
  <c r="L176"/>
  <c r="L174"/>
  <c r="J176"/>
  <c r="J174"/>
  <c r="K176"/>
  <c r="K174"/>
  <c r="I176"/>
  <c r="I174"/>
  <c r="H176"/>
  <c r="H174"/>
  <c r="G176"/>
  <c r="G174"/>
  <c r="AC172"/>
  <c r="AC176" s="1"/>
  <c r="E176"/>
  <c r="E174"/>
  <c r="F176"/>
  <c r="F174"/>
  <c r="Y171"/>
  <c r="Y177"/>
  <c r="Y179" s="1"/>
  <c r="W171"/>
  <c r="W177"/>
  <c r="W218"/>
  <c r="X171"/>
  <c r="X177"/>
  <c r="X179" s="1"/>
  <c r="U171"/>
  <c r="U177"/>
  <c r="U179" s="1"/>
  <c r="V171"/>
  <c r="V177"/>
  <c r="V179" s="1"/>
  <c r="V218"/>
  <c r="R171"/>
  <c r="R177"/>
  <c r="R218"/>
  <c r="S171"/>
  <c r="S177"/>
  <c r="S179" s="1"/>
  <c r="Q171"/>
  <c r="Q177"/>
  <c r="Q179" s="1"/>
  <c r="Q218"/>
  <c r="P171"/>
  <c r="P177"/>
  <c r="O171"/>
  <c r="O177"/>
  <c r="O179" s="1"/>
  <c r="N171"/>
  <c r="N177"/>
  <c r="N218"/>
  <c r="M171"/>
  <c r="M177"/>
  <c r="M218"/>
  <c r="L171"/>
  <c r="L177"/>
  <c r="L179" s="1"/>
  <c r="K171"/>
  <c r="K177"/>
  <c r="I171"/>
  <c r="I177"/>
  <c r="I179" s="1"/>
  <c r="J171"/>
  <c r="J177"/>
  <c r="J179" s="1"/>
  <c r="J218"/>
  <c r="G171"/>
  <c r="G177"/>
  <c r="H171"/>
  <c r="H177"/>
  <c r="AC168"/>
  <c r="E171"/>
  <c r="E177"/>
  <c r="E179" s="1"/>
  <c r="F171"/>
  <c r="F177"/>
  <c r="F179" s="1"/>
  <c r="F218"/>
  <c r="G179" l="1"/>
  <c r="N179"/>
  <c r="M179"/>
  <c r="R179"/>
  <c r="P179"/>
  <c r="W179"/>
  <c r="K179"/>
  <c r="Z179"/>
  <c r="H179"/>
  <c r="T179"/>
  <c r="AC216"/>
  <c r="AC195"/>
  <c r="AC178"/>
  <c r="AC219"/>
  <c r="AC171"/>
  <c r="AC177"/>
  <c r="AC218"/>
  <c r="AD218" s="1"/>
  <c r="AC179" l="1"/>
  <c r="Z296"/>
  <c r="Z300" s="1"/>
  <c r="AB296"/>
  <c r="AB300" s="1"/>
  <c r="AB295"/>
  <c r="AA296"/>
  <c r="AA300" s="1"/>
  <c r="AA295"/>
  <c r="Z295"/>
  <c r="Y296"/>
  <c r="Y300" s="1"/>
  <c r="Y295"/>
  <c r="X296"/>
  <c r="X300" s="1"/>
  <c r="X295"/>
  <c r="W296"/>
  <c r="W300" s="1"/>
  <c r="W295"/>
  <c r="V296"/>
  <c r="V300" s="1"/>
  <c r="V295"/>
  <c r="U296"/>
  <c r="U300" s="1"/>
  <c r="U295"/>
  <c r="T296"/>
  <c r="T300" s="1"/>
  <c r="T295"/>
  <c r="S296"/>
  <c r="S300" s="1"/>
  <c r="S295"/>
  <c r="R296"/>
  <c r="R300" s="1"/>
  <c r="R295"/>
  <c r="Q296"/>
  <c r="Q300" s="1"/>
  <c r="Q295"/>
  <c r="P296"/>
  <c r="P300" s="1"/>
  <c r="P295"/>
  <c r="O296"/>
  <c r="O300" s="1"/>
  <c r="O295"/>
  <c r="N296"/>
  <c r="N300" s="1"/>
  <c r="N295"/>
  <c r="M296"/>
  <c r="M300" s="1"/>
  <c r="M295"/>
  <c r="L296"/>
  <c r="L300" s="1"/>
  <c r="L295"/>
  <c r="K296"/>
  <c r="K300" s="1"/>
  <c r="K295"/>
  <c r="J296"/>
  <c r="J300" s="1"/>
  <c r="J295"/>
  <c r="I296"/>
  <c r="I300" s="1"/>
  <c r="I295"/>
  <c r="H296"/>
  <c r="H300" s="1"/>
  <c r="H295"/>
  <c r="G295"/>
  <c r="F296"/>
  <c r="F300" s="1"/>
  <c r="F295"/>
  <c r="E296"/>
  <c r="E295"/>
  <c r="G296"/>
  <c r="G300" s="1"/>
  <c r="E300" l="1"/>
  <c r="AC296"/>
  <c r="AC300" s="1"/>
  <c r="G299"/>
  <c r="G301" s="1"/>
  <c r="G298" s="1"/>
  <c r="G321" s="1"/>
  <c r="G297"/>
  <c r="G320"/>
  <c r="T299"/>
  <c r="T301" s="1"/>
  <c r="T298" s="1"/>
  <c r="T321" s="1"/>
  <c r="T297"/>
  <c r="T320"/>
  <c r="Z299"/>
  <c r="Z301" s="1"/>
  <c r="Z298" s="1"/>
  <c r="Z321" s="1"/>
  <c r="Z297"/>
  <c r="Z320"/>
  <c r="I297"/>
  <c r="I299"/>
  <c r="I301" s="1"/>
  <c r="I298" s="1"/>
  <c r="I321" s="1"/>
  <c r="I320"/>
  <c r="K299"/>
  <c r="K301" s="1"/>
  <c r="K298" s="1"/>
  <c r="K321" s="1"/>
  <c r="K297"/>
  <c r="K320"/>
  <c r="M297"/>
  <c r="M299"/>
  <c r="M301" s="1"/>
  <c r="M298" s="1"/>
  <c r="M321" s="1"/>
  <c r="M320"/>
  <c r="O299"/>
  <c r="O301" s="1"/>
  <c r="O298" s="1"/>
  <c r="O321" s="1"/>
  <c r="O297"/>
  <c r="O320"/>
  <c r="X299"/>
  <c r="X301" s="1"/>
  <c r="X298" s="1"/>
  <c r="X321" s="1"/>
  <c r="X297"/>
  <c r="X320"/>
  <c r="E297"/>
  <c r="AC295"/>
  <c r="E299"/>
  <c r="E320"/>
  <c r="F297"/>
  <c r="F299"/>
  <c r="F301" s="1"/>
  <c r="F298" s="1"/>
  <c r="F321" s="1"/>
  <c r="F320"/>
  <c r="Q297"/>
  <c r="Q299"/>
  <c r="Q301" s="1"/>
  <c r="Q298" s="1"/>
  <c r="Q321" s="1"/>
  <c r="Q320"/>
  <c r="S299"/>
  <c r="S301" s="1"/>
  <c r="S298" s="1"/>
  <c r="S321" s="1"/>
  <c r="S297"/>
  <c r="S320"/>
  <c r="U297"/>
  <c r="U299"/>
  <c r="U301" s="1"/>
  <c r="U298" s="1"/>
  <c r="U321" s="1"/>
  <c r="U320"/>
  <c r="W299"/>
  <c r="W301" s="1"/>
  <c r="W298" s="1"/>
  <c r="W321" s="1"/>
  <c r="W297"/>
  <c r="W320"/>
  <c r="Y297"/>
  <c r="Y299"/>
  <c r="Y301" s="1"/>
  <c r="Y298" s="1"/>
  <c r="Y321" s="1"/>
  <c r="Y320"/>
  <c r="R299"/>
  <c r="R301" s="1"/>
  <c r="R298" s="1"/>
  <c r="R321" s="1"/>
  <c r="R297"/>
  <c r="R320"/>
  <c r="V297"/>
  <c r="V299"/>
  <c r="V301" s="1"/>
  <c r="V298" s="1"/>
  <c r="V321" s="1"/>
  <c r="V320"/>
  <c r="AA299"/>
  <c r="AA301" s="1"/>
  <c r="AA298" s="1"/>
  <c r="AA321" s="1"/>
  <c r="AA297"/>
  <c r="AA320"/>
  <c r="H299"/>
  <c r="H301" s="1"/>
  <c r="H298" s="1"/>
  <c r="H321" s="1"/>
  <c r="H297"/>
  <c r="H320"/>
  <c r="J299"/>
  <c r="J301" s="1"/>
  <c r="J298" s="1"/>
  <c r="J321" s="1"/>
  <c r="J297"/>
  <c r="J320"/>
  <c r="L299"/>
  <c r="L301" s="1"/>
  <c r="L298" s="1"/>
  <c r="L321" s="1"/>
  <c r="L297"/>
  <c r="L320"/>
  <c r="N297"/>
  <c r="N299"/>
  <c r="N301" s="1"/>
  <c r="N298" s="1"/>
  <c r="N321" s="1"/>
  <c r="N320"/>
  <c r="P299"/>
  <c r="P301" s="1"/>
  <c r="P298" s="1"/>
  <c r="P321" s="1"/>
  <c r="P297"/>
  <c r="P320"/>
  <c r="AB299"/>
  <c r="AB301" s="1"/>
  <c r="AB298" s="1"/>
  <c r="AB321" s="1"/>
  <c r="AB297"/>
  <c r="AB320"/>
  <c r="E301" l="1"/>
  <c r="E298" s="1"/>
  <c r="E321" s="1"/>
  <c r="AC299"/>
  <c r="AC301" s="1"/>
  <c r="AC320"/>
  <c r="AD320" s="1"/>
  <c r="AC297"/>
</calcChain>
</file>

<file path=xl/sharedStrings.xml><?xml version="1.0" encoding="utf-8"?>
<sst xmlns="http://schemas.openxmlformats.org/spreadsheetml/2006/main" count="7267" uniqueCount="750">
  <si>
    <t>Дисп. Наименование</t>
  </si>
  <si>
    <t>РУ 6 кВ</t>
  </si>
  <si>
    <t>Итого за сутки</t>
  </si>
  <si>
    <t>Измеряемая величина</t>
  </si>
  <si>
    <t>Присоединение</t>
  </si>
  <si>
    <t>ТП-79</t>
  </si>
  <si>
    <t>ТСН-1</t>
  </si>
  <si>
    <t>ТСН-2</t>
  </si>
  <si>
    <t>Компрессорная</t>
  </si>
  <si>
    <t>ТП-23</t>
  </si>
  <si>
    <t>ТП-52</t>
  </si>
  <si>
    <t>РП-1</t>
  </si>
  <si>
    <t>ТСН</t>
  </si>
  <si>
    <t>ВЛ-43</t>
  </si>
  <si>
    <t>РП-4</t>
  </si>
  <si>
    <t>РП-6</t>
  </si>
  <si>
    <t>ф418</t>
  </si>
  <si>
    <t>ф416</t>
  </si>
  <si>
    <t>ф414</t>
  </si>
  <si>
    <t>ф406</t>
  </si>
  <si>
    <t>ф 404</t>
  </si>
  <si>
    <t>Город</t>
  </si>
  <si>
    <t>СМН</t>
  </si>
  <si>
    <t>Лукойл</t>
  </si>
  <si>
    <t>Микрорайон</t>
  </si>
  <si>
    <t>МПС</t>
  </si>
  <si>
    <t>НГДУ</t>
  </si>
  <si>
    <t>ТП-11</t>
  </si>
  <si>
    <t>ТП-137</t>
  </si>
  <si>
    <t>ТП-103</t>
  </si>
  <si>
    <t>ТП-50</t>
  </si>
  <si>
    <t>ТП-155</t>
  </si>
  <si>
    <t>Березовка</t>
  </si>
  <si>
    <t>Терминал Байтек-Силур-II, связь, авар.сигн</t>
  </si>
  <si>
    <t>Терминал Байтек-Силур-I, отопление</t>
  </si>
  <si>
    <t>ПЛ-1</t>
  </si>
  <si>
    <t>Усть-Уса-II</t>
  </si>
  <si>
    <t>Новикбож</t>
  </si>
  <si>
    <t>Усть-Уса-I</t>
  </si>
  <si>
    <t>ТП-7, свиноферма</t>
  </si>
  <si>
    <t>ТП-8, 9, 10</t>
  </si>
  <si>
    <t>Горный цех</t>
  </si>
  <si>
    <t>ТСН-3</t>
  </si>
  <si>
    <t>ТП-29</t>
  </si>
  <si>
    <t>ТП-93</t>
  </si>
  <si>
    <t>ТП-273</t>
  </si>
  <si>
    <t>ТП-22</t>
  </si>
  <si>
    <t>ТП-42</t>
  </si>
  <si>
    <t>ТП-19, РП-2</t>
  </si>
  <si>
    <t>ВЛ-41</t>
  </si>
  <si>
    <t>ВЛ-44</t>
  </si>
  <si>
    <t>НГДУ БКНС-15</t>
  </si>
  <si>
    <t>БКНС-15</t>
  </si>
  <si>
    <t>Насосная (Жилкомхоз)</t>
  </si>
  <si>
    <t>СМК</t>
  </si>
  <si>
    <t>Насосная</t>
  </si>
  <si>
    <t>М.Пера</t>
  </si>
  <si>
    <t>ж/дорога</t>
  </si>
  <si>
    <t>АБК-II</t>
  </si>
  <si>
    <t>Синхронный двигатель</t>
  </si>
  <si>
    <t>Котельная, АБК-I</t>
  </si>
  <si>
    <t>ВЛ-128</t>
  </si>
  <si>
    <t>ВЛ-127</t>
  </si>
  <si>
    <t>ВЛ-121</t>
  </si>
  <si>
    <t>ВЛ-1</t>
  </si>
  <si>
    <t>ВЛ-7</t>
  </si>
  <si>
    <t>ВЛ-2</t>
  </si>
  <si>
    <t>ВЛ-8</t>
  </si>
  <si>
    <t>ф 7022</t>
  </si>
  <si>
    <t>ф 7015</t>
  </si>
  <si>
    <t>ф 7014</t>
  </si>
  <si>
    <t>ф 7013</t>
  </si>
  <si>
    <t>ф 7010</t>
  </si>
  <si>
    <t>ф 7008</t>
  </si>
  <si>
    <t>ф 7004</t>
  </si>
  <si>
    <t>ф 7003</t>
  </si>
  <si>
    <t>КТП РПБ</t>
  </si>
  <si>
    <t>пос.Каджером</t>
  </si>
  <si>
    <t>Талый поселок</t>
  </si>
  <si>
    <t>Трубосъедельск</t>
  </si>
  <si>
    <t>поселок Причал</t>
  </si>
  <si>
    <t>талый поселок</t>
  </si>
  <si>
    <t>Производство</t>
  </si>
  <si>
    <t>Поселок</t>
  </si>
  <si>
    <t>ЗРУ ВГПУ</t>
  </si>
  <si>
    <t>Усть-Воя, Соплевск, Шутор</t>
  </si>
  <si>
    <t>ТП-153</t>
  </si>
  <si>
    <t>ТП-35</t>
  </si>
  <si>
    <t>ТП-141</t>
  </si>
  <si>
    <t>РП-МПС</t>
  </si>
  <si>
    <t>ТП-99</t>
  </si>
  <si>
    <t>швейн.ф-ка-II</t>
  </si>
  <si>
    <t>ДСК-2</t>
  </si>
  <si>
    <t>Водозабор</t>
  </si>
  <si>
    <t>гор.2</t>
  </si>
  <si>
    <t>ЦРП-МПС-II</t>
  </si>
  <si>
    <t>ТП-83</t>
  </si>
  <si>
    <t>Мясокомбинат</t>
  </si>
  <si>
    <t>Молзавод</t>
  </si>
  <si>
    <t>ТП-262</t>
  </si>
  <si>
    <t>ЦРП-МПС-I</t>
  </si>
  <si>
    <t>гор.1</t>
  </si>
  <si>
    <t>ДГК-2</t>
  </si>
  <si>
    <t>ТП-72 (ДСК-1)</t>
  </si>
  <si>
    <t>водозабор</t>
  </si>
  <si>
    <t>Водозабор-II</t>
  </si>
  <si>
    <t>Жилой городок-II</t>
  </si>
  <si>
    <t>ТП-1-I</t>
  </si>
  <si>
    <t>ТП-186</t>
  </si>
  <si>
    <t>ПЭС</t>
  </si>
  <si>
    <t>РУ 10 кВ</t>
  </si>
  <si>
    <t>РПН 1</t>
  </si>
  <si>
    <t>РПН 2</t>
  </si>
  <si>
    <t>P, кВт</t>
  </si>
  <si>
    <t>Q, кВАр</t>
  </si>
  <si>
    <t>I, А</t>
  </si>
  <si>
    <t>tgφ</t>
  </si>
  <si>
    <t>U, кВ</t>
  </si>
  <si>
    <t>Ввод Т-1 110 кВ</t>
  </si>
  <si>
    <t>Ввод Т-2 110 кВ</t>
  </si>
  <si>
    <t>1СШ-110</t>
  </si>
  <si>
    <t>1С-10</t>
  </si>
  <si>
    <t xml:space="preserve">2С-10 </t>
  </si>
  <si>
    <t>яч.3</t>
  </si>
  <si>
    <t>яч.7</t>
  </si>
  <si>
    <t>яч.11</t>
  </si>
  <si>
    <t>яч.15</t>
  </si>
  <si>
    <t>яч.19</t>
  </si>
  <si>
    <t>яч.17</t>
  </si>
  <si>
    <t>яч.10</t>
  </si>
  <si>
    <t>яч.12</t>
  </si>
  <si>
    <t>яч.14</t>
  </si>
  <si>
    <t>яч.4</t>
  </si>
  <si>
    <t>яч.8</t>
  </si>
  <si>
    <t>яч.16</t>
  </si>
  <si>
    <t>яч.20</t>
  </si>
  <si>
    <t>яч.30</t>
  </si>
  <si>
    <t>Отходящие ВЛ 110 кВ, ИТОГО</t>
  </si>
  <si>
    <t>Баланс мощностей 110 кВ</t>
  </si>
  <si>
    <t>Отходящие ВЛ 10 кВ, ИТОГО</t>
  </si>
  <si>
    <t>Баланс мощностей 10 кВ</t>
  </si>
  <si>
    <t>Баланс по ПС</t>
  </si>
  <si>
    <t>яч.9</t>
  </si>
  <si>
    <t>часы замеров</t>
  </si>
  <si>
    <t>РУ 110 кВ</t>
  </si>
  <si>
    <t>Ввод Т-1 220 кВ</t>
  </si>
  <si>
    <t>Ввод Т-2 220 кВ</t>
  </si>
  <si>
    <t>Т-1 220 кВ</t>
  </si>
  <si>
    <t>Т-2 220 кВ</t>
  </si>
  <si>
    <t>яч.5</t>
  </si>
  <si>
    <t>1С-35</t>
  </si>
  <si>
    <t xml:space="preserve">2С-35 </t>
  </si>
  <si>
    <t>яч.1</t>
  </si>
  <si>
    <t>яч.2</t>
  </si>
  <si>
    <t>яч.6</t>
  </si>
  <si>
    <t>Отходящие ВЛ 35 кВ, ИТОГО</t>
  </si>
  <si>
    <t>Баланс мощностей 35 кВ</t>
  </si>
  <si>
    <t>яч.13</t>
  </si>
  <si>
    <t>яч.21</t>
  </si>
  <si>
    <t>яч.22</t>
  </si>
  <si>
    <t>яч.25</t>
  </si>
  <si>
    <t>яч.26</t>
  </si>
  <si>
    <t>яч.23</t>
  </si>
  <si>
    <t>яч.24</t>
  </si>
  <si>
    <t>яч.18</t>
  </si>
  <si>
    <t>резерв</t>
  </si>
  <si>
    <t>Энергонефть</t>
  </si>
  <si>
    <t>Отходящие ВЛ 6 кВ, ИТОГО</t>
  </si>
  <si>
    <t>Баланс мощностей 6 кВ</t>
  </si>
  <si>
    <t>1С-6</t>
  </si>
  <si>
    <t xml:space="preserve">2С-6 </t>
  </si>
  <si>
    <t>РУ 35 кВ</t>
  </si>
  <si>
    <t>РУ-6 кВ</t>
  </si>
  <si>
    <t xml:space="preserve">2СШ-110 </t>
  </si>
  <si>
    <t xml:space="preserve">ОСШ-110 </t>
  </si>
  <si>
    <t>Т-1 10 кВ</t>
  </si>
  <si>
    <t>Т-2 10 кВ</t>
  </si>
  <si>
    <t>Т-1 35 кВ</t>
  </si>
  <si>
    <t>Т-2 35 кВ</t>
  </si>
  <si>
    <t>Т-1 6 кВ</t>
  </si>
  <si>
    <t>яч.35</t>
  </si>
  <si>
    <t>яч.27</t>
  </si>
  <si>
    <t>яч.31</t>
  </si>
  <si>
    <t>яч.43</t>
  </si>
  <si>
    <t>яч.45</t>
  </si>
  <si>
    <t>яч.47</t>
  </si>
  <si>
    <t>ВЛ 35</t>
  </si>
  <si>
    <t>ВЛ 36</t>
  </si>
  <si>
    <t>ПС Промысловая 220/35/6 кВ</t>
  </si>
  <si>
    <t>яч.37</t>
  </si>
  <si>
    <t>яч.32</t>
  </si>
  <si>
    <t>яч.33</t>
  </si>
  <si>
    <t>яч.34</t>
  </si>
  <si>
    <t>РУ-35 кВ</t>
  </si>
  <si>
    <t>Ввод Т-1  110 кВ</t>
  </si>
  <si>
    <t>Т-1 110 кВ</t>
  </si>
  <si>
    <t>Т-2 110 кВ</t>
  </si>
  <si>
    <t>Т-2 6 кВ</t>
  </si>
  <si>
    <t>ПС Каджером 110/10 кВ</t>
  </si>
  <si>
    <t>Кожва 110/20/10 кВ</t>
  </si>
  <si>
    <t>РУ-10 кВ</t>
  </si>
  <si>
    <t>Отходящие ВЛ 20 кВ, ИТОГО</t>
  </si>
  <si>
    <t>Баланс мощностей 20 кВ</t>
  </si>
  <si>
    <t>РУ-110 кВ</t>
  </si>
  <si>
    <t>ВЛ-124</t>
  </si>
  <si>
    <t>ВЛ-125</t>
  </si>
  <si>
    <t>ВЛ-126</t>
  </si>
  <si>
    <t>ОРУ-20 кВ</t>
  </si>
  <si>
    <t>ПС Березовка 110/10 кВ</t>
  </si>
  <si>
    <t>1С-20</t>
  </si>
  <si>
    <t xml:space="preserve">2С-20 </t>
  </si>
  <si>
    <t>ПС Городская 110/10кВ</t>
  </si>
  <si>
    <t>яч.28</t>
  </si>
  <si>
    <t>яч.36</t>
  </si>
  <si>
    <t>яч.38</t>
  </si>
  <si>
    <t>ВЛ "Бызовая"</t>
  </si>
  <si>
    <t>ПС Ермак 35/10кВ</t>
  </si>
  <si>
    <t>ПС ЖБИ 110/10кВ</t>
  </si>
  <si>
    <t>яч.9009</t>
  </si>
  <si>
    <t>яч.9020</t>
  </si>
  <si>
    <t>яч.9007</t>
  </si>
  <si>
    <t>яч.9012</t>
  </si>
  <si>
    <t>яч.9015</t>
  </si>
  <si>
    <t>яч.9019</t>
  </si>
  <si>
    <t>яч.9021</t>
  </si>
  <si>
    <t>яч.9023</t>
  </si>
  <si>
    <t>яч.9022</t>
  </si>
  <si>
    <t>яч.9005</t>
  </si>
  <si>
    <t>яч.9006</t>
  </si>
  <si>
    <t>яч.9008</t>
  </si>
  <si>
    <t>яч.9010</t>
  </si>
  <si>
    <t>яч.9014</t>
  </si>
  <si>
    <t>яч.9017</t>
  </si>
  <si>
    <t>яч.9025</t>
  </si>
  <si>
    <t>яч.9026</t>
  </si>
  <si>
    <t>ПС Белый-Ю 110/10 кВ</t>
  </si>
  <si>
    <t>ТСН 3</t>
  </si>
  <si>
    <t>ПС Западная 110/10 кВ</t>
  </si>
  <si>
    <t>яч.4008</t>
  </si>
  <si>
    <t>Ввод Т-1 35кВ</t>
  </si>
  <si>
    <t>ПС Лемью 110/10 кВ</t>
  </si>
  <si>
    <t>ОСШ 110</t>
  </si>
  <si>
    <t>ВЛ 138</t>
  </si>
  <si>
    <t>ПС Сухой Лог 110/6 кВ</t>
  </si>
  <si>
    <t>ПС Чикшино 110/10 кВ</t>
  </si>
  <si>
    <t>Ввод Т-1  35 кВ</t>
  </si>
  <si>
    <t>Ввод Т-2 35 кВ</t>
  </si>
  <si>
    <t>ПС Насосная 1 подъема 35/6 кВ</t>
  </si>
  <si>
    <t>ПС Усть-Уса 35/10 кВ</t>
  </si>
  <si>
    <t>яч.0</t>
  </si>
  <si>
    <t>ПС Трош 35/10 кВ</t>
  </si>
  <si>
    <t>ПС Южная 35/10 кВ</t>
  </si>
  <si>
    <t>ПС Промбаза 35/10 кВ</t>
  </si>
  <si>
    <t>Северная нефть</t>
  </si>
  <si>
    <t>Атланта</t>
  </si>
  <si>
    <t>УПТК Северстрой</t>
  </si>
  <si>
    <t>ЖКХ (ФОС)</t>
  </si>
  <si>
    <t>Промзона (РП-2)</t>
  </si>
  <si>
    <t>Промзона</t>
  </si>
  <si>
    <t>Промзона (РП-7)</t>
  </si>
  <si>
    <t>ТП-108</t>
  </si>
  <si>
    <t>ПС Сельхозкомплекс 35/10 кВ</t>
  </si>
  <si>
    <t>ЧП "Возрождение"</t>
  </si>
  <si>
    <t>ПС Парма 35/6 кВ</t>
  </si>
  <si>
    <t>ПБВ 1</t>
  </si>
  <si>
    <t>ПБВ 2</t>
  </si>
  <si>
    <t>гор. Эл. Сеть</t>
  </si>
  <si>
    <t>Коминефтемаш</t>
  </si>
  <si>
    <t>город. Сеть</t>
  </si>
  <si>
    <t>АНК</t>
  </si>
  <si>
    <t>РП 5, РП 6</t>
  </si>
  <si>
    <t>МК 100</t>
  </si>
  <si>
    <t>Аэропорт. Очистные</t>
  </si>
  <si>
    <t>Больница</t>
  </si>
  <si>
    <t>гор. Эл. сеть</t>
  </si>
  <si>
    <t>ВЛ № 21</t>
  </si>
  <si>
    <t>ВЛ № 37</t>
  </si>
  <si>
    <t>ВЛ № 38</t>
  </si>
  <si>
    <t>ВЛ № 22</t>
  </si>
  <si>
    <t>1</t>
  </si>
  <si>
    <t>РПН 1 / ПБВ</t>
  </si>
  <si>
    <t>РПН 2 / ПБВ</t>
  </si>
  <si>
    <t>отключена</t>
  </si>
  <si>
    <t>ВЛ-42</t>
  </si>
  <si>
    <t>ПС Речная 35/10 кВ</t>
  </si>
  <si>
    <t xml:space="preserve">3С-10 </t>
  </si>
  <si>
    <t>ПС Западная 35/10 кВ</t>
  </si>
  <si>
    <t>РУ- 10 кВ</t>
  </si>
  <si>
    <t>ПС КС УГПЗ 220/35/6 кВ</t>
  </si>
  <si>
    <t xml:space="preserve">яч.1 </t>
  </si>
  <si>
    <t>Q, кВАр к шинам</t>
  </si>
  <si>
    <t>нет учета</t>
  </si>
  <si>
    <t xml:space="preserve"> На ПС"УГПЗ" ЗРУ-6кВ находится  на балансе потребителя ОАО"ЛУКОЙЛ-КОМИ".Расчетный учет электроэнергии - на вводах 6кВ Т-1.2.</t>
  </si>
  <si>
    <t>ф415</t>
  </si>
  <si>
    <t>ввод -2</t>
  </si>
  <si>
    <t xml:space="preserve">яч.308 </t>
  </si>
  <si>
    <t>ввод -1</t>
  </si>
  <si>
    <t>Вид учета</t>
  </si>
  <si>
    <t>Загрузка подстанции, кВт</t>
  </si>
  <si>
    <t>к шинам</t>
  </si>
  <si>
    <t>ОИК</t>
  </si>
  <si>
    <t xml:space="preserve">Т-1 35 кВ  </t>
  </si>
  <si>
    <t xml:space="preserve">Т-2 35 кВ  </t>
  </si>
  <si>
    <t xml:space="preserve">Т-1 35 кВ </t>
  </si>
  <si>
    <t xml:space="preserve">Т-2 35 кВ   </t>
  </si>
  <si>
    <t>счетчик</t>
  </si>
  <si>
    <t>щит.прибор</t>
  </si>
  <si>
    <t>ТП-28</t>
  </si>
  <si>
    <t xml:space="preserve">ТП-138 </t>
  </si>
  <si>
    <t xml:space="preserve">ТП-91 </t>
  </si>
  <si>
    <t>1сш-10кВ</t>
  </si>
  <si>
    <t>2сш-10кВ</t>
  </si>
  <si>
    <t xml:space="preserve">Т-1 110 кВ  </t>
  </si>
  <si>
    <t xml:space="preserve">Т-2 110 кВ  </t>
  </si>
  <si>
    <t>ДГК-1</t>
  </si>
  <si>
    <r>
      <t xml:space="preserve">ТП-112 </t>
    </r>
    <r>
      <rPr>
        <sz val="11"/>
        <color indexed="10"/>
        <rFont val="Arial Cyr"/>
        <charset val="204"/>
      </rPr>
      <t>откл.</t>
    </r>
  </si>
  <si>
    <t xml:space="preserve">Т-1 110 кВ   </t>
  </si>
  <si>
    <t>Загрузка подстанции, кВАр</t>
  </si>
  <si>
    <t>Загрузка подстанции, кВА</t>
  </si>
  <si>
    <r>
      <t xml:space="preserve">Жилпоселок </t>
    </r>
    <r>
      <rPr>
        <sz val="11"/>
        <color indexed="10"/>
        <rFont val="Arial Cyr"/>
        <charset val="204"/>
      </rPr>
      <t>откл.</t>
    </r>
  </si>
  <si>
    <r>
      <t xml:space="preserve">Склад щебня- </t>
    </r>
    <r>
      <rPr>
        <sz val="11"/>
        <color indexed="10"/>
        <rFont val="Arial Cyr"/>
        <charset val="204"/>
      </rPr>
      <t>откл.</t>
    </r>
  </si>
  <si>
    <t xml:space="preserve">Т-2 110 кВ </t>
  </si>
  <si>
    <t>Загрузка трансформаторов, кВАр</t>
  </si>
  <si>
    <t>Загрузка трансформаторов, кВА</t>
  </si>
  <si>
    <t>Небаланс по ПС</t>
  </si>
  <si>
    <t>Загрузка подстанции,кВАр</t>
  </si>
  <si>
    <t xml:space="preserve">Т-1 10 кВ </t>
  </si>
  <si>
    <t>расчет</t>
  </si>
  <si>
    <t xml:space="preserve">Т-2 6 кВ </t>
  </si>
  <si>
    <t xml:space="preserve">Т-1 110 кВ </t>
  </si>
  <si>
    <t xml:space="preserve">Т-1 20 кВ </t>
  </si>
  <si>
    <t xml:space="preserve">Q, кВАр </t>
  </si>
  <si>
    <t>ЗРУ ВГПУ-</t>
  </si>
  <si>
    <t xml:space="preserve">ТП-12 </t>
  </si>
  <si>
    <t xml:space="preserve">Т-2 10 кВ </t>
  </si>
  <si>
    <t xml:space="preserve">яч.101 </t>
  </si>
  <si>
    <t xml:space="preserve">ТП-66 </t>
  </si>
  <si>
    <t>яч.103</t>
  </si>
  <si>
    <t>яч.104</t>
  </si>
  <si>
    <t xml:space="preserve">яч.105  </t>
  </si>
  <si>
    <t xml:space="preserve">яч.204  </t>
  </si>
  <si>
    <t xml:space="preserve">яч.205  </t>
  </si>
  <si>
    <t xml:space="preserve">яч.207  </t>
  </si>
  <si>
    <t xml:space="preserve">ТП-16 </t>
  </si>
  <si>
    <t xml:space="preserve">яч.208 </t>
  </si>
  <si>
    <t xml:space="preserve">яч.209  </t>
  </si>
  <si>
    <t xml:space="preserve">яч.211  </t>
  </si>
  <si>
    <t xml:space="preserve">яч.301  </t>
  </si>
  <si>
    <t xml:space="preserve">яч.302  </t>
  </si>
  <si>
    <t xml:space="preserve">яч .304 </t>
  </si>
  <si>
    <t xml:space="preserve">яч.305 </t>
  </si>
  <si>
    <t xml:space="preserve">яч.306  </t>
  </si>
  <si>
    <t xml:space="preserve">яч.307  </t>
  </si>
  <si>
    <t>3сш-10кВ</t>
  </si>
  <si>
    <t xml:space="preserve">яч.15 </t>
  </si>
  <si>
    <t>S, кВА</t>
  </si>
  <si>
    <t>P, %</t>
  </si>
  <si>
    <t>ТИ</t>
  </si>
  <si>
    <t xml:space="preserve"> щит. приб.</t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</si>
  <si>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</si>
  <si>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</t>
    </r>
    <r>
      <rPr>
        <sz val="10"/>
        <rFont val="Arial Cyr"/>
        <charset val="204"/>
      </rPr>
      <t>.</t>
    </r>
  </si>
  <si>
    <r>
      <t xml:space="preserve">Компрессорная установка №1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</si>
  <si>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№3 </t>
    </r>
    <r>
      <rPr>
        <sz val="10"/>
        <color indexed="10"/>
        <rFont val="Arial Cyr"/>
        <charset val="204"/>
      </rPr>
      <t>откл.</t>
    </r>
  </si>
  <si>
    <t xml:space="preserve">Т-1 220 кВ </t>
  </si>
  <si>
    <t xml:space="preserve">Компрессорная установка №3 </t>
  </si>
  <si>
    <t>8</t>
  </si>
  <si>
    <t>Печоранефтегаз</t>
  </si>
  <si>
    <t>сев.ж/д РЖД</t>
  </si>
  <si>
    <t>ЛПУМГ</t>
  </si>
  <si>
    <t xml:space="preserve">яч. 13 </t>
  </si>
  <si>
    <t>кВА</t>
  </si>
  <si>
    <t>ЭЧ РЖД</t>
  </si>
  <si>
    <t>Усинская тепловая компания</t>
  </si>
  <si>
    <t>Комнедра</t>
  </si>
  <si>
    <r>
      <t xml:space="preserve">Т-1 35 кВ </t>
    </r>
    <r>
      <rPr>
        <sz val="10"/>
        <color indexed="10"/>
        <rFont val="Arial"/>
        <family val="2"/>
        <charset val="204"/>
      </rPr>
      <t xml:space="preserve"> </t>
    </r>
  </si>
  <si>
    <t xml:space="preserve">РЭБ </t>
  </si>
  <si>
    <t xml:space="preserve">Т-2 35 кВ </t>
  </si>
  <si>
    <t xml:space="preserve">ВЛ-33   </t>
  </si>
  <si>
    <t xml:space="preserve">ВЛ-34   </t>
  </si>
  <si>
    <t>5</t>
  </si>
  <si>
    <t xml:space="preserve">Т-1 10 кВ           </t>
  </si>
  <si>
    <t xml:space="preserve">Т-1 10 кВ     </t>
  </si>
  <si>
    <t xml:space="preserve">Т-2 6 кВ  </t>
  </si>
  <si>
    <t xml:space="preserve">Т-2 20 кВ </t>
  </si>
  <si>
    <t>от шин</t>
  </si>
  <si>
    <t>ТИ к шинам</t>
  </si>
  <si>
    <r>
      <t xml:space="preserve">Т-2 35 кВ  </t>
    </r>
    <r>
      <rPr>
        <sz val="10"/>
        <color indexed="10"/>
        <rFont val="Arial"/>
        <family val="2"/>
        <charset val="204"/>
      </rPr>
      <t xml:space="preserve"> </t>
    </r>
  </si>
  <si>
    <t>Почасовая потребляемая мощность (за период)   по АСКУЭ ОАО "ЛУКОЙЛ-Коми"</t>
  </si>
  <si>
    <t>Период:</t>
  </si>
  <si>
    <t xml:space="preserve">с </t>
  </si>
  <si>
    <t xml:space="preserve">по </t>
  </si>
  <si>
    <t>Время:</t>
  </si>
  <si>
    <t>00:00 ч</t>
  </si>
  <si>
    <t>24:00 ч</t>
  </si>
  <si>
    <t>ПС 11-В (Ввод№1-6кВ)</t>
  </si>
  <si>
    <t>ПС 11-В (Ввод№2-6кВ)</t>
  </si>
  <si>
    <t>Интервал</t>
  </si>
  <si>
    <t>ВСЕГО:</t>
  </si>
  <si>
    <t>ПС-35кВ</t>
  </si>
  <si>
    <t>кВТч</t>
  </si>
  <si>
    <t>кВАрч</t>
  </si>
  <si>
    <t>Напряж.</t>
  </si>
  <si>
    <t>РПН /ПБВ</t>
  </si>
  <si>
    <t>01:00</t>
  </si>
  <si>
    <t>кВ</t>
  </si>
  <si>
    <t>02:00</t>
  </si>
  <si>
    <t>2В</t>
  </si>
  <si>
    <t>03:00</t>
  </si>
  <si>
    <t>3В</t>
  </si>
  <si>
    <t>04:00</t>
  </si>
  <si>
    <t>4В</t>
  </si>
  <si>
    <t>05:00</t>
  </si>
  <si>
    <t>5В</t>
  </si>
  <si>
    <t>06:00</t>
  </si>
  <si>
    <t>6В</t>
  </si>
  <si>
    <t>07:00</t>
  </si>
  <si>
    <t>7В</t>
  </si>
  <si>
    <t>08:00</t>
  </si>
  <si>
    <t>8В</t>
  </si>
  <si>
    <t>09:00</t>
  </si>
  <si>
    <t>9В</t>
  </si>
  <si>
    <t>10:00</t>
  </si>
  <si>
    <t>11В</t>
  </si>
  <si>
    <t>11:00</t>
  </si>
  <si>
    <t>12В</t>
  </si>
  <si>
    <t>12:00</t>
  </si>
  <si>
    <t>14В</t>
  </si>
  <si>
    <t>13:00</t>
  </si>
  <si>
    <t>15В</t>
  </si>
  <si>
    <t>14:00</t>
  </si>
  <si>
    <t>16В</t>
  </si>
  <si>
    <t>15:00</t>
  </si>
  <si>
    <t>17В</t>
  </si>
  <si>
    <t>16:00</t>
  </si>
  <si>
    <t>18В</t>
  </si>
  <si>
    <t>17:00</t>
  </si>
  <si>
    <t>18:00</t>
  </si>
  <si>
    <t>2 СВ</t>
  </si>
  <si>
    <t>19:00</t>
  </si>
  <si>
    <t>Баган</t>
  </si>
  <si>
    <t>20:00</t>
  </si>
  <si>
    <t>21:00</t>
  </si>
  <si>
    <t>22:00</t>
  </si>
  <si>
    <t>23:00</t>
  </si>
  <si>
    <t>24:00</t>
  </si>
  <si>
    <t>Итого:</t>
  </si>
  <si>
    <t>ПС 11-В (яч.19(Коминедра)</t>
  </si>
  <si>
    <t>ПС 11-В (яч.20(Коминедра)</t>
  </si>
  <si>
    <t>ПС 12-В (Ввод№1-6кВ)</t>
  </si>
  <si>
    <t>ПС 12-В (Ввод№2-6кВ)</t>
  </si>
  <si>
    <t>ПС 14-В (Ввод№1-6кВ)</t>
  </si>
  <si>
    <t>ПС 14-В (Ввод№2-6кВ)</t>
  </si>
  <si>
    <t>ПС 15-В (Ввод№1-6кВ)</t>
  </si>
  <si>
    <t>ПС 15-В (Ввод№2-6кВ)</t>
  </si>
  <si>
    <t>ПС 16-В (Ввод№1-6кВ)</t>
  </si>
  <si>
    <t>ПС 16-В (Ввод№2-6кВ)</t>
  </si>
  <si>
    <t>ПС 17-В (Ввод№1-6кВ)</t>
  </si>
  <si>
    <t>ПС 17-В (Ввод№2-6кВ)</t>
  </si>
  <si>
    <t>ПС 18-В (Ввод№1-6кВ)</t>
  </si>
  <si>
    <t>ПС 18-В (Ввод№2-6кВ)</t>
  </si>
  <si>
    <t>ПС 2-В (Ввод№1-6кВ)</t>
  </si>
  <si>
    <t>ПС 2-В (Ввод№2-6кВ)</t>
  </si>
  <si>
    <t>ПС 2-СВ (Ввод№1-6кВ)</t>
  </si>
  <si>
    <t>ПС 2-СВ (Ввод№2-6кВ)</t>
  </si>
  <si>
    <t>ПС 3-В (Ввод№1-6кВ)</t>
  </si>
  <si>
    <t>ПС 3-В (Ввод№2-6кВ)</t>
  </si>
  <si>
    <t>ПС 4-В (Ввод№1-6кВ)</t>
  </si>
  <si>
    <t>ПС 4-В (Ввод№2-6кВ)</t>
  </si>
  <si>
    <t>ПС 5-В (Ввод№1-6кВ)</t>
  </si>
  <si>
    <t>ПС 5-В (Ввод№2-6кВ)</t>
  </si>
  <si>
    <t>ПС 6-В (Ввод№1-6кВ)</t>
  </si>
  <si>
    <t>ПС 6-В (Ввод№2-6кВ)</t>
  </si>
  <si>
    <t>ПС 7-В (Ввод№1-6кВ)</t>
  </si>
  <si>
    <t>ПС 7-В (Ввод№2-6кВ)</t>
  </si>
  <si>
    <t>ПС 8-В (Ввод№1-6кВ)</t>
  </si>
  <si>
    <t>ПС 8-В (Ввод№2-6кВ)</t>
  </si>
  <si>
    <t>ПС 9-В (Ввод№1-6кВ)</t>
  </si>
  <si>
    <t>ПС 9-В (Ввод№2-6кВ)</t>
  </si>
  <si>
    <t>ПС 9-В (яч.18(Енисей))</t>
  </si>
  <si>
    <t>ПС 9-В (яч.3(Енисей))</t>
  </si>
  <si>
    <t>ПС Водозабор (Ввод№1-6кВ)</t>
  </si>
  <si>
    <t>ПС Водозабор (Ввод№2-6кВ)</t>
  </si>
  <si>
    <t>ПС 12-У (Ввод№1-6кВ)</t>
  </si>
  <si>
    <t>ПС 12-У (Ввод№2-6кВ)</t>
  </si>
  <si>
    <t>2У</t>
  </si>
  <si>
    <t>6У</t>
  </si>
  <si>
    <t>7У</t>
  </si>
  <si>
    <t>8У</t>
  </si>
  <si>
    <t>9У</t>
  </si>
  <si>
    <t>12У</t>
  </si>
  <si>
    <t>1У</t>
  </si>
  <si>
    <t>15У</t>
  </si>
  <si>
    <t>ПС 15-У (Ввод№1-6кВ)</t>
  </si>
  <si>
    <t>ПС 15-У (Ввод№2-6кВ)</t>
  </si>
  <si>
    <t>ПС 15-У (яч.00(Коминедра)</t>
  </si>
  <si>
    <t>ПС 20-У (Ввод№1-6кВ)</t>
  </si>
  <si>
    <t>ПС 20-У (Ввод№2-6кВ)</t>
  </si>
  <si>
    <t xml:space="preserve">ПС 20-У  - Парогенераторная </t>
  </si>
  <si>
    <t>ПС 2-У (Ввод№1-6кВ)</t>
  </si>
  <si>
    <t>ПС 2-У (Ввод№2-6кВ)</t>
  </si>
  <si>
    <t>ПС 6-У (Ввод№1-6кВ)</t>
  </si>
  <si>
    <t>ПС 6-У (Ввод№2-6кВ)</t>
  </si>
  <si>
    <t>ПС 6-У (яч.00(СК РОСС))</t>
  </si>
  <si>
    <t>ПС 7-У (Ввод№1-6кВ)</t>
  </si>
  <si>
    <t>ПС 7-У (Ввод№2-6кВ)</t>
  </si>
  <si>
    <t>ПС 8-У (Ввод№1-6кВ)</t>
  </si>
  <si>
    <t>ПС 8-У (Ввод№2-6кВ)</t>
  </si>
  <si>
    <t>ПС 9-У (Ввод№2-6кВ)</t>
  </si>
  <si>
    <t>ПС 9-У (Ввод№1-6кВ)</t>
  </si>
  <si>
    <t>ПС 9-У (яч.11(Енисей))</t>
  </si>
  <si>
    <t xml:space="preserve">            (ТСН)</t>
  </si>
  <si>
    <t xml:space="preserve">       (ТСН-1)</t>
  </si>
  <si>
    <t xml:space="preserve">       (ТСН-2)</t>
  </si>
  <si>
    <t xml:space="preserve">         (ТСН-1)</t>
  </si>
  <si>
    <t xml:space="preserve">               (ТСН-2)</t>
  </si>
  <si>
    <t xml:space="preserve">      (ТСН-1)</t>
  </si>
  <si>
    <t xml:space="preserve">            (ТСН-2)</t>
  </si>
  <si>
    <t>ПС 16-У (Ввод№2)</t>
  </si>
  <si>
    <t xml:space="preserve">      (ТСН-2)</t>
  </si>
  <si>
    <t>ВЛ-120</t>
  </si>
  <si>
    <t xml:space="preserve">пл-350 </t>
  </si>
  <si>
    <t xml:space="preserve">НПС-1 </t>
  </si>
  <si>
    <t xml:space="preserve">НПС-2 </t>
  </si>
  <si>
    <t>АСКУЭ</t>
  </si>
  <si>
    <t>Сварочно-монтажный трест</t>
  </si>
  <si>
    <t>P,  %</t>
  </si>
  <si>
    <t xml:space="preserve">ВЛ-133 </t>
  </si>
  <si>
    <t xml:space="preserve">ВЛ-134 </t>
  </si>
  <si>
    <t>Баланс по 10 кВ  ПС</t>
  </si>
  <si>
    <t>Баланс по 10 кВ ПС</t>
  </si>
  <si>
    <t xml:space="preserve">ЛУКОЙЛ </t>
  </si>
  <si>
    <t>ВЛ-45</t>
  </si>
  <si>
    <t>ВЛ-46</t>
  </si>
  <si>
    <t>0-00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</si>
  <si>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</si>
  <si>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</si>
  <si>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</si>
  <si>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</si>
  <si>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</si>
  <si>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</si>
  <si>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</si>
  <si>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</si>
  <si>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</si>
  <si>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</si>
  <si>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</si>
  <si>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</si>
  <si>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</si>
  <si>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</si>
  <si>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</si>
  <si>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</si>
  <si>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</si>
  <si>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</si>
  <si>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</si>
  <si>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</si>
  <si>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</si>
  <si>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</si>
  <si>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</si>
  <si>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</si>
  <si>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 xml:space="preserve">к-т   </t>
  </si>
  <si>
    <t>ИТОГО</t>
  </si>
  <si>
    <t>10В</t>
  </si>
  <si>
    <t>Почасовая потребляемая мощность (за период)</t>
  </si>
  <si>
    <t>ПС 1-У (Ввод 6кВ) - отключена</t>
  </si>
  <si>
    <t xml:space="preserve">Т-1 6 кВ </t>
  </si>
  <si>
    <t>ПС 5Х (Ввод№2)</t>
  </si>
  <si>
    <t>7 / 2</t>
  </si>
  <si>
    <t>ТП-1-II</t>
  </si>
  <si>
    <t xml:space="preserve">ЖБИ-I </t>
  </si>
  <si>
    <r>
      <t xml:space="preserve">ТП-199 </t>
    </r>
    <r>
      <rPr>
        <sz val="10"/>
        <color rgb="FFFF0066"/>
        <rFont val="Arial Cyr"/>
        <charset val="204"/>
      </rPr>
      <t>откл.</t>
    </r>
  </si>
  <si>
    <r>
      <t>ТП-99</t>
    </r>
    <r>
      <rPr>
        <sz val="10"/>
        <color rgb="FFFF0066"/>
        <rFont val="Arial Cyr"/>
        <charset val="204"/>
      </rPr>
      <t xml:space="preserve"> </t>
    </r>
    <r>
      <rPr>
        <b/>
        <sz val="10"/>
        <color rgb="FFFF0066"/>
        <rFont val="Arial Cyr"/>
        <charset val="204"/>
      </rPr>
      <t>откл.</t>
    </r>
  </si>
  <si>
    <r>
      <t xml:space="preserve">Жилой городок-I </t>
    </r>
    <r>
      <rPr>
        <sz val="10"/>
        <color rgb="FFFF0066"/>
        <rFont val="Arial Cyr"/>
        <charset val="204"/>
      </rPr>
      <t>на холостом ходу</t>
    </r>
  </si>
  <si>
    <r>
      <t xml:space="preserve">ЦРП-II- </t>
    </r>
    <r>
      <rPr>
        <sz val="11"/>
        <color rgb="FFFF0066"/>
        <rFont val="Arial Cyr"/>
        <charset val="204"/>
      </rPr>
      <t>откл.</t>
    </r>
  </si>
  <si>
    <t>4</t>
  </si>
  <si>
    <r>
      <t xml:space="preserve">Т-2 10 кВ 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color rgb="FFFF0066"/>
        <rFont val="Arial"/>
        <family val="2"/>
        <charset val="204"/>
      </rPr>
      <t>в резерве</t>
    </r>
  </si>
  <si>
    <r>
      <t xml:space="preserve">Лемью мест. </t>
    </r>
    <r>
      <rPr>
        <b/>
        <sz val="10"/>
        <color rgb="FFFF0066"/>
        <rFont val="Arial Cyr"/>
        <charset val="204"/>
      </rPr>
      <t>Откл.</t>
    </r>
  </si>
  <si>
    <r>
      <t xml:space="preserve">ВЛ-122 </t>
    </r>
    <r>
      <rPr>
        <sz val="10"/>
        <color rgb="FFFF0066"/>
        <rFont val="Arial Cyr"/>
        <charset val="204"/>
      </rPr>
      <t>на холостом ходу</t>
    </r>
  </si>
  <si>
    <r>
      <t>Печорснаб</t>
    </r>
    <r>
      <rPr>
        <sz val="10"/>
        <color indexed="10"/>
        <rFont val="Arial Cyr"/>
        <charset val="204"/>
      </rPr>
      <t xml:space="preserve"> </t>
    </r>
    <r>
      <rPr>
        <b/>
        <sz val="10"/>
        <color rgb="FFFF0066"/>
        <rFont val="Arial Cyr"/>
        <charset val="204"/>
      </rPr>
      <t>откл.</t>
    </r>
  </si>
  <si>
    <r>
      <t xml:space="preserve">ТП-127 </t>
    </r>
    <r>
      <rPr>
        <b/>
        <sz val="10"/>
        <color rgb="FFFF0066"/>
        <rFont val="Arial Cyr"/>
        <charset val="204"/>
      </rPr>
      <t>откл.</t>
    </r>
  </si>
  <si>
    <t>Компрессорная установка №1</t>
  </si>
  <si>
    <t>10/</t>
  </si>
  <si>
    <t>5/</t>
  </si>
  <si>
    <t>4/</t>
  </si>
  <si>
    <t>3/</t>
  </si>
  <si>
    <t>8/</t>
  </si>
  <si>
    <t>1/</t>
  </si>
  <si>
    <t>6,3</t>
  </si>
  <si>
    <t>2/</t>
  </si>
  <si>
    <t>6/</t>
  </si>
  <si>
    <t>ВЛ 128 Кыртаель</t>
  </si>
  <si>
    <t>ВЛ 127 Кыртаель</t>
  </si>
  <si>
    <t>N сч.</t>
  </si>
  <si>
    <t>Т-1</t>
  </si>
  <si>
    <t>СП  - U ВЛ-52</t>
  </si>
  <si>
    <t>СП -U ВЛ-51</t>
  </si>
  <si>
    <t>СП - I ВЛ-52</t>
  </si>
  <si>
    <t>СП - I ВЛ-51</t>
  </si>
  <si>
    <t>А</t>
  </si>
  <si>
    <t>ПС 16-У (Ввод№1-6)</t>
  </si>
  <si>
    <t>ПС 3-У (Ввод 6)</t>
  </si>
  <si>
    <t>ПС 3-У (ТСН-0,4)</t>
  </si>
  <si>
    <t>ПС 5Х (Ввод№1-6)</t>
  </si>
  <si>
    <t>Почсовя потребляемя мощность (з период)   по СКУЭ ОО "ЛУКОЙЛ-Коми"</t>
  </si>
  <si>
    <t>Бяндыскя  СП 35 (Ввод 35)</t>
  </si>
  <si>
    <t>Интервл</t>
  </si>
  <si>
    <t>ПС Хрьягинскя-2 (BЛ 282/1 )</t>
  </si>
  <si>
    <t>ПС Хрьягинскя-2 (BЛ 282/2 )</t>
  </si>
  <si>
    <t>ПС Хрьягинскя-2 (BЛ 283/1)</t>
  </si>
  <si>
    <t>ПС Хрьягинскя-2 (BЛ 283/2)</t>
  </si>
  <si>
    <t>Чсы</t>
  </si>
  <si>
    <t>змеров</t>
  </si>
  <si>
    <t>(Рективный)</t>
  </si>
  <si>
    <t>Покз.</t>
  </si>
  <si>
    <t>рзн.</t>
  </si>
  <si>
    <t>Рсход тч</t>
  </si>
  <si>
    <t>Рсход рч</t>
  </si>
  <si>
    <t>по НПС "Чикшино" и ПС 110/10 кВ НПС "Печора" ОАО "СМН"</t>
  </si>
  <si>
    <t>№</t>
  </si>
  <si>
    <t>Наименование присоединения</t>
  </si>
  <si>
    <t>параметры</t>
  </si>
  <si>
    <t>Время суток, час (время московское)</t>
  </si>
  <si>
    <t>ПС "Озерная" 110/10, ОРУ 110 кВ, Т-1</t>
  </si>
  <si>
    <t>U кВ</t>
  </si>
  <si>
    <t>IА</t>
  </si>
  <si>
    <t>Пок.счет А</t>
  </si>
  <si>
    <t>Пок.счет R</t>
  </si>
  <si>
    <t>Р, кВт</t>
  </si>
  <si>
    <t>Q,кВАр</t>
  </si>
  <si>
    <t>ПС "Озерная" 110/10, ОРУ 110 кВ, Т-2</t>
  </si>
  <si>
    <t>НПС Чикшино, ЗРУ-10 кВ, ячейка №4</t>
  </si>
  <si>
    <t>НПС Чикшино, ЗРУ-10 кВ, ячейка №29</t>
  </si>
  <si>
    <t>Главный энергетик</t>
  </si>
  <si>
    <t>В.В.Орешков</t>
  </si>
  <si>
    <r>
      <t xml:space="preserve">Водозабор-I </t>
    </r>
    <r>
      <rPr>
        <sz val="11"/>
        <color rgb="FFFF0066"/>
        <rFont val="Arial Cyr"/>
        <charset val="204"/>
      </rPr>
      <t>откл.</t>
    </r>
  </si>
  <si>
    <r>
      <t xml:space="preserve">ЦРП-I- </t>
    </r>
    <r>
      <rPr>
        <sz val="11"/>
        <color rgb="FFFF0066"/>
        <rFont val="Arial Cyr"/>
        <charset val="204"/>
      </rPr>
      <t>откл.</t>
    </r>
  </si>
  <si>
    <r>
      <t>Молзавод</t>
    </r>
    <r>
      <rPr>
        <b/>
        <sz val="10"/>
        <rFont val="Arial Cyr"/>
        <charset val="204"/>
      </rPr>
      <t xml:space="preserve"> </t>
    </r>
    <r>
      <rPr>
        <b/>
        <sz val="10"/>
        <color rgb="FFFF0066"/>
        <rFont val="Arial Cyr"/>
        <charset val="204"/>
      </rPr>
      <t>откл.</t>
    </r>
  </si>
  <si>
    <r>
      <t xml:space="preserve">швейн.ф-ка-I </t>
    </r>
    <r>
      <rPr>
        <b/>
        <sz val="10"/>
        <color rgb="FFFF0066"/>
        <rFont val="Arial Cyr"/>
        <charset val="204"/>
      </rPr>
      <t>откл.</t>
    </r>
  </si>
  <si>
    <t>ООО"Енисей"</t>
  </si>
  <si>
    <t>РЖД-2</t>
  </si>
  <si>
    <t>РЖД-1</t>
  </si>
  <si>
    <t>19.12.2012</t>
  </si>
  <si>
    <t xml:space="preserve">      ПС 14-У (Ввод№1-6)</t>
  </si>
  <si>
    <t xml:space="preserve">     ПС 14-У (Ввод№2)</t>
  </si>
  <si>
    <t xml:space="preserve">     ПС ВВ-1 (Ввод№2)</t>
  </si>
  <si>
    <t xml:space="preserve">     ПС ВВ-2 (Ввод№1)</t>
  </si>
  <si>
    <t xml:space="preserve">      ПС ВВ-3 (Ввод№2)</t>
  </si>
  <si>
    <t xml:space="preserve">   ПС ВВ-3 (Ввод№1-6)</t>
  </si>
  <si>
    <t xml:space="preserve"> ПС ВВ-2 (Ввод№2-6)</t>
  </si>
  <si>
    <t xml:space="preserve">   ПС ВВ-1 (Ввод№1-6)</t>
  </si>
  <si>
    <t>Таблица электрических замеров нагрузок в  режимный день 19 декабря 2012 года</t>
  </si>
  <si>
    <t>ВСЕГО  ВЛ-282:</t>
  </si>
  <si>
    <t>ПС "Харьяга"                         (ВЛ-282+ВЛ-283)</t>
  </si>
  <si>
    <t>ПС Кыртаель 110/35/6 Лукойл</t>
  </si>
  <si>
    <t>ПС Кыртаель 110/35/6 Луко</t>
  </si>
  <si>
    <t>110 кВ</t>
  </si>
  <si>
    <t>АЭ/РЭ</t>
  </si>
  <si>
    <t>A+ кВтч</t>
  </si>
  <si>
    <t>R+ кВарч</t>
  </si>
  <si>
    <t>R- кВарч</t>
  </si>
  <si>
    <t>Ктт=200/5 Ктн=110000/100</t>
  </si>
  <si>
    <t>Итого по ПС "Кыртаель"</t>
  </si>
  <si>
    <t>кВтч</t>
  </si>
  <si>
    <t>ПС 35/6кВ СП-35 Енисей</t>
  </si>
  <si>
    <t>Ввод-1 (ВЛ-52)</t>
  </si>
  <si>
    <t>Ввод-2 (ВЛ-51)</t>
  </si>
  <si>
    <t>Таблица электрических замеров нагрузок в режимный день 19 декабря  2012 года</t>
  </si>
  <si>
    <t xml:space="preserve">Т-1 6 кВ   </t>
  </si>
  <si>
    <t>ПС Западно-Соплеская 110/6кВ</t>
  </si>
  <si>
    <t>Ямалгазинвест</t>
  </si>
  <si>
    <t xml:space="preserve">Т-2 10 кВ  </t>
  </si>
  <si>
    <t>ОСВ-110 в режиме        СВ-110</t>
  </si>
  <si>
    <t>Q( к шинам)</t>
  </si>
  <si>
    <t>счетчик Ин</t>
  </si>
  <si>
    <t xml:space="preserve">счетчик Ин </t>
  </si>
  <si>
    <t xml:space="preserve">яч.206 </t>
  </si>
  <si>
    <t>Таблица электрических замеров нагрузок в  режимный день 19 декабря  2012 года</t>
  </si>
  <si>
    <r>
      <t xml:space="preserve">Т-2 10 кВ </t>
    </r>
    <r>
      <rPr>
        <sz val="10"/>
        <color indexed="10"/>
        <rFont val="Arial Cyr"/>
        <charset val="204"/>
      </rPr>
      <t xml:space="preserve"> </t>
    </r>
    <r>
      <rPr>
        <sz val="10"/>
        <color rgb="FFFF0066"/>
        <rFont val="Arial Cyr"/>
        <charset val="204"/>
      </rPr>
      <t xml:space="preserve"> </t>
    </r>
  </si>
  <si>
    <t>8 / 1</t>
  </si>
  <si>
    <t>8 / 2</t>
  </si>
  <si>
    <t>ПРОТОКОЛ ЗАМЕРОВ</t>
  </si>
  <si>
    <t>СУТОЧНОЙ ЭЛЕКТРИЧЕСКОЙ НАГРУЗКИ</t>
  </si>
  <si>
    <t>за 19 декабря 2012 года</t>
  </si>
  <si>
    <t>по  ООО "РН-Северная нефть"</t>
  </si>
  <si>
    <t>П/СТ-35/6кВ "БАГАН"</t>
  </si>
  <si>
    <t>Часы</t>
  </si>
  <si>
    <t>АКТИВНЫЕ   СЧЕТЧИКИ</t>
  </si>
  <si>
    <t>РЕАКТИВНЫЕ   СЧЕТЧИКИ</t>
  </si>
  <si>
    <t>Напряжение в</t>
  </si>
  <si>
    <t>заме-</t>
  </si>
  <si>
    <t>№0721970408043854</t>
  </si>
  <si>
    <t>№0721970408044431</t>
  </si>
  <si>
    <t>Сумма А</t>
  </si>
  <si>
    <t>Сумма Р</t>
  </si>
  <si>
    <t xml:space="preserve">      вольтах</t>
  </si>
  <si>
    <t>яч2</t>
  </si>
  <si>
    <t>Ктр-</t>
  </si>
  <si>
    <t>1СШ</t>
  </si>
  <si>
    <t>2СШ</t>
  </si>
  <si>
    <t>ров</t>
  </si>
  <si>
    <t>показан.</t>
  </si>
  <si>
    <t>разность</t>
  </si>
  <si>
    <t>нагрузка</t>
  </si>
  <si>
    <t>мощности</t>
  </si>
  <si>
    <t xml:space="preserve"> В/в</t>
  </si>
  <si>
    <t>Н/в</t>
  </si>
  <si>
    <t>В/в</t>
  </si>
  <si>
    <t>ООО "РН-Северная нефть"</t>
  </si>
  <si>
    <t>А.В. Ульянов</t>
  </si>
  <si>
    <t>Замеры режимного дня "19" декабря 2012 г.</t>
  </si>
  <si>
    <t>Парогенерат</t>
  </si>
  <si>
    <t>/2</t>
  </si>
  <si>
    <t>6,2</t>
  </si>
  <si>
    <t>7/</t>
  </si>
  <si>
    <t>6,1</t>
  </si>
  <si>
    <t>-</t>
  </si>
  <si>
    <t>/1</t>
  </si>
  <si>
    <t>/5</t>
  </si>
  <si>
    <t>/3</t>
  </si>
  <si>
    <t>6,5</t>
  </si>
  <si>
    <t>6</t>
  </si>
  <si>
    <t>9/</t>
  </si>
  <si>
    <t>5,9</t>
  </si>
  <si>
    <t>демонтаж</t>
  </si>
  <si>
    <t xml:space="preserve">    Ввод    Т-1</t>
  </si>
  <si>
    <t xml:space="preserve">    Ввод    Т-2</t>
  </si>
  <si>
    <t xml:space="preserve">     Ввод    Т-2</t>
  </si>
  <si>
    <t>ПС " Мичаель"</t>
  </si>
  <si>
    <t>ООО " БазисСтройСервис"</t>
  </si>
  <si>
    <t>19 декабря 2012</t>
  </si>
  <si>
    <t>(Активный)</t>
  </si>
  <si>
    <t>Главный энергетик            Ю.С.Калинкин</t>
  </si>
  <si>
    <t>ПС 35кВ " Пионерная"</t>
  </si>
  <si>
    <t xml:space="preserve">Ввод-1 </t>
  </si>
  <si>
    <t>Гл.энергетик        С.Л.Олейников</t>
  </si>
  <si>
    <t>Замеры по ПС "Осокинская" не предоставлены потребителем</t>
  </si>
  <si>
    <t>ВЛ 35кВ  № 82</t>
  </si>
  <si>
    <t>ПС "2СВ" Т-2</t>
  </si>
  <si>
    <t>ПС "Осокинская"           ( ВЛ-82 минус 2СВ Т-2)</t>
  </si>
  <si>
    <t xml:space="preserve">                                Расчет нагрузки по ПС " Осокинская"</t>
  </si>
  <si>
    <r>
      <t xml:space="preserve">яч.7 </t>
    </r>
    <r>
      <rPr>
        <sz val="10"/>
        <color rgb="FFFF0066"/>
        <rFont val="Arial"/>
        <family val="2"/>
        <charset val="204"/>
      </rPr>
      <t>отключена</t>
    </r>
  </si>
  <si>
    <r>
      <t xml:space="preserve">яч.15 </t>
    </r>
    <r>
      <rPr>
        <sz val="10"/>
        <color rgb="FFFF0066"/>
        <rFont val="Arial"/>
        <family val="2"/>
        <charset val="204"/>
      </rPr>
      <t>отключена</t>
    </r>
  </si>
  <si>
    <r>
      <t xml:space="preserve">ВЛ-129  - </t>
    </r>
    <r>
      <rPr>
        <sz val="10"/>
        <color rgb="FFFF0066"/>
        <rFont val="Arial"/>
        <family val="2"/>
        <charset val="204"/>
      </rPr>
      <t>на ПС "Северная Кожва"</t>
    </r>
  </si>
  <si>
    <r>
      <t xml:space="preserve">ВЛ-130  - </t>
    </r>
    <r>
      <rPr>
        <sz val="10"/>
        <color rgb="FFFF0066"/>
        <rFont val="Arial"/>
        <family val="2"/>
        <charset val="204"/>
      </rPr>
      <t>на ПС "Северная Кожва"</t>
    </r>
  </si>
  <si>
    <t>ЖБИ-II   отключена со стороны потребителя</t>
  </si>
  <si>
    <t xml:space="preserve">ТП-11 на холостом ходу </t>
  </si>
  <si>
    <r>
      <t xml:space="preserve">ТП-120 </t>
    </r>
    <r>
      <rPr>
        <sz val="10"/>
        <color rgb="FFFF0066"/>
        <rFont val="Arial"/>
        <family val="2"/>
        <charset val="204"/>
      </rPr>
      <t>откл.со стороны потребителя</t>
    </r>
  </si>
  <si>
    <r>
      <t xml:space="preserve">яч.14  </t>
    </r>
    <r>
      <rPr>
        <sz val="10"/>
        <color rgb="FFFF0066"/>
        <rFont val="Arial"/>
        <family val="2"/>
        <charset val="204"/>
      </rPr>
      <t>Откл. со стороны потр.</t>
    </r>
  </si>
  <si>
    <r>
      <t xml:space="preserve">яч.15  </t>
    </r>
    <r>
      <rPr>
        <sz val="10"/>
        <color rgb="FFFF0066"/>
        <rFont val="Arial"/>
        <family val="2"/>
        <charset val="204"/>
      </rPr>
      <t>Откл. со стороны потр.</t>
    </r>
  </si>
  <si>
    <r>
      <t xml:space="preserve">яч.9 </t>
    </r>
    <r>
      <rPr>
        <sz val="10"/>
        <color rgb="FFFF0066"/>
        <rFont val="Arial"/>
        <family val="2"/>
        <charset val="204"/>
      </rPr>
      <t>отключена</t>
    </r>
  </si>
  <si>
    <t>яч.9  Откл. у потребителя</t>
  </si>
  <si>
    <r>
      <t xml:space="preserve">яч.10 </t>
    </r>
    <r>
      <rPr>
        <sz val="10"/>
        <color rgb="FFFF0000"/>
        <rFont val="Arial"/>
        <family val="2"/>
        <charset val="204"/>
      </rPr>
      <t>отключен</t>
    </r>
  </si>
</sst>
</file>

<file path=xl/styles.xml><?xml version="1.0" encoding="utf-8"?>
<styleSheet xmlns="http://schemas.openxmlformats.org/spreadsheetml/2006/main">
  <numFmts count="9">
    <numFmt numFmtId="164" formatCode="0.0"/>
    <numFmt numFmtId="165" formatCode="0.000"/>
    <numFmt numFmtId="166" formatCode="#,##0.0"/>
    <numFmt numFmtId="167" formatCode="0.0%"/>
    <numFmt numFmtId="168" formatCode="0.0000"/>
    <numFmt numFmtId="169" formatCode="[Red]\+#,##0.000;[Blue]\–#,##0.000;[Black]#,##0.000"/>
    <numFmt numFmtId="170" formatCode="#,##0.0;[Red]#,##0.0"/>
    <numFmt numFmtId="171" formatCode="#,##0.000"/>
    <numFmt numFmtId="172" formatCode="#,##0;[Red]#,##0"/>
  </numFmts>
  <fonts count="2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4"/>
      <name val="Arial Cyr"/>
      <charset val="204"/>
    </font>
    <font>
      <b/>
      <sz val="8"/>
      <name val="Arial Cyr"/>
      <charset val="204"/>
    </font>
    <font>
      <sz val="8"/>
      <color indexed="10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color indexed="10"/>
      <name val="Arial Cyr"/>
      <charset val="204"/>
    </font>
    <font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i/>
      <sz val="14"/>
      <color indexed="10"/>
      <name val="Arial Cyr"/>
      <charset val="204"/>
    </font>
    <font>
      <b/>
      <i/>
      <sz val="12"/>
      <color indexed="10"/>
      <name val="Arial Cyr"/>
      <charset val="204"/>
    </font>
    <font>
      <sz val="10"/>
      <color indexed="12"/>
      <name val="Arial Cyr"/>
      <charset val="204"/>
    </font>
    <font>
      <b/>
      <sz val="12"/>
      <color indexed="10"/>
      <name val="Arial Cyr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0"/>
      <color indexed="17"/>
      <name val="Times New Roman Cyr"/>
      <family val="1"/>
      <charset val="204"/>
    </font>
    <font>
      <sz val="10"/>
      <name val="Arial Cyr"/>
      <charset val="204"/>
    </font>
    <font>
      <sz val="10"/>
      <color indexed="10"/>
      <name val="Arial"/>
      <family val="2"/>
      <charset val="204"/>
    </font>
    <font>
      <sz val="10"/>
      <name val="Arial Cyr"/>
      <charset val="204"/>
    </font>
    <font>
      <sz val="10"/>
      <color indexed="17"/>
      <name val="Arial"/>
      <family val="2"/>
      <charset val="204"/>
    </font>
    <font>
      <b/>
      <sz val="11"/>
      <name val="Arial Cyr"/>
      <charset val="204"/>
    </font>
    <font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10"/>
      <name val="Arial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3"/>
      <color indexed="6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10"/>
      <color rgb="FF3428D2"/>
      <name val="Arial"/>
      <family val="2"/>
      <charset val="204"/>
    </font>
    <font>
      <sz val="10"/>
      <color rgb="FF3428D2"/>
      <name val="Arial Cyr"/>
      <charset val="204"/>
    </font>
    <font>
      <b/>
      <sz val="10"/>
      <color rgb="FFFFFF99"/>
      <name val="Arial"/>
      <family val="2"/>
      <charset val="204"/>
    </font>
    <font>
      <sz val="10"/>
      <color rgb="FFFFFF99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color indexed="18"/>
      <name val="Arial"/>
      <family val="2"/>
      <charset val="204"/>
    </font>
    <font>
      <sz val="9"/>
      <name val="Arial"/>
      <family val="2"/>
      <charset val="204"/>
    </font>
    <font>
      <b/>
      <sz val="12"/>
      <color rgb="FFFF0000"/>
      <name val="Arial Cyr"/>
      <charset val="204"/>
    </font>
    <font>
      <b/>
      <sz val="11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9"/>
      <name val="Arial Cyr"/>
      <charset val="204"/>
    </font>
    <font>
      <b/>
      <sz val="11"/>
      <color rgb="FF0033CC"/>
      <name val="Arial Cyr"/>
      <charset val="204"/>
    </font>
    <font>
      <sz val="11"/>
      <color rgb="FF0033CC"/>
      <name val="Arial Cyr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10"/>
      <color indexed="8"/>
      <name val="Arial Cyr"/>
      <charset val="204"/>
    </font>
    <font>
      <b/>
      <sz val="11"/>
      <color indexed="12"/>
      <name val="Arial Cyr"/>
      <family val="2"/>
      <charset val="204"/>
    </font>
    <font>
      <b/>
      <sz val="11"/>
      <color indexed="10"/>
      <name val="Arial Cyr"/>
      <family val="2"/>
      <charset val="204"/>
    </font>
    <font>
      <sz val="10"/>
      <color rgb="FF0033CC"/>
      <name val="Arial Cyr"/>
      <charset val="204"/>
    </font>
    <font>
      <b/>
      <sz val="10"/>
      <name val="Arial Cyr"/>
      <family val="2"/>
      <charset val="204"/>
    </font>
    <font>
      <sz val="10"/>
      <color indexed="9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10"/>
      <name val="Arial Cyr"/>
      <charset val="204"/>
    </font>
    <font>
      <sz val="10"/>
      <color rgb="FF000099"/>
      <name val="Arial Cyr"/>
      <charset val="204"/>
    </font>
    <font>
      <b/>
      <sz val="10"/>
      <color rgb="FF000099"/>
      <name val="Arial Cyr"/>
      <charset val="204"/>
    </font>
    <font>
      <sz val="10"/>
      <color rgb="FFC00000"/>
      <name val="Arial Cyr"/>
      <charset val="204"/>
    </font>
    <font>
      <sz val="10"/>
      <color rgb="FFC00000"/>
      <name val="Arial"/>
      <family val="2"/>
      <charset val="204"/>
    </font>
    <font>
      <b/>
      <sz val="10"/>
      <color rgb="FF000099"/>
      <name val="Arial"/>
      <family val="2"/>
      <charset val="204"/>
    </font>
    <font>
      <b/>
      <sz val="10"/>
      <color rgb="FF000099"/>
      <name val="Times New Roman Cyr"/>
      <family val="1"/>
      <charset val="204"/>
    </font>
    <font>
      <sz val="10"/>
      <color rgb="FF000099"/>
      <name val="Arial"/>
      <family val="2"/>
      <charset val="204"/>
    </font>
    <font>
      <sz val="8"/>
      <color rgb="FF000099"/>
      <name val="Arial Cyr"/>
      <charset val="204"/>
    </font>
    <font>
      <sz val="8"/>
      <color rgb="FFC0000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rgb="FFC00000"/>
      <name val="Arial"/>
      <family val="2"/>
      <charset val="204"/>
    </font>
    <font>
      <b/>
      <sz val="11"/>
      <color rgb="FF00B050"/>
      <name val="Arial Cyr"/>
      <charset val="204"/>
    </font>
    <font>
      <sz val="11"/>
      <color rgb="FF00B050"/>
      <name val="Arial Cyr"/>
      <charset val="204"/>
    </font>
    <font>
      <b/>
      <sz val="11"/>
      <name val="Arial"/>
      <family val="2"/>
      <charset val="204"/>
    </font>
    <font>
      <b/>
      <sz val="11"/>
      <color rgb="FF00B050"/>
      <name val="Arial"/>
      <family val="2"/>
      <charset val="204"/>
    </font>
    <font>
      <sz val="11"/>
      <color rgb="FF00B050"/>
      <name val="Arial"/>
      <family val="2"/>
      <charset val="204"/>
    </font>
    <font>
      <sz val="11"/>
      <color rgb="FF0033CC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rgb="FF00B050"/>
      <name val="Arial Cyr"/>
      <charset val="204"/>
    </font>
    <font>
      <sz val="10"/>
      <color rgb="FF1515E5"/>
      <name val="Arial Cyr"/>
      <charset val="204"/>
    </font>
    <font>
      <b/>
      <sz val="10"/>
      <color rgb="FF1515E5"/>
      <name val="Arial Cyr"/>
      <charset val="204"/>
    </font>
    <font>
      <sz val="10"/>
      <color rgb="FFFF0066"/>
      <name val="Arial Cyr"/>
      <charset val="204"/>
    </font>
    <font>
      <sz val="10"/>
      <color rgb="FFFF0066"/>
      <name val="Arial"/>
      <family val="2"/>
      <charset val="204"/>
    </font>
    <font>
      <b/>
      <sz val="10"/>
      <color rgb="FFFF0066"/>
      <name val="Arial Cyr"/>
      <charset val="204"/>
    </font>
    <font>
      <sz val="10"/>
      <color rgb="FF142DE6"/>
      <name val="Arial"/>
      <family val="2"/>
      <charset val="204"/>
    </font>
    <font>
      <b/>
      <sz val="10"/>
      <color rgb="FF142DE6"/>
      <name val="Arial"/>
      <family val="2"/>
      <charset val="204"/>
    </font>
    <font>
      <b/>
      <sz val="12"/>
      <color rgb="FF142DE6"/>
      <name val="Arial"/>
      <family val="2"/>
      <charset val="204"/>
    </font>
    <font>
      <sz val="10"/>
      <color rgb="FF142DE6"/>
      <name val="Arial Cyr"/>
      <charset val="204"/>
    </font>
    <font>
      <b/>
      <sz val="10"/>
      <color rgb="FF142DE6"/>
      <name val="Arial Cyr"/>
      <charset val="204"/>
    </font>
    <font>
      <b/>
      <sz val="12"/>
      <color rgb="FF142DE6"/>
      <name val="Arial Cyr"/>
      <charset val="204"/>
    </font>
    <font>
      <b/>
      <sz val="10"/>
      <color rgb="FF142DE6"/>
      <name val="Times New Roman Cyr"/>
      <family val="1"/>
      <charset val="204"/>
    </font>
    <font>
      <sz val="10"/>
      <color theme="1"/>
      <name val="Arial Cyr"/>
      <charset val="204"/>
    </font>
    <font>
      <b/>
      <sz val="12"/>
      <color rgb="FF1515E5"/>
      <name val="Arial Cyr"/>
      <charset val="204"/>
    </font>
    <font>
      <sz val="11"/>
      <color rgb="FFFF0066"/>
      <name val="Arial Cyr"/>
      <charset val="204"/>
    </font>
    <font>
      <sz val="12"/>
      <name val="Times New Roman"/>
      <family val="1"/>
      <charset val="204"/>
    </font>
    <font>
      <b/>
      <sz val="10"/>
      <color rgb="FF1515E5"/>
      <name val="Arial"/>
      <family val="2"/>
      <charset val="204"/>
    </font>
    <font>
      <sz val="10"/>
      <color rgb="FFCCFFFF"/>
      <name val="Arial"/>
      <family val="2"/>
      <charset val="204"/>
    </font>
    <font>
      <b/>
      <sz val="12"/>
      <color rgb="FF1515E5"/>
      <name val="Arial"/>
      <family val="2"/>
      <charset val="204"/>
    </font>
    <font>
      <sz val="12"/>
      <color rgb="FF1515E5"/>
      <name val="Arial"/>
      <family val="2"/>
      <charset val="204"/>
    </font>
    <font>
      <b/>
      <sz val="10"/>
      <color rgb="FFFF0066"/>
      <name val="Arial"/>
      <family val="2"/>
      <charset val="204"/>
    </font>
    <font>
      <b/>
      <sz val="11"/>
      <color rgb="FF142DE6"/>
      <name val="Times New Roman"/>
      <family val="1"/>
      <charset val="204"/>
    </font>
    <font>
      <sz val="12"/>
      <color rgb="FF142DE6"/>
      <name val="Arial Cyr"/>
      <charset val="204"/>
    </font>
    <font>
      <sz val="10"/>
      <color rgb="FF003399"/>
      <name val="Arial"/>
      <family val="2"/>
      <charset val="204"/>
    </font>
    <font>
      <b/>
      <sz val="11"/>
      <color rgb="FF1515E5"/>
      <name val="Arial Cyr"/>
      <charset val="204"/>
    </font>
    <font>
      <i/>
      <sz val="10"/>
      <name val="Arial Cyr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name val="Times New Roman"/>
      <family val="1"/>
      <charset val="204"/>
    </font>
    <font>
      <sz val="14"/>
      <name val="Arial Cyr"/>
      <charset val="204"/>
    </font>
    <font>
      <b/>
      <sz val="14"/>
      <color rgb="FF00B050"/>
      <name val="Arial Cyr"/>
      <charset val="204"/>
    </font>
    <font>
      <sz val="8"/>
      <name val="Arial CYR"/>
      <family val="2"/>
      <charset val="204"/>
    </font>
    <font>
      <sz val="8"/>
      <name val="Cambria"/>
      <family val="1"/>
      <charset val="204"/>
    </font>
    <font>
      <b/>
      <sz val="14"/>
      <name val="Cambria"/>
      <family val="1"/>
      <charset val="204"/>
    </font>
    <font>
      <sz val="12"/>
      <name val="Cambria"/>
      <family val="1"/>
      <charset val="204"/>
    </font>
    <font>
      <b/>
      <sz val="10"/>
      <color indexed="10"/>
      <name val="Cambria"/>
      <family val="1"/>
      <charset val="204"/>
    </font>
    <font>
      <sz val="10"/>
      <name val="Cambria"/>
      <family val="1"/>
      <charset val="204"/>
    </font>
    <font>
      <b/>
      <sz val="8"/>
      <name val="Cambria"/>
      <family val="1"/>
      <charset val="204"/>
    </font>
    <font>
      <b/>
      <sz val="16"/>
      <name val="Arial Cyr"/>
      <charset val="204"/>
    </font>
    <font>
      <sz val="10"/>
      <color rgb="FF240995"/>
      <name val="Arial Cyr"/>
      <charset val="204"/>
    </font>
    <font>
      <sz val="10"/>
      <color rgb="FF231CB0"/>
      <name val="Arial Cyr"/>
      <charset val="204"/>
    </font>
    <font>
      <b/>
      <i/>
      <sz val="10"/>
      <color indexed="8"/>
      <name val="Arial Cyr"/>
      <charset val="204"/>
    </font>
    <font>
      <i/>
      <sz val="10"/>
      <color indexed="8"/>
      <name val="Arial Cyr"/>
      <charset val="204"/>
    </font>
    <font>
      <b/>
      <sz val="10"/>
      <color indexed="8"/>
      <name val="Arial Cyr"/>
      <charset val="204"/>
    </font>
    <font>
      <sz val="11"/>
      <name val="Arial Cyr"/>
      <charset val="204"/>
    </font>
    <font>
      <i/>
      <sz val="11"/>
      <name val="Arial Cyr"/>
      <charset val="204"/>
    </font>
    <font>
      <b/>
      <i/>
      <sz val="12"/>
      <color rgb="FF00B050"/>
      <name val="Arial Cyr"/>
      <charset val="204"/>
    </font>
    <font>
      <b/>
      <sz val="12"/>
      <color rgb="FF00B050"/>
      <name val="Arial Cyr"/>
      <charset val="204"/>
    </font>
    <font>
      <b/>
      <i/>
      <sz val="14"/>
      <color rgb="FF00B050"/>
      <name val="Arial Cyr"/>
      <charset val="204"/>
    </font>
    <font>
      <b/>
      <i/>
      <sz val="11"/>
      <color rgb="FF00B050"/>
      <name val="Arial Cyr"/>
      <charset val="204"/>
    </font>
    <font>
      <b/>
      <sz val="10"/>
      <color rgb="FF240995"/>
      <name val="Arial Cyr"/>
      <charset val="204"/>
    </font>
    <font>
      <sz val="10"/>
      <color rgb="FF240995"/>
      <name val="Arial"/>
      <family val="2"/>
      <charset val="204"/>
    </font>
    <font>
      <b/>
      <sz val="10"/>
      <color rgb="FF240995"/>
      <name val="Arial"/>
      <family val="2"/>
      <charset val="204"/>
    </font>
    <font>
      <b/>
      <sz val="10"/>
      <color rgb="FF240995"/>
      <name val="Times New Roman Cyr"/>
      <family val="1"/>
      <charset val="204"/>
    </font>
    <font>
      <sz val="11"/>
      <color rgb="FFC00000"/>
      <name val="Arial"/>
      <family val="2"/>
      <charset val="204"/>
    </font>
    <font>
      <sz val="10"/>
      <color rgb="FFCC0099"/>
      <name val="Arial"/>
      <family val="2"/>
      <charset val="204"/>
    </font>
    <font>
      <sz val="10"/>
      <color rgb="FFCC0099"/>
      <name val="Arial Cyr"/>
      <charset val="204"/>
    </font>
    <font>
      <b/>
      <sz val="10"/>
      <color rgb="FF240995"/>
      <name val="Times New Roman"/>
      <family val="1"/>
      <charset val="204"/>
    </font>
    <font>
      <sz val="10"/>
      <color rgb="FFCC0099"/>
      <name val="Times New Roman"/>
      <family val="1"/>
      <charset val="204"/>
    </font>
    <font>
      <sz val="10"/>
      <color rgb="FF0070C0"/>
      <name val="Arial"/>
      <family val="2"/>
      <charset val="204"/>
    </font>
    <font>
      <b/>
      <i/>
      <sz val="10"/>
      <name val="Arial Cyr"/>
      <family val="2"/>
      <charset val="204"/>
    </font>
    <font>
      <b/>
      <sz val="11"/>
      <color rgb="FF240995"/>
      <name val="Arial Cyr"/>
      <family val="2"/>
      <charset val="204"/>
    </font>
    <font>
      <b/>
      <sz val="12"/>
      <color rgb="FF240995"/>
      <name val="Arial Cyr"/>
      <family val="2"/>
      <charset val="204"/>
    </font>
    <font>
      <b/>
      <sz val="9"/>
      <color rgb="FF240995"/>
      <name val="Arial Cyr"/>
      <family val="2"/>
      <charset val="204"/>
    </font>
    <font>
      <b/>
      <sz val="14"/>
      <color rgb="FF087622"/>
      <name val="Arial Cyr"/>
      <charset val="204"/>
    </font>
    <font>
      <b/>
      <sz val="11"/>
      <color indexed="8"/>
      <name val="Arial Cyr"/>
      <charset val="204"/>
    </font>
    <font>
      <b/>
      <i/>
      <sz val="11"/>
      <color rgb="FF098126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240995"/>
      <name val="Times New Roman"/>
      <family val="1"/>
      <charset val="204"/>
    </font>
    <font>
      <b/>
      <sz val="12"/>
      <color rgb="FF098126"/>
      <name val="Times New Roman"/>
      <family val="1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AAFCBE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FFFF"/>
        <bgColor indexed="64"/>
      </patternFill>
    </fill>
    <fill>
      <patternFill patternType="solid">
        <fgColor rgb="FFD6FEE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BBFDCB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0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</borders>
  <cellStyleXfs count="329">
    <xf numFmtId="0" fontId="0" fillId="0" borderId="0"/>
    <xf numFmtId="0" fontId="56" fillId="2" borderId="0" applyNumberFormat="0" applyBorder="0" applyAlignment="0" applyProtection="0"/>
    <xf numFmtId="0" fontId="56" fillId="3" borderId="0" applyNumberFormat="0" applyBorder="0" applyAlignment="0" applyProtection="0"/>
    <xf numFmtId="0" fontId="56" fillId="4" borderId="0" applyNumberFormat="0" applyBorder="0" applyAlignment="0" applyProtection="0"/>
    <xf numFmtId="0" fontId="56" fillId="2" borderId="0" applyNumberFormat="0" applyBorder="0" applyAlignment="0" applyProtection="0"/>
    <xf numFmtId="0" fontId="56" fillId="17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6" fillId="18" borderId="0" applyNumberFormat="0" applyBorder="0" applyAlignment="0" applyProtection="0"/>
    <xf numFmtId="0" fontId="56" fillId="6" borderId="0" applyNumberFormat="0" applyBorder="0" applyAlignment="0" applyProtection="0"/>
    <xf numFmtId="0" fontId="56" fillId="5" borderId="0" applyNumberFormat="0" applyBorder="0" applyAlignment="0" applyProtection="0"/>
    <xf numFmtId="0" fontId="56" fillId="19" borderId="0" applyNumberFormat="0" applyBorder="0" applyAlignment="0" applyProtection="0"/>
    <xf numFmtId="0" fontId="56" fillId="6" borderId="0" applyNumberFormat="0" applyBorder="0" applyAlignment="0" applyProtection="0"/>
    <xf numFmtId="0" fontId="57" fillId="7" borderId="0" applyNumberFormat="0" applyBorder="0" applyAlignment="0" applyProtection="0"/>
    <xf numFmtId="0" fontId="57" fillId="20" borderId="0" applyNumberFormat="0" applyBorder="0" applyAlignment="0" applyProtection="0"/>
    <xf numFmtId="0" fontId="57" fillId="6" borderId="0" applyNumberFormat="0" applyBorder="0" applyAlignment="0" applyProtection="0"/>
    <xf numFmtId="0" fontId="57" fillId="5" borderId="0" applyNumberFormat="0" applyBorder="0" applyAlignment="0" applyProtection="0"/>
    <xf numFmtId="0" fontId="57" fillId="21" borderId="0" applyNumberFormat="0" applyBorder="0" applyAlignment="0" applyProtection="0"/>
    <xf numFmtId="0" fontId="57" fillId="3" borderId="0" applyNumberFormat="0" applyBorder="0" applyAlignment="0" applyProtection="0"/>
    <xf numFmtId="0" fontId="57" fillId="7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8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8" fillId="6" borderId="84" applyNumberFormat="0" applyAlignment="0" applyProtection="0"/>
    <xf numFmtId="0" fontId="59" fillId="9" borderId="85" applyNumberFormat="0" applyAlignment="0" applyProtection="0"/>
    <xf numFmtId="0" fontId="60" fillId="9" borderId="84" applyNumberFormat="0" applyAlignment="0" applyProtection="0"/>
    <xf numFmtId="0" fontId="52" fillId="0" borderId="1" applyNumberFormat="0" applyFill="0" applyAlignment="0" applyProtection="0"/>
    <xf numFmtId="0" fontId="61" fillId="0" borderId="86" applyNumberFormat="0" applyFill="0" applyAlignment="0" applyProtection="0"/>
    <xf numFmtId="0" fontId="53" fillId="0" borderId="2" applyNumberFormat="0" applyFill="0" applyAlignment="0" applyProtection="0"/>
    <xf numFmtId="0" fontId="53" fillId="0" borderId="0" applyNumberFormat="0" applyFill="0" applyBorder="0" applyAlignment="0" applyProtection="0"/>
    <xf numFmtId="0" fontId="62" fillId="0" borderId="3" applyNumberFormat="0" applyFill="0" applyAlignment="0" applyProtection="0"/>
    <xf numFmtId="0" fontId="63" fillId="26" borderId="87" applyNumberFormat="0" applyAlignment="0" applyProtection="0"/>
    <xf numFmtId="0" fontId="54" fillId="0" borderId="0" applyNumberFormat="0" applyFill="0" applyBorder="0" applyAlignment="0" applyProtection="0"/>
    <xf numFmtId="0" fontId="64" fillId="27" borderId="0" applyNumberFormat="0" applyBorder="0" applyAlignment="0" applyProtection="0"/>
    <xf numFmtId="0" fontId="65" fillId="28" borderId="0" applyNumberFormat="0" applyBorder="0" applyAlignment="0" applyProtection="0"/>
    <xf numFmtId="0" fontId="66" fillId="0" borderId="0" applyNumberFormat="0" applyFill="0" applyBorder="0" applyAlignment="0" applyProtection="0"/>
    <xf numFmtId="0" fontId="50" fillId="29" borderId="88" applyNumberFormat="0" applyFont="0" applyAlignment="0" applyProtection="0"/>
    <xf numFmtId="0" fontId="50" fillId="29" borderId="88" applyNumberFormat="0" applyFont="0" applyAlignment="0" applyProtection="0"/>
    <xf numFmtId="0" fontId="50" fillId="29" borderId="88" applyNumberFormat="0" applyFont="0" applyAlignment="0" applyProtection="0"/>
    <xf numFmtId="0" fontId="67" fillId="0" borderId="89" applyNumberFormat="0" applyFill="0" applyAlignment="0" applyProtection="0"/>
    <xf numFmtId="0" fontId="68" fillId="0" borderId="0" applyNumberFormat="0" applyFill="0" applyBorder="0" applyAlignment="0" applyProtection="0"/>
    <xf numFmtId="0" fontId="69" fillId="30" borderId="0" applyNumberFormat="0" applyBorder="0" applyAlignment="0" applyProtection="0"/>
    <xf numFmtId="0" fontId="76" fillId="0" borderId="0" applyNumberFormat="0" applyFill="0" applyBorder="0" applyAlignment="0" applyProtection="0"/>
    <xf numFmtId="0" fontId="77" fillId="0" borderId="90" applyNumberFormat="0" applyFill="0" applyAlignment="0" applyProtection="0"/>
    <xf numFmtId="0" fontId="78" fillId="0" borderId="86" applyNumberFormat="0" applyFill="0" applyAlignment="0" applyProtection="0"/>
    <xf numFmtId="0" fontId="79" fillId="0" borderId="91" applyNumberFormat="0" applyFill="0" applyAlignment="0" applyProtection="0"/>
    <xf numFmtId="0" fontId="79" fillId="0" borderId="0" applyNumberFormat="0" applyFill="0" applyBorder="0" applyAlignment="0" applyProtection="0"/>
    <xf numFmtId="0" fontId="9" fillId="0" borderId="0"/>
    <xf numFmtId="0" fontId="76" fillId="0" borderId="0" applyNumberFormat="0" applyFill="0" applyBorder="0" applyAlignment="0" applyProtection="0"/>
    <xf numFmtId="0" fontId="58" fillId="34" borderId="84" applyNumberFormat="0" applyAlignment="0" applyProtection="0"/>
    <xf numFmtId="0" fontId="59" fillId="35" borderId="85" applyNumberFormat="0" applyAlignment="0" applyProtection="0"/>
    <xf numFmtId="0" fontId="60" fillId="35" borderId="84" applyNumberFormat="0" applyAlignment="0" applyProtection="0"/>
    <xf numFmtId="0" fontId="77" fillId="0" borderId="90" applyNumberFormat="0" applyFill="0" applyAlignment="0" applyProtection="0"/>
    <xf numFmtId="0" fontId="9" fillId="29" borderId="88" applyNumberFormat="0" applyFont="0" applyAlignment="0" applyProtection="0"/>
    <xf numFmtId="0" fontId="62" fillId="0" borderId="92" applyNumberFormat="0" applyFill="0" applyAlignment="0" applyProtection="0"/>
    <xf numFmtId="0" fontId="57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57" fillId="39" borderId="0" applyNumberFormat="0" applyBorder="0" applyAlignment="0" applyProtection="0"/>
    <xf numFmtId="0" fontId="9" fillId="40" borderId="0" applyNumberFormat="0" applyBorder="0" applyAlignment="0" applyProtection="0"/>
    <xf numFmtId="0" fontId="9" fillId="18" borderId="0" applyNumberFormat="0" applyBorder="0" applyAlignment="0" applyProtection="0"/>
    <xf numFmtId="0" fontId="79" fillId="0" borderId="0" applyNumberFormat="0" applyFill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57" fillId="47" borderId="0" applyNumberFormat="0" applyBorder="0" applyAlignment="0" applyProtection="0"/>
    <xf numFmtId="0" fontId="79" fillId="0" borderId="91" applyNumberFormat="0" applyFill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78" fillId="0" borderId="86" applyNumberFormat="0" applyFill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57" fillId="50" borderId="0" applyNumberFormat="0" applyBorder="0" applyAlignment="0" applyProtection="0"/>
    <xf numFmtId="0" fontId="58" fillId="34" borderId="84" applyNumberFormat="0" applyAlignment="0" applyProtection="0"/>
    <xf numFmtId="0" fontId="59" fillId="35" borderId="85" applyNumberFormat="0" applyAlignment="0" applyProtection="0"/>
    <xf numFmtId="0" fontId="60" fillId="35" borderId="84" applyNumberFormat="0" applyAlignment="0" applyProtection="0"/>
    <xf numFmtId="0" fontId="9" fillId="29" borderId="88" applyNumberFormat="0" applyFont="0" applyAlignment="0" applyProtection="0"/>
    <xf numFmtId="0" fontId="62" fillId="0" borderId="92" applyNumberFormat="0" applyFill="0" applyAlignment="0" applyProtection="0"/>
    <xf numFmtId="0" fontId="57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57" fillId="39" borderId="0" applyNumberFormat="0" applyBorder="0" applyAlignment="0" applyProtection="0"/>
    <xf numFmtId="0" fontId="9" fillId="40" borderId="0" applyNumberFormat="0" applyBorder="0" applyAlignment="0" applyProtection="0"/>
    <xf numFmtId="0" fontId="9" fillId="18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57" fillId="47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57" fillId="50" borderId="0" applyNumberFormat="0" applyBorder="0" applyAlignment="0" applyProtection="0"/>
    <xf numFmtId="0" fontId="76" fillId="0" borderId="0" applyNumberFormat="0" applyFill="0" applyBorder="0" applyAlignment="0" applyProtection="0"/>
    <xf numFmtId="0" fontId="77" fillId="0" borderId="90" applyNumberFormat="0" applyFill="0" applyAlignment="0" applyProtection="0"/>
    <xf numFmtId="0" fontId="78" fillId="0" borderId="86" applyNumberFormat="0" applyFill="0" applyAlignment="0" applyProtection="0"/>
    <xf numFmtId="0" fontId="79" fillId="0" borderId="91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91" applyNumberFormat="0" applyFill="0" applyAlignment="0" applyProtection="0"/>
    <xf numFmtId="0" fontId="79" fillId="0" borderId="0" applyNumberFormat="0" applyFill="0" applyBorder="0" applyAlignment="0" applyProtection="0"/>
    <xf numFmtId="0" fontId="58" fillId="34" borderId="84" applyNumberFormat="0" applyAlignment="0" applyProtection="0"/>
    <xf numFmtId="0" fontId="59" fillId="35" borderId="85" applyNumberFormat="0" applyAlignment="0" applyProtection="0"/>
    <xf numFmtId="0" fontId="60" fillId="35" borderId="84" applyNumberFormat="0" applyAlignment="0" applyProtection="0"/>
    <xf numFmtId="0" fontId="77" fillId="0" borderId="90" applyNumberFormat="0" applyFill="0" applyAlignment="0" applyProtection="0"/>
    <xf numFmtId="0" fontId="76" fillId="0" borderId="0" applyNumberFormat="0" applyFill="0" applyBorder="0" applyAlignment="0" applyProtection="0"/>
    <xf numFmtId="0" fontId="8" fillId="29" borderId="88" applyNumberFormat="0" applyFont="0" applyAlignment="0" applyProtection="0"/>
    <xf numFmtId="0" fontId="78" fillId="0" borderId="86" applyNumberFormat="0" applyFill="0" applyAlignment="0" applyProtection="0"/>
    <xf numFmtId="0" fontId="62" fillId="0" borderId="92" applyNumberFormat="0" applyFill="0" applyAlignment="0" applyProtection="0"/>
    <xf numFmtId="0" fontId="57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57" fillId="39" borderId="0" applyNumberFormat="0" applyBorder="0" applyAlignment="0" applyProtection="0"/>
    <xf numFmtId="0" fontId="59" fillId="35" borderId="85" applyNumberFormat="0" applyAlignment="0" applyProtection="0"/>
    <xf numFmtId="0" fontId="8" fillId="40" borderId="0" applyNumberFormat="0" applyBorder="0" applyAlignment="0" applyProtection="0"/>
    <xf numFmtId="0" fontId="8" fillId="18" borderId="0" applyNumberFormat="0" applyBorder="0" applyAlignment="0" applyProtection="0"/>
    <xf numFmtId="0" fontId="58" fillId="34" borderId="84" applyNumberFormat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57" fillId="47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60" fillId="35" borderId="84" applyNumberFormat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57" fillId="50" borderId="0" applyNumberFormat="0" applyBorder="0" applyAlignment="0" applyProtection="0"/>
    <xf numFmtId="0" fontId="8" fillId="29" borderId="88" applyNumberFormat="0" applyFont="0" applyAlignment="0" applyProtection="0"/>
    <xf numFmtId="0" fontId="62" fillId="0" borderId="92" applyNumberFormat="0" applyFill="0" applyAlignment="0" applyProtection="0"/>
    <xf numFmtId="0" fontId="57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57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18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57" fillId="47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57" fillId="50" borderId="0" applyNumberFormat="0" applyBorder="0" applyAlignment="0" applyProtection="0"/>
    <xf numFmtId="0" fontId="76" fillId="0" borderId="0" applyNumberFormat="0" applyFill="0" applyBorder="0" applyAlignment="0" applyProtection="0"/>
    <xf numFmtId="0" fontId="77" fillId="0" borderId="90" applyNumberFormat="0" applyFill="0" applyAlignment="0" applyProtection="0"/>
    <xf numFmtId="0" fontId="78" fillId="0" borderId="86" applyNumberFormat="0" applyFill="0" applyAlignment="0" applyProtection="0"/>
    <xf numFmtId="0" fontId="79" fillId="0" borderId="91" applyNumberFormat="0" applyFill="0" applyAlignment="0" applyProtection="0"/>
    <xf numFmtId="0" fontId="79" fillId="0" borderId="0" applyNumberFormat="0" applyFill="0" applyBorder="0" applyAlignment="0" applyProtection="0"/>
    <xf numFmtId="0" fontId="58" fillId="34" borderId="84" applyNumberFormat="0" applyAlignment="0" applyProtection="0"/>
    <xf numFmtId="0" fontId="59" fillId="35" borderId="85" applyNumberFormat="0" applyAlignment="0" applyProtection="0"/>
    <xf numFmtId="0" fontId="60" fillId="35" borderId="84" applyNumberFormat="0" applyAlignment="0" applyProtection="0"/>
    <xf numFmtId="0" fontId="7" fillId="29" borderId="88" applyNumberFormat="0" applyFont="0" applyAlignment="0" applyProtection="0"/>
    <xf numFmtId="0" fontId="62" fillId="0" borderId="92" applyNumberFormat="0" applyFill="0" applyAlignment="0" applyProtection="0"/>
    <xf numFmtId="0" fontId="5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57" fillId="39" borderId="0" applyNumberFormat="0" applyBorder="0" applyAlignment="0" applyProtection="0"/>
    <xf numFmtId="0" fontId="7" fillId="40" borderId="0" applyNumberFormat="0" applyBorder="0" applyAlignment="0" applyProtection="0"/>
    <xf numFmtId="0" fontId="7" fillId="18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57" fillId="47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57" fillId="50" borderId="0" applyNumberFormat="0" applyBorder="0" applyAlignment="0" applyProtection="0"/>
    <xf numFmtId="0" fontId="76" fillId="0" borderId="0" applyNumberFormat="0" applyFill="0" applyBorder="0" applyAlignment="0" applyProtection="0"/>
    <xf numFmtId="0" fontId="77" fillId="0" borderId="90" applyNumberFormat="0" applyFill="0" applyAlignment="0" applyProtection="0"/>
    <xf numFmtId="0" fontId="78" fillId="0" borderId="86" applyNumberFormat="0" applyFill="0" applyAlignment="0" applyProtection="0"/>
    <xf numFmtId="0" fontId="79" fillId="0" borderId="91" applyNumberFormat="0" applyFill="0" applyAlignment="0" applyProtection="0"/>
    <xf numFmtId="0" fontId="79" fillId="0" borderId="0" applyNumberFormat="0" applyFill="0" applyBorder="0" applyAlignment="0" applyProtection="0"/>
    <xf numFmtId="0" fontId="58" fillId="34" borderId="84" applyNumberFormat="0" applyAlignment="0" applyProtection="0"/>
    <xf numFmtId="0" fontId="59" fillId="35" borderId="85" applyNumberFormat="0" applyAlignment="0" applyProtection="0"/>
    <xf numFmtId="0" fontId="60" fillId="35" borderId="84" applyNumberFormat="0" applyAlignment="0" applyProtection="0"/>
    <xf numFmtId="0" fontId="6" fillId="29" borderId="88" applyNumberFormat="0" applyFont="0" applyAlignment="0" applyProtection="0"/>
    <xf numFmtId="0" fontId="62" fillId="0" borderId="92" applyNumberFormat="0" applyFill="0" applyAlignment="0" applyProtection="0"/>
    <xf numFmtId="0" fontId="57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57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18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57" fillId="47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57" fillId="50" borderId="0" applyNumberFormat="0" applyBorder="0" applyAlignment="0" applyProtection="0"/>
    <xf numFmtId="0" fontId="89" fillId="0" borderId="0"/>
    <xf numFmtId="0" fontId="30" fillId="0" borderId="0"/>
    <xf numFmtId="0" fontId="30" fillId="0" borderId="0"/>
    <xf numFmtId="0" fontId="5" fillId="0" borderId="0"/>
    <xf numFmtId="0" fontId="5" fillId="29" borderId="88" applyNumberFormat="0" applyFont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40" borderId="0" applyNumberFormat="0" applyBorder="0" applyAlignment="0" applyProtection="0"/>
    <xf numFmtId="0" fontId="5" fillId="18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4" fillId="0" borderId="0"/>
    <xf numFmtId="0" fontId="4" fillId="29" borderId="88" applyNumberFormat="0" applyFont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0" borderId="0" applyNumberFormat="0" applyBorder="0" applyAlignment="0" applyProtection="0"/>
    <xf numFmtId="0" fontId="4" fillId="1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3" fillId="0" borderId="0"/>
    <xf numFmtId="0" fontId="3" fillId="29" borderId="88" applyNumberFormat="0" applyFont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0" borderId="0" applyNumberFormat="0" applyBorder="0" applyAlignment="0" applyProtection="0"/>
    <xf numFmtId="0" fontId="3" fillId="1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50" fillId="58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0" fillId="2" borderId="0" applyNumberFormat="0" applyBorder="0" applyAlignment="0" applyProtection="0"/>
    <xf numFmtId="0" fontId="50" fillId="63" borderId="0" applyNumberFormat="0" applyBorder="0" applyAlignment="0" applyProtection="0"/>
    <xf numFmtId="0" fontId="50" fillId="3" borderId="0" applyNumberFormat="0" applyBorder="0" applyAlignment="0" applyProtection="0"/>
    <xf numFmtId="0" fontId="50" fillId="64" borderId="0" applyNumberFormat="0" applyBorder="0" applyAlignment="0" applyProtection="0"/>
    <xf numFmtId="0" fontId="50" fillId="61" borderId="0" applyNumberFormat="0" applyBorder="0" applyAlignment="0" applyProtection="0"/>
    <xf numFmtId="0" fontId="50" fillId="63" borderId="0" applyNumberFormat="0" applyBorder="0" applyAlignment="0" applyProtection="0"/>
    <xf numFmtId="0" fontId="50" fillId="65" borderId="0" applyNumberFormat="0" applyBorder="0" applyAlignment="0" applyProtection="0"/>
    <xf numFmtId="0" fontId="115" fillId="66" borderId="0" applyNumberFormat="0" applyBorder="0" applyAlignment="0" applyProtection="0"/>
    <xf numFmtId="0" fontId="115" fillId="3" borderId="0" applyNumberFormat="0" applyBorder="0" applyAlignment="0" applyProtection="0"/>
    <xf numFmtId="0" fontId="115" fillId="64" borderId="0" applyNumberFormat="0" applyBorder="0" applyAlignment="0" applyProtection="0"/>
    <xf numFmtId="0" fontId="115" fillId="67" borderId="0" applyNumberFormat="0" applyBorder="0" applyAlignment="0" applyProtection="0"/>
    <xf numFmtId="0" fontId="115" fillId="7" borderId="0" applyNumberFormat="0" applyBorder="0" applyAlignment="0" applyProtection="0"/>
    <xf numFmtId="0" fontId="115" fillId="68" borderId="0" applyNumberFormat="0" applyBorder="0" applyAlignment="0" applyProtection="0"/>
    <xf numFmtId="0" fontId="115" fillId="69" borderId="0" applyNumberFormat="0" applyBorder="0" applyAlignment="0" applyProtection="0"/>
    <xf numFmtId="0" fontId="115" fillId="70" borderId="0" applyNumberFormat="0" applyBorder="0" applyAlignment="0" applyProtection="0"/>
    <xf numFmtId="0" fontId="115" fillId="71" borderId="0" applyNumberFormat="0" applyBorder="0" applyAlignment="0" applyProtection="0"/>
    <xf numFmtId="0" fontId="115" fillId="67" borderId="0" applyNumberFormat="0" applyBorder="0" applyAlignment="0" applyProtection="0"/>
    <xf numFmtId="0" fontId="115" fillId="7" borderId="0" applyNumberFormat="0" applyBorder="0" applyAlignment="0" applyProtection="0"/>
    <xf numFmtId="0" fontId="115" fillId="72" borderId="0" applyNumberFormat="0" applyBorder="0" applyAlignment="0" applyProtection="0"/>
    <xf numFmtId="0" fontId="116" fillId="2" borderId="93" applyNumberFormat="0" applyAlignment="0" applyProtection="0"/>
    <xf numFmtId="0" fontId="117" fillId="5" borderId="94" applyNumberFormat="0" applyAlignment="0" applyProtection="0"/>
    <xf numFmtId="0" fontId="118" fillId="5" borderId="93" applyNumberFormat="0" applyAlignment="0" applyProtection="0"/>
    <xf numFmtId="0" fontId="119" fillId="0" borderId="95" applyNumberFormat="0" applyFill="0" applyAlignment="0" applyProtection="0"/>
    <xf numFmtId="0" fontId="120" fillId="0" borderId="96" applyNumberFormat="0" applyFill="0" applyAlignment="0" applyProtection="0"/>
    <xf numFmtId="0" fontId="121" fillId="0" borderId="97" applyNumberFormat="0" applyFill="0" applyAlignment="0" applyProtection="0"/>
    <xf numFmtId="0" fontId="121" fillId="0" borderId="0" applyNumberFormat="0" applyFill="0" applyBorder="0" applyAlignment="0" applyProtection="0"/>
    <xf numFmtId="0" fontId="122" fillId="0" borderId="98" applyNumberFormat="0" applyFill="0" applyAlignment="0" applyProtection="0"/>
    <xf numFmtId="0" fontId="123" fillId="73" borderId="99" applyNumberFormat="0" applyAlignment="0" applyProtection="0"/>
    <xf numFmtId="0" fontId="124" fillId="0" borderId="0" applyNumberFormat="0" applyFill="0" applyBorder="0" applyAlignment="0" applyProtection="0"/>
    <xf numFmtId="0" fontId="125" fillId="6" borderId="0" applyNumberFormat="0" applyBorder="0" applyAlignment="0" applyProtection="0"/>
    <xf numFmtId="0" fontId="126" fillId="59" borderId="0" applyNumberFormat="0" applyBorder="0" applyAlignment="0" applyProtection="0"/>
    <xf numFmtId="0" fontId="127" fillId="0" borderId="0" applyNumberFormat="0" applyFill="0" applyBorder="0" applyAlignment="0" applyProtection="0"/>
    <xf numFmtId="0" fontId="10" fillId="4" borderId="100" applyNumberFormat="0" applyFont="0" applyAlignment="0" applyProtection="0"/>
    <xf numFmtId="0" fontId="128" fillId="0" borderId="101" applyNumberFormat="0" applyFill="0" applyAlignment="0" applyProtection="0"/>
    <xf numFmtId="0" fontId="129" fillId="0" borderId="0" applyNumberFormat="0" applyFill="0" applyBorder="0" applyAlignment="0" applyProtection="0"/>
    <xf numFmtId="0" fontId="130" fillId="60" borderId="0" applyNumberFormat="0" applyBorder="0" applyAlignment="0" applyProtection="0"/>
    <xf numFmtId="0" fontId="2" fillId="0" borderId="0"/>
    <xf numFmtId="0" fontId="2" fillId="29" borderId="8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1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1" fillId="0" borderId="0"/>
    <xf numFmtId="0" fontId="1" fillId="29" borderId="8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9" fontId="10" fillId="0" borderId="0" applyFont="0" applyFill="0" applyBorder="0" applyAlignment="0" applyProtection="0"/>
    <xf numFmtId="0" fontId="50" fillId="0" borderId="0"/>
  </cellStyleXfs>
  <cellXfs count="5447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12" fillId="0" borderId="0" xfId="0" applyFont="1" applyFill="1"/>
    <xf numFmtId="0" fontId="12" fillId="0" borderId="0" xfId="0" applyFont="1"/>
    <xf numFmtId="0" fontId="12" fillId="0" borderId="4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vertical="center"/>
    </xf>
    <xf numFmtId="0" fontId="14" fillId="0" borderId="1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/>
    <xf numFmtId="0" fontId="14" fillId="0" borderId="23" xfId="0" applyFont="1" applyFill="1" applyBorder="1" applyAlignment="1">
      <alignment vertical="center"/>
    </xf>
    <xf numFmtId="0" fontId="11" fillId="13" borderId="1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24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  <xf numFmtId="0" fontId="12" fillId="0" borderId="25" xfId="0" applyFont="1" applyBorder="1" applyAlignment="1">
      <alignment vertical="center"/>
    </xf>
    <xf numFmtId="0" fontId="12" fillId="0" borderId="25" xfId="0" applyFont="1" applyFill="1" applyBorder="1" applyAlignment="1">
      <alignment vertical="center"/>
    </xf>
    <xf numFmtId="0" fontId="12" fillId="0" borderId="21" xfId="0" applyFont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2" fontId="12" fillId="0" borderId="0" xfId="0" applyNumberFormat="1" applyFont="1" applyFill="1" applyAlignment="1">
      <alignment vertical="center"/>
    </xf>
    <xf numFmtId="2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13" borderId="37" xfId="0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2" fillId="0" borderId="28" xfId="0" applyFont="1" applyFill="1" applyBorder="1" applyAlignment="1">
      <alignment horizontal="left" vertical="center"/>
    </xf>
    <xf numFmtId="0" fontId="0" fillId="0" borderId="0" xfId="0" applyBorder="1"/>
    <xf numFmtId="10" fontId="12" fillId="0" borderId="0" xfId="0" applyNumberFormat="1" applyFont="1" applyFill="1" applyBorder="1" applyAlignment="1">
      <alignment vertical="center"/>
    </xf>
    <xf numFmtId="0" fontId="0" fillId="10" borderId="0" xfId="0" applyFill="1"/>
    <xf numFmtId="0" fontId="13" fillId="0" borderId="0" xfId="0" applyFont="1" applyFill="1" applyAlignment="1"/>
    <xf numFmtId="0" fontId="0" fillId="0" borderId="0" xfId="0" applyFill="1"/>
    <xf numFmtId="0" fontId="0" fillId="0" borderId="0" xfId="0" applyFill="1" applyBorder="1"/>
    <xf numFmtId="0" fontId="20" fillId="0" borderId="0" xfId="0" applyFont="1"/>
    <xf numFmtId="0" fontId="20" fillId="0" borderId="0" xfId="0" applyFont="1" applyFill="1" applyBorder="1"/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/>
    <xf numFmtId="0" fontId="21" fillId="0" borderId="0" xfId="0" applyFont="1"/>
    <xf numFmtId="0" fontId="20" fillId="0" borderId="0" xfId="0" applyFont="1" applyFill="1" applyBorder="1" applyAlignment="1">
      <alignment horizontal="left"/>
    </xf>
    <xf numFmtId="0" fontId="21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Fill="1" applyBorder="1" applyAlignment="1">
      <alignment vertical="center"/>
    </xf>
    <xf numFmtId="0" fontId="21" fillId="10" borderId="0" xfId="0" applyFont="1" applyFill="1"/>
    <xf numFmtId="0" fontId="20" fillId="0" borderId="0" xfId="0" applyFont="1" applyFill="1"/>
    <xf numFmtId="0" fontId="17" fillId="0" borderId="0" xfId="0" applyFont="1" applyFill="1" applyAlignment="1"/>
    <xf numFmtId="0" fontId="22" fillId="0" borderId="0" xfId="0" applyFont="1" applyFill="1" applyAlignment="1"/>
    <xf numFmtId="0" fontId="12" fillId="0" borderId="29" xfId="0" applyFont="1" applyFill="1" applyBorder="1" applyAlignment="1">
      <alignment horizontal="left" vertical="center"/>
    </xf>
    <xf numFmtId="0" fontId="21" fillId="0" borderId="45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left" vertical="center"/>
    </xf>
    <xf numFmtId="0" fontId="12" fillId="0" borderId="58" xfId="0" applyFont="1" applyFill="1" applyBorder="1" applyAlignment="1">
      <alignment vertical="center"/>
    </xf>
    <xf numFmtId="0" fontId="11" fillId="13" borderId="4" xfId="0" applyFont="1" applyFill="1" applyBorder="1" applyAlignment="1">
      <alignment horizontal="left" vertical="center"/>
    </xf>
    <xf numFmtId="0" fontId="11" fillId="13" borderId="18" xfId="0" applyFont="1" applyFill="1" applyBorder="1" applyAlignment="1">
      <alignment horizontal="center" vertical="center"/>
    </xf>
    <xf numFmtId="0" fontId="14" fillId="10" borderId="28" xfId="0" applyFont="1" applyFill="1" applyBorder="1" applyAlignment="1">
      <alignment horizontal="left" vertical="center"/>
    </xf>
    <xf numFmtId="0" fontId="14" fillId="10" borderId="33" xfId="0" applyFont="1" applyFill="1" applyBorder="1" applyAlignment="1">
      <alignment horizontal="left" vertical="center"/>
    </xf>
    <xf numFmtId="0" fontId="21" fillId="0" borderId="58" xfId="0" applyFont="1" applyBorder="1" applyAlignment="1">
      <alignment vertical="center"/>
    </xf>
    <xf numFmtId="0" fontId="21" fillId="0" borderId="33" xfId="0" applyFont="1" applyBorder="1" applyAlignment="1">
      <alignment vertical="center"/>
    </xf>
    <xf numFmtId="0" fontId="11" fillId="13" borderId="4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14" fillId="0" borderId="18" xfId="0" applyFont="1" applyBorder="1" applyAlignment="1">
      <alignment horizontal="center" wrapText="1"/>
    </xf>
    <xf numFmtId="0" fontId="12" fillId="0" borderId="4" xfId="0" applyFont="1" applyBorder="1" applyAlignment="1">
      <alignment vertical="center"/>
    </xf>
    <xf numFmtId="0" fontId="12" fillId="0" borderId="47" xfId="0" applyFont="1" applyFill="1" applyBorder="1" applyAlignment="1">
      <alignment vertical="center"/>
    </xf>
    <xf numFmtId="2" fontId="12" fillId="0" borderId="47" xfId="0" applyNumberFormat="1" applyFont="1" applyFill="1" applyBorder="1" applyAlignment="1">
      <alignment vertical="center"/>
    </xf>
    <xf numFmtId="1" fontId="12" fillId="0" borderId="47" xfId="0" applyNumberFormat="1" applyFont="1" applyFill="1" applyBorder="1" applyAlignment="1">
      <alignment vertical="center"/>
    </xf>
    <xf numFmtId="0" fontId="12" fillId="0" borderId="47" xfId="0" applyFont="1" applyBorder="1" applyAlignment="1">
      <alignment vertical="center"/>
    </xf>
    <xf numFmtId="0" fontId="12" fillId="0" borderId="40" xfId="0" applyFont="1" applyFill="1" applyBorder="1" applyAlignment="1">
      <alignment vertical="center"/>
    </xf>
    <xf numFmtId="3" fontId="12" fillId="0" borderId="47" xfId="0" applyNumberFormat="1" applyFont="1" applyFill="1" applyBorder="1" applyAlignment="1">
      <alignment vertical="center"/>
    </xf>
    <xf numFmtId="0" fontId="14" fillId="0" borderId="52" xfId="0" applyFont="1" applyBorder="1" applyAlignment="1">
      <alignment horizontal="center" vertical="center" wrapText="1"/>
    </xf>
    <xf numFmtId="0" fontId="12" fillId="0" borderId="78" xfId="0" applyFont="1" applyFill="1" applyBorder="1" applyAlignment="1">
      <alignment vertical="center"/>
    </xf>
    <xf numFmtId="10" fontId="23" fillId="0" borderId="78" xfId="0" applyNumberFormat="1" applyFont="1" applyFill="1" applyBorder="1" applyAlignment="1">
      <alignment vertical="center"/>
    </xf>
    <xf numFmtId="165" fontId="12" fillId="0" borderId="0" xfId="0" applyNumberFormat="1" applyFont="1" applyBorder="1"/>
    <xf numFmtId="0" fontId="26" fillId="15" borderId="18" xfId="0" applyFont="1" applyFill="1" applyBorder="1" applyAlignment="1">
      <alignment horizontal="center"/>
    </xf>
    <xf numFmtId="0" fontId="12" fillId="0" borderId="73" xfId="0" applyFont="1" applyFill="1" applyBorder="1" applyAlignment="1">
      <alignment vertical="center"/>
    </xf>
    <xf numFmtId="10" fontId="23" fillId="0" borderId="0" xfId="0" applyNumberFormat="1" applyFont="1" applyFill="1" applyAlignment="1">
      <alignment vertical="center"/>
    </xf>
    <xf numFmtId="0" fontId="27" fillId="15" borderId="0" xfId="0" applyFont="1" applyFill="1" applyAlignment="1">
      <alignment horizontal="center"/>
    </xf>
    <xf numFmtId="10" fontId="25" fillId="0" borderId="0" xfId="0" applyNumberFormat="1" applyFont="1" applyFill="1" applyAlignment="1">
      <alignment horizontal="center" vertical="center"/>
    </xf>
    <xf numFmtId="0" fontId="33" fillId="0" borderId="68" xfId="0" applyFont="1" applyFill="1" applyBorder="1" applyAlignment="1">
      <alignment horizontal="left" vertical="center"/>
    </xf>
    <xf numFmtId="0" fontId="33" fillId="0" borderId="28" xfId="0" applyFont="1" applyFill="1" applyBorder="1" applyAlignment="1">
      <alignment horizontal="left" vertical="center"/>
    </xf>
    <xf numFmtId="0" fontId="33" fillId="0" borderId="33" xfId="0" applyFont="1" applyFill="1" applyBorder="1" applyAlignment="1">
      <alignment horizontal="left" vertical="center"/>
    </xf>
    <xf numFmtId="0" fontId="33" fillId="0" borderId="66" xfId="0" applyFont="1" applyFill="1" applyBorder="1" applyAlignment="1">
      <alignment horizontal="left" vertical="center"/>
    </xf>
    <xf numFmtId="0" fontId="18" fillId="0" borderId="31" xfId="0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0" fontId="18" fillId="0" borderId="81" xfId="0" applyFont="1" applyBorder="1" applyAlignment="1">
      <alignment horizontal="center" vertical="center" wrapText="1"/>
    </xf>
    <xf numFmtId="0" fontId="11" fillId="10" borderId="6" xfId="0" applyFont="1" applyFill="1" applyBorder="1" applyAlignment="1">
      <alignment horizontal="left"/>
    </xf>
    <xf numFmtId="0" fontId="18" fillId="10" borderId="38" xfId="0" applyFont="1" applyFill="1" applyBorder="1" applyAlignment="1">
      <alignment horizontal="center" wrapText="1"/>
    </xf>
    <xf numFmtId="0" fontId="11" fillId="10" borderId="17" xfId="0" applyFont="1" applyFill="1" applyBorder="1" applyAlignment="1">
      <alignment horizontal="left"/>
    </xf>
    <xf numFmtId="0" fontId="18" fillId="10" borderId="71" xfId="0" applyFont="1" applyFill="1" applyBorder="1" applyAlignment="1">
      <alignment horizontal="center" wrapText="1"/>
    </xf>
    <xf numFmtId="0" fontId="18" fillId="0" borderId="6" xfId="0" applyFont="1" applyFill="1" applyBorder="1" applyAlignment="1">
      <alignment horizontal="left" vertical="center"/>
    </xf>
    <xf numFmtId="0" fontId="18" fillId="0" borderId="28" xfId="0" applyFont="1" applyBorder="1" applyAlignment="1">
      <alignment horizontal="center"/>
    </xf>
    <xf numFmtId="0" fontId="33" fillId="0" borderId="7" xfId="0" applyFont="1" applyBorder="1"/>
    <xf numFmtId="0" fontId="33" fillId="13" borderId="7" xfId="0" applyFont="1" applyFill="1" applyBorder="1"/>
    <xf numFmtId="0" fontId="33" fillId="0" borderId="7" xfId="0" applyFont="1" applyFill="1" applyBorder="1"/>
    <xf numFmtId="0" fontId="33" fillId="0" borderId="38" xfId="0" applyFont="1" applyBorder="1"/>
    <xf numFmtId="0" fontId="33" fillId="0" borderId="29" xfId="0" applyFont="1" applyBorder="1" applyAlignment="1">
      <alignment horizontal="center"/>
    </xf>
    <xf numFmtId="0" fontId="33" fillId="0" borderId="8" xfId="0" applyFont="1" applyBorder="1"/>
    <xf numFmtId="0" fontId="33" fillId="13" borderId="8" xfId="0" applyFont="1" applyFill="1" applyBorder="1"/>
    <xf numFmtId="0" fontId="33" fillId="0" borderId="8" xfId="0" applyFont="1" applyFill="1" applyBorder="1"/>
    <xf numFmtId="0" fontId="33" fillId="0" borderId="42" xfId="0" applyFont="1" applyBorder="1"/>
    <xf numFmtId="0" fontId="33" fillId="0" borderId="29" xfId="0" applyFont="1" applyFill="1" applyBorder="1" applyAlignment="1">
      <alignment horizontal="center" vertical="center"/>
    </xf>
    <xf numFmtId="0" fontId="33" fillId="0" borderId="33" xfId="0" applyFont="1" applyBorder="1" applyAlignment="1">
      <alignment horizontal="center" vertical="center"/>
    </xf>
    <xf numFmtId="0" fontId="33" fillId="0" borderId="9" xfId="0" applyFont="1" applyBorder="1"/>
    <xf numFmtId="0" fontId="33" fillId="13" borderId="9" xfId="0" applyFont="1" applyFill="1" applyBorder="1"/>
    <xf numFmtId="0" fontId="33" fillId="0" borderId="9" xfId="0" applyFont="1" applyFill="1" applyBorder="1"/>
    <xf numFmtId="0" fontId="33" fillId="0" borderId="28" xfId="0" applyFont="1" applyBorder="1" applyAlignment="1">
      <alignment horizontal="center"/>
    </xf>
    <xf numFmtId="0" fontId="33" fillId="0" borderId="10" xfId="0" applyFont="1" applyBorder="1"/>
    <xf numFmtId="0" fontId="33" fillId="13" borderId="10" xfId="0" applyFont="1" applyFill="1" applyBorder="1"/>
    <xf numFmtId="0" fontId="33" fillId="0" borderId="10" xfId="0" applyFont="1" applyFill="1" applyBorder="1"/>
    <xf numFmtId="0" fontId="33" fillId="0" borderId="13" xfId="0" applyFont="1" applyBorder="1"/>
    <xf numFmtId="0" fontId="33" fillId="13" borderId="13" xfId="0" applyFont="1" applyFill="1" applyBorder="1"/>
    <xf numFmtId="0" fontId="33" fillId="0" borderId="13" xfId="0" applyFont="1" applyFill="1" applyBorder="1"/>
    <xf numFmtId="0" fontId="33" fillId="0" borderId="71" xfId="0" applyFont="1" applyBorder="1"/>
    <xf numFmtId="0" fontId="33" fillId="0" borderId="30" xfId="0" applyFont="1" applyBorder="1" applyAlignment="1">
      <alignment horizontal="center" vertical="center"/>
    </xf>
    <xf numFmtId="0" fontId="33" fillId="0" borderId="33" xfId="0" applyFont="1" applyFill="1" applyBorder="1" applyAlignment="1">
      <alignment horizontal="center" vertical="center"/>
    </xf>
    <xf numFmtId="2" fontId="33" fillId="0" borderId="13" xfId="0" applyNumberFormat="1" applyFont="1" applyBorder="1"/>
    <xf numFmtId="2" fontId="33" fillId="13" borderId="13" xfId="0" applyNumberFormat="1" applyFont="1" applyFill="1" applyBorder="1"/>
    <xf numFmtId="2" fontId="33" fillId="0" borderId="13" xfId="0" applyNumberFormat="1" applyFont="1" applyFill="1" applyBorder="1"/>
    <xf numFmtId="1" fontId="33" fillId="0" borderId="7" xfId="0" applyNumberFormat="1" applyFont="1" applyBorder="1"/>
    <xf numFmtId="0" fontId="11" fillId="13" borderId="22" xfId="0" applyFont="1" applyFill="1" applyBorder="1" applyAlignment="1">
      <alignment horizontal="left" vertical="center"/>
    </xf>
    <xf numFmtId="0" fontId="11" fillId="13" borderId="53" xfId="0" applyFont="1" applyFill="1" applyBorder="1" applyAlignment="1">
      <alignment horizontal="center" vertical="center"/>
    </xf>
    <xf numFmtId="0" fontId="33" fillId="0" borderId="7" xfId="0" applyFont="1" applyBorder="1" applyAlignment="1">
      <alignment vertical="center"/>
    </xf>
    <xf numFmtId="0" fontId="33" fillId="13" borderId="7" xfId="0" applyFont="1" applyFill="1" applyBorder="1" applyAlignment="1">
      <alignment vertical="center"/>
    </xf>
    <xf numFmtId="0" fontId="33" fillId="0" borderId="7" xfId="0" applyFont="1" applyFill="1" applyBorder="1" applyAlignment="1">
      <alignment vertical="center"/>
    </xf>
    <xf numFmtId="0" fontId="33" fillId="0" borderId="38" xfId="0" applyFont="1" applyBorder="1" applyAlignment="1">
      <alignment vertical="center"/>
    </xf>
    <xf numFmtId="0" fontId="33" fillId="0" borderId="8" xfId="0" applyFont="1" applyBorder="1" applyAlignment="1">
      <alignment vertical="center"/>
    </xf>
    <xf numFmtId="0" fontId="33" fillId="13" borderId="8" xfId="0" applyFont="1" applyFill="1" applyBorder="1" applyAlignment="1">
      <alignment vertical="center"/>
    </xf>
    <xf numFmtId="0" fontId="33" fillId="0" borderId="8" xfId="0" applyFont="1" applyFill="1" applyBorder="1" applyAlignment="1">
      <alignment vertical="center"/>
    </xf>
    <xf numFmtId="0" fontId="33" fillId="0" borderId="42" xfId="0" applyFont="1" applyBorder="1" applyAlignment="1">
      <alignment vertical="center"/>
    </xf>
    <xf numFmtId="0" fontId="33" fillId="0" borderId="16" xfId="0" applyFont="1" applyFill="1" applyBorder="1" applyAlignment="1">
      <alignment horizontal="left" vertical="center"/>
    </xf>
    <xf numFmtId="0" fontId="11" fillId="10" borderId="7" xfId="0" applyFont="1" applyFill="1" applyBorder="1"/>
    <xf numFmtId="0" fontId="11" fillId="10" borderId="38" xfId="0" applyFont="1" applyFill="1" applyBorder="1"/>
    <xf numFmtId="0" fontId="11" fillId="10" borderId="9" xfId="0" applyFont="1" applyFill="1" applyBorder="1"/>
    <xf numFmtId="0" fontId="11" fillId="10" borderId="27" xfId="0" applyFont="1" applyFill="1" applyBorder="1"/>
    <xf numFmtId="0" fontId="11" fillId="10" borderId="31" xfId="0" applyFont="1" applyFill="1" applyBorder="1" applyAlignment="1">
      <alignment horizontal="center"/>
    </xf>
    <xf numFmtId="0" fontId="11" fillId="10" borderId="32" xfId="0" applyFont="1" applyFill="1" applyBorder="1" applyAlignment="1">
      <alignment horizontal="center"/>
    </xf>
    <xf numFmtId="0" fontId="33" fillId="0" borderId="31" xfId="0" applyFont="1" applyBorder="1"/>
    <xf numFmtId="0" fontId="33" fillId="0" borderId="14" xfId="0" applyFont="1" applyBorder="1"/>
    <xf numFmtId="0" fontId="33" fillId="0" borderId="36" xfId="0" applyFont="1" applyBorder="1"/>
    <xf numFmtId="0" fontId="33" fillId="0" borderId="23" xfId="0" applyFont="1" applyBorder="1"/>
    <xf numFmtId="0" fontId="33" fillId="0" borderId="32" xfId="0" applyFont="1" applyBorder="1"/>
    <xf numFmtId="2" fontId="33" fillId="0" borderId="32" xfId="0" applyNumberFormat="1" applyFont="1" applyBorder="1"/>
    <xf numFmtId="0" fontId="33" fillId="0" borderId="28" xfId="0" applyFont="1" applyBorder="1"/>
    <xf numFmtId="0" fontId="33" fillId="0" borderId="29" xfId="0" applyFont="1" applyBorder="1"/>
    <xf numFmtId="0" fontId="33" fillId="0" borderId="33" xfId="0" applyFont="1" applyBorder="1"/>
    <xf numFmtId="0" fontId="33" fillId="0" borderId="34" xfId="0" applyFont="1" applyBorder="1"/>
    <xf numFmtId="0" fontId="33" fillId="0" borderId="30" xfId="0" applyFont="1" applyBorder="1"/>
    <xf numFmtId="3" fontId="33" fillId="0" borderId="28" xfId="0" applyNumberFormat="1" applyFont="1" applyBorder="1"/>
    <xf numFmtId="3" fontId="33" fillId="0" borderId="29" xfId="0" applyNumberFormat="1" applyFont="1" applyBorder="1"/>
    <xf numFmtId="0" fontId="33" fillId="0" borderId="28" xfId="0" applyFont="1" applyBorder="1" applyAlignment="1">
      <alignment vertical="center"/>
    </xf>
    <xf numFmtId="0" fontId="33" fillId="0" borderId="29" xfId="0" applyFont="1" applyBorder="1" applyAlignment="1">
      <alignment vertical="center"/>
    </xf>
    <xf numFmtId="0" fontId="33" fillId="0" borderId="30" xfId="0" applyFont="1" applyBorder="1" applyAlignment="1">
      <alignment vertical="center"/>
    </xf>
    <xf numFmtId="1" fontId="33" fillId="0" borderId="28" xfId="0" applyNumberFormat="1" applyFont="1" applyBorder="1" applyAlignment="1">
      <alignment vertical="center"/>
    </xf>
    <xf numFmtId="1" fontId="33" fillId="0" borderId="33" xfId="0" applyNumberFormat="1" applyFont="1" applyBorder="1" applyAlignment="1">
      <alignment vertical="center"/>
    </xf>
    <xf numFmtId="3" fontId="10" fillId="0" borderId="29" xfId="0" applyNumberFormat="1" applyFont="1" applyBorder="1" applyAlignment="1">
      <alignment horizontal="left" vertical="center"/>
    </xf>
    <xf numFmtId="0" fontId="19" fillId="0" borderId="44" xfId="0" applyFont="1" applyBorder="1"/>
    <xf numFmtId="0" fontId="33" fillId="0" borderId="58" xfId="0" applyFont="1" applyBorder="1"/>
    <xf numFmtId="0" fontId="19" fillId="0" borderId="58" xfId="0" applyFont="1" applyBorder="1"/>
    <xf numFmtId="0" fontId="33" fillId="0" borderId="48" xfId="0" applyFont="1" applyBorder="1"/>
    <xf numFmtId="0" fontId="33" fillId="0" borderId="39" xfId="0" applyFont="1" applyBorder="1"/>
    <xf numFmtId="0" fontId="33" fillId="0" borderId="46" xfId="0" applyFont="1" applyBorder="1"/>
    <xf numFmtId="0" fontId="33" fillId="0" borderId="44" xfId="0" applyFont="1" applyBorder="1"/>
    <xf numFmtId="3" fontId="33" fillId="0" borderId="44" xfId="0" applyNumberFormat="1" applyFont="1" applyBorder="1"/>
    <xf numFmtId="2" fontId="33" fillId="0" borderId="46" xfId="0" applyNumberFormat="1" applyFont="1" applyBorder="1"/>
    <xf numFmtId="0" fontId="18" fillId="0" borderId="28" xfId="0" applyFont="1" applyFill="1" applyBorder="1" applyAlignment="1">
      <alignment horizontal="left"/>
    </xf>
    <xf numFmtId="0" fontId="33" fillId="0" borderId="29" xfId="0" applyFont="1" applyFill="1" applyBorder="1" applyAlignment="1">
      <alignment horizontal="left"/>
    </xf>
    <xf numFmtId="0" fontId="33" fillId="0" borderId="33" xfId="0" applyFont="1" applyFill="1" applyBorder="1" applyAlignment="1">
      <alignment horizontal="left"/>
    </xf>
    <xf numFmtId="0" fontId="33" fillId="0" borderId="28" xfId="0" applyFont="1" applyFill="1" applyBorder="1" applyAlignment="1">
      <alignment horizontal="left"/>
    </xf>
    <xf numFmtId="0" fontId="33" fillId="0" borderId="34" xfId="0" applyFont="1" applyFill="1" applyBorder="1" applyAlignment="1">
      <alignment horizontal="left"/>
    </xf>
    <xf numFmtId="0" fontId="33" fillId="0" borderId="30" xfId="0" applyFont="1" applyFill="1" applyBorder="1" applyAlignment="1">
      <alignment horizontal="left"/>
    </xf>
    <xf numFmtId="0" fontId="11" fillId="10" borderId="6" xfId="0" applyFont="1" applyFill="1" applyBorder="1" applyAlignment="1">
      <alignment horizontal="center"/>
    </xf>
    <xf numFmtId="0" fontId="11" fillId="10" borderId="16" xfId="0" applyFont="1" applyFill="1" applyBorder="1" applyAlignment="1">
      <alignment horizontal="center"/>
    </xf>
    <xf numFmtId="2" fontId="33" fillId="0" borderId="33" xfId="0" applyNumberFormat="1" applyFont="1" applyBorder="1"/>
    <xf numFmtId="0" fontId="33" fillId="0" borderId="33" xfId="0" applyFont="1" applyBorder="1" applyAlignment="1">
      <alignment horizontal="center"/>
    </xf>
    <xf numFmtId="0" fontId="33" fillId="0" borderId="36" xfId="0" applyFont="1" applyFill="1" applyBorder="1" applyAlignment="1">
      <alignment horizontal="left" vertical="center"/>
    </xf>
    <xf numFmtId="0" fontId="33" fillId="0" borderId="57" xfId="0" applyFont="1" applyFill="1" applyBorder="1" applyAlignment="1">
      <alignment horizontal="left"/>
    </xf>
    <xf numFmtId="0" fontId="18" fillId="0" borderId="28" xfId="0" applyFont="1" applyFill="1" applyBorder="1" applyAlignment="1">
      <alignment horizontal="center" vertical="center"/>
    </xf>
    <xf numFmtId="0" fontId="33" fillId="0" borderId="67" xfId="0" applyFont="1" applyBorder="1" applyAlignment="1">
      <alignment horizontal="center"/>
    </xf>
    <xf numFmtId="0" fontId="33" fillId="0" borderId="41" xfId="0" applyFont="1" applyBorder="1" applyAlignment="1">
      <alignment horizontal="center"/>
    </xf>
    <xf numFmtId="0" fontId="33" fillId="0" borderId="5" xfId="0" applyFont="1" applyBorder="1" applyAlignment="1">
      <alignment horizontal="center"/>
    </xf>
    <xf numFmtId="0" fontId="11" fillId="10" borderId="31" xfId="0" applyFont="1" applyFill="1" applyBorder="1" applyAlignment="1">
      <alignment horizontal="center" vertical="center"/>
    </xf>
    <xf numFmtId="0" fontId="11" fillId="10" borderId="36" xfId="0" applyFont="1" applyFill="1" applyBorder="1" applyAlignment="1">
      <alignment horizontal="center" vertical="center"/>
    </xf>
    <xf numFmtId="0" fontId="11" fillId="10" borderId="44" xfId="0" applyFont="1" applyFill="1" applyBorder="1"/>
    <xf numFmtId="0" fontId="11" fillId="10" borderId="48" xfId="0" applyFont="1" applyFill="1" applyBorder="1"/>
    <xf numFmtId="0" fontId="11" fillId="10" borderId="28" xfId="0" applyFont="1" applyFill="1" applyBorder="1" applyAlignment="1">
      <alignment horizontal="left"/>
    </xf>
    <xf numFmtId="0" fontId="11" fillId="10" borderId="33" xfId="0" applyFont="1" applyFill="1" applyBorder="1" applyAlignment="1">
      <alignment horizontal="left"/>
    </xf>
    <xf numFmtId="0" fontId="18" fillId="0" borderId="74" xfId="0" applyFont="1" applyFill="1" applyBorder="1" applyAlignment="1">
      <alignment horizontal="left"/>
    </xf>
    <xf numFmtId="0" fontId="33" fillId="0" borderId="76" xfId="0" applyFont="1" applyFill="1" applyBorder="1" applyAlignment="1">
      <alignment horizontal="left"/>
    </xf>
    <xf numFmtId="0" fontId="33" fillId="0" borderId="72" xfId="0" applyFont="1" applyBorder="1" applyAlignment="1">
      <alignment vertical="center"/>
    </xf>
    <xf numFmtId="0" fontId="33" fillId="0" borderId="59" xfId="0" applyFont="1" applyBorder="1" applyAlignment="1">
      <alignment vertical="center"/>
    </xf>
    <xf numFmtId="0" fontId="33" fillId="0" borderId="49" xfId="0" applyFont="1" applyBorder="1" applyAlignment="1">
      <alignment vertical="center"/>
    </xf>
    <xf numFmtId="0" fontId="19" fillId="0" borderId="6" xfId="0" applyFont="1" applyBorder="1"/>
    <xf numFmtId="0" fontId="33" fillId="0" borderId="43" xfId="0" applyFont="1" applyBorder="1"/>
    <xf numFmtId="0" fontId="19" fillId="0" borderId="43" xfId="0" applyFont="1" applyBorder="1"/>
    <xf numFmtId="0" fontId="33" fillId="0" borderId="16" xfId="0" applyFont="1" applyBorder="1"/>
    <xf numFmtId="0" fontId="33" fillId="0" borderId="9" xfId="0" applyFont="1" applyBorder="1" applyAlignment="1">
      <alignment vertical="center"/>
    </xf>
    <xf numFmtId="0" fontId="33" fillId="13" borderId="9" xfId="0" applyFont="1" applyFill="1" applyBorder="1" applyAlignment="1">
      <alignment vertical="center"/>
    </xf>
    <xf numFmtId="0" fontId="33" fillId="0" borderId="9" xfId="0" applyFont="1" applyFill="1" applyBorder="1" applyAlignment="1">
      <alignment vertical="center"/>
    </xf>
    <xf numFmtId="0" fontId="33" fillId="0" borderId="27" xfId="0" applyFont="1" applyBorder="1" applyAlignment="1">
      <alignment vertical="center"/>
    </xf>
    <xf numFmtId="0" fontId="11" fillId="13" borderId="15" xfId="0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right" vertical="center"/>
    </xf>
    <xf numFmtId="3" fontId="10" fillId="0" borderId="14" xfId="0" applyNumberFormat="1" applyFont="1" applyFill="1" applyBorder="1" applyAlignment="1">
      <alignment horizontal="right" vertical="center"/>
    </xf>
    <xf numFmtId="3" fontId="10" fillId="0" borderId="29" xfId="0" applyNumberFormat="1" applyFont="1" applyFill="1" applyBorder="1" applyAlignment="1">
      <alignment horizontal="right" vertical="center"/>
    </xf>
    <xf numFmtId="0" fontId="10" fillId="0" borderId="34" xfId="0" applyFont="1" applyBorder="1"/>
    <xf numFmtId="0" fontId="10" fillId="0" borderId="29" xfId="0" applyFont="1" applyBorder="1"/>
    <xf numFmtId="0" fontId="10" fillId="0" borderId="33" xfId="0" applyFont="1" applyBorder="1"/>
    <xf numFmtId="0" fontId="10" fillId="0" borderId="28" xfId="0" applyFont="1" applyBorder="1"/>
    <xf numFmtId="3" fontId="19" fillId="0" borderId="58" xfId="0" applyNumberFormat="1" applyFont="1" applyBorder="1" applyAlignment="1">
      <alignment horizontal="right" vertical="center"/>
    </xf>
    <xf numFmtId="3" fontId="10" fillId="13" borderId="8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 wrapText="1"/>
    </xf>
    <xf numFmtId="0" fontId="11" fillId="11" borderId="18" xfId="0" applyFont="1" applyFill="1" applyBorder="1" applyAlignment="1">
      <alignment horizontal="center" vertical="center"/>
    </xf>
    <xf numFmtId="0" fontId="11" fillId="11" borderId="62" xfId="0" applyFont="1" applyFill="1" applyBorder="1" applyAlignment="1">
      <alignment horizontal="center" vertical="center"/>
    </xf>
    <xf numFmtId="0" fontId="11" fillId="11" borderId="12" xfId="0" applyFont="1" applyFill="1" applyBorder="1" applyAlignment="1">
      <alignment horizontal="center" vertical="center"/>
    </xf>
    <xf numFmtId="0" fontId="11" fillId="11" borderId="53" xfId="0" applyFont="1" applyFill="1" applyBorder="1" applyAlignment="1">
      <alignment horizontal="center" vertical="center"/>
    </xf>
    <xf numFmtId="0" fontId="11" fillId="10" borderId="28" xfId="0" applyFont="1" applyFill="1" applyBorder="1" applyAlignment="1">
      <alignment horizontal="center"/>
    </xf>
    <xf numFmtId="0" fontId="18" fillId="10" borderId="28" xfId="0" applyFont="1" applyFill="1" applyBorder="1" applyAlignment="1">
      <alignment horizontal="left"/>
    </xf>
    <xf numFmtId="0" fontId="11" fillId="10" borderId="30" xfId="0" applyFont="1" applyFill="1" applyBorder="1" applyAlignment="1">
      <alignment horizontal="center"/>
    </xf>
    <xf numFmtId="0" fontId="18" fillId="10" borderId="30" xfId="0" applyFont="1" applyFill="1" applyBorder="1" applyAlignment="1">
      <alignment horizontal="left"/>
    </xf>
    <xf numFmtId="0" fontId="18" fillId="0" borderId="66" xfId="0" applyFont="1" applyFill="1" applyBorder="1" applyAlignment="1">
      <alignment horizontal="left"/>
    </xf>
    <xf numFmtId="0" fontId="33" fillId="0" borderId="60" xfId="0" applyFont="1" applyFill="1" applyBorder="1" applyAlignment="1">
      <alignment horizontal="left"/>
    </xf>
    <xf numFmtId="0" fontId="33" fillId="0" borderId="17" xfId="0" applyFont="1" applyBorder="1"/>
    <xf numFmtId="0" fontId="33" fillId="0" borderId="66" xfId="0" applyFont="1" applyFill="1" applyBorder="1" applyAlignment="1">
      <alignment horizontal="left"/>
    </xf>
    <xf numFmtId="0" fontId="18" fillId="0" borderId="60" xfId="0" applyFont="1" applyFill="1" applyBorder="1" applyAlignment="1">
      <alignment horizontal="left"/>
    </xf>
    <xf numFmtId="0" fontId="18" fillId="0" borderId="30" xfId="0" applyFont="1" applyFill="1" applyBorder="1" applyAlignment="1">
      <alignment horizontal="center" vertical="center"/>
    </xf>
    <xf numFmtId="0" fontId="18" fillId="0" borderId="61" xfId="0" applyFont="1" applyFill="1" applyBorder="1" applyAlignment="1">
      <alignment horizontal="left"/>
    </xf>
    <xf numFmtId="0" fontId="18" fillId="0" borderId="17" xfId="0" applyFont="1" applyBorder="1"/>
    <xf numFmtId="0" fontId="18" fillId="0" borderId="13" xfId="0" applyFont="1" applyBorder="1"/>
    <xf numFmtId="0" fontId="18" fillId="0" borderId="13" xfId="0" applyFont="1" applyFill="1" applyBorder="1"/>
    <xf numFmtId="3" fontId="28" fillId="0" borderId="6" xfId="0" applyNumberFormat="1" applyFont="1" applyBorder="1"/>
    <xf numFmtId="3" fontId="28" fillId="0" borderId="7" xfId="0" applyNumberFormat="1" applyFont="1" applyBorder="1"/>
    <xf numFmtId="3" fontId="33" fillId="0" borderId="80" xfId="0" applyNumberFormat="1" applyFont="1" applyBorder="1"/>
    <xf numFmtId="0" fontId="33" fillId="0" borderId="59" xfId="0" applyFont="1" applyBorder="1"/>
    <xf numFmtId="1" fontId="35" fillId="0" borderId="8" xfId="0" applyNumberFormat="1" applyFont="1" applyFill="1" applyBorder="1" applyAlignment="1">
      <alignment horizontal="right" vertical="center"/>
    </xf>
    <xf numFmtId="0" fontId="36" fillId="0" borderId="59" xfId="0" applyFont="1" applyBorder="1"/>
    <xf numFmtId="0" fontId="36" fillId="0" borderId="61" xfId="0" applyFont="1" applyFill="1" applyBorder="1" applyAlignment="1">
      <alignment horizontal="left"/>
    </xf>
    <xf numFmtId="2" fontId="36" fillId="0" borderId="16" xfId="0" applyNumberFormat="1" applyFont="1" applyBorder="1"/>
    <xf numFmtId="2" fontId="36" fillId="0" borderId="9" xfId="0" applyNumberFormat="1" applyFont="1" applyBorder="1"/>
    <xf numFmtId="2" fontId="36" fillId="0" borderId="9" xfId="0" applyNumberFormat="1" applyFont="1" applyFill="1" applyBorder="1"/>
    <xf numFmtId="2" fontId="36" fillId="0" borderId="27" xfId="0" applyNumberFormat="1" applyFont="1" applyBorder="1"/>
    <xf numFmtId="2" fontId="36" fillId="0" borderId="49" xfId="0" applyNumberFormat="1" applyFont="1" applyBorder="1"/>
    <xf numFmtId="0" fontId="36" fillId="0" borderId="28" xfId="0" applyFont="1" applyFill="1" applyBorder="1" applyAlignment="1">
      <alignment horizontal="center" vertical="center"/>
    </xf>
    <xf numFmtId="1" fontId="35" fillId="0" borderId="58" xfId="0" applyNumberFormat="1" applyFont="1" applyFill="1" applyBorder="1" applyAlignment="1">
      <alignment horizontal="right" vertical="center"/>
    </xf>
    <xf numFmtId="0" fontId="36" fillId="0" borderId="30" xfId="0" applyFont="1" applyFill="1" applyBorder="1" applyAlignment="1">
      <alignment horizontal="left"/>
    </xf>
    <xf numFmtId="2" fontId="36" fillId="0" borderId="13" xfId="0" applyNumberFormat="1" applyFont="1" applyBorder="1"/>
    <xf numFmtId="2" fontId="36" fillId="0" borderId="13" xfId="0" applyNumberFormat="1" applyFont="1" applyFill="1" applyBorder="1"/>
    <xf numFmtId="2" fontId="36" fillId="0" borderId="71" xfId="0" applyNumberFormat="1" applyFont="1" applyBorder="1"/>
    <xf numFmtId="0" fontId="33" fillId="0" borderId="72" xfId="0" applyFont="1" applyBorder="1"/>
    <xf numFmtId="0" fontId="11" fillId="13" borderId="62" xfId="0" applyFont="1" applyFill="1" applyBorder="1" applyAlignment="1">
      <alignment horizontal="center" vertical="center"/>
    </xf>
    <xf numFmtId="3" fontId="28" fillId="0" borderId="6" xfId="0" applyNumberFormat="1" applyFont="1" applyFill="1" applyBorder="1" applyAlignment="1">
      <alignment vertical="center"/>
    </xf>
    <xf numFmtId="3" fontId="33" fillId="0" borderId="72" xfId="0" applyNumberFormat="1" applyFont="1" applyBorder="1"/>
    <xf numFmtId="3" fontId="28" fillId="0" borderId="43" xfId="0" applyNumberFormat="1" applyFont="1" applyFill="1" applyBorder="1" applyAlignment="1">
      <alignment vertical="center"/>
    </xf>
    <xf numFmtId="3" fontId="33" fillId="0" borderId="59" xfId="0" applyNumberFormat="1" applyFont="1" applyBorder="1"/>
    <xf numFmtId="3" fontId="36" fillId="0" borderId="28" xfId="0" applyNumberFormat="1" applyFont="1" applyBorder="1"/>
    <xf numFmtId="0" fontId="18" fillId="13" borderId="37" xfId="0" applyFont="1" applyFill="1" applyBorder="1" applyAlignment="1">
      <alignment horizontal="left" vertical="center"/>
    </xf>
    <xf numFmtId="1" fontId="28" fillId="0" borderId="6" xfId="0" applyNumberFormat="1" applyFont="1" applyFill="1" applyBorder="1" applyAlignment="1">
      <alignment vertical="center"/>
    </xf>
    <xf numFmtId="1" fontId="28" fillId="0" borderId="43" xfId="0" applyNumberFormat="1" applyFont="1" applyFill="1" applyBorder="1" applyAlignment="1">
      <alignment vertical="center"/>
    </xf>
    <xf numFmtId="0" fontId="18" fillId="0" borderId="29" xfId="0" applyFont="1" applyFill="1" applyBorder="1" applyAlignment="1">
      <alignment horizontal="left"/>
    </xf>
    <xf numFmtId="0" fontId="18" fillId="0" borderId="30" xfId="0" applyFont="1" applyFill="1" applyBorder="1" applyAlignment="1">
      <alignment horizontal="left"/>
    </xf>
    <xf numFmtId="2" fontId="18" fillId="0" borderId="16" xfId="0" applyNumberFormat="1" applyFont="1" applyBorder="1"/>
    <xf numFmtId="2" fontId="18" fillId="0" borderId="9" xfId="0" applyNumberFormat="1" applyFont="1" applyBorder="1"/>
    <xf numFmtId="2" fontId="18" fillId="0" borderId="9" xfId="0" applyNumberFormat="1" applyFont="1" applyFill="1" applyBorder="1"/>
    <xf numFmtId="2" fontId="18" fillId="0" borderId="27" xfId="0" applyNumberFormat="1" applyFont="1" applyBorder="1"/>
    <xf numFmtId="1" fontId="33" fillId="0" borderId="72" xfId="0" applyNumberFormat="1" applyFont="1" applyBorder="1"/>
    <xf numFmtId="1" fontId="33" fillId="0" borderId="59" xfId="0" applyNumberFormat="1" applyFont="1" applyBorder="1"/>
    <xf numFmtId="0" fontId="18" fillId="0" borderId="59" xfId="0" applyFont="1" applyBorder="1"/>
    <xf numFmtId="0" fontId="18" fillId="0" borderId="39" xfId="0" applyFont="1" applyFill="1" applyBorder="1" applyAlignment="1">
      <alignment vertical="center"/>
    </xf>
    <xf numFmtId="0" fontId="18" fillId="0" borderId="10" xfId="0" applyFont="1" applyFill="1" applyBorder="1" applyAlignment="1">
      <alignment vertical="center"/>
    </xf>
    <xf numFmtId="0" fontId="18" fillId="0" borderId="58" xfId="0" applyFont="1" applyFill="1" applyBorder="1" applyAlignment="1">
      <alignment vertical="center"/>
    </xf>
    <xf numFmtId="0" fontId="18" fillId="0" borderId="8" xfId="0" applyFont="1" applyFill="1" applyBorder="1" applyAlignment="1">
      <alignment vertical="center"/>
    </xf>
    <xf numFmtId="0" fontId="18" fillId="0" borderId="46" xfId="0" applyFont="1" applyBorder="1"/>
    <xf numFmtId="0" fontId="18" fillId="0" borderId="71" xfId="0" applyFont="1" applyBorder="1"/>
    <xf numFmtId="0" fontId="18" fillId="0" borderId="44" xfId="0" applyFont="1" applyFill="1" applyBorder="1" applyAlignment="1">
      <alignment vertical="center"/>
    </xf>
    <xf numFmtId="0" fontId="18" fillId="0" borderId="7" xfId="0" applyFont="1" applyFill="1" applyBorder="1" applyAlignment="1">
      <alignment vertical="center"/>
    </xf>
    <xf numFmtId="2" fontId="18" fillId="0" borderId="46" xfId="0" applyNumberFormat="1" applyFont="1" applyBorder="1"/>
    <xf numFmtId="2" fontId="18" fillId="0" borderId="13" xfId="0" applyNumberFormat="1" applyFont="1" applyBorder="1"/>
    <xf numFmtId="2" fontId="18" fillId="0" borderId="13" xfId="0" applyNumberFormat="1" applyFont="1" applyFill="1" applyBorder="1"/>
    <xf numFmtId="3" fontId="28" fillId="0" borderId="7" xfId="0" applyNumberFormat="1" applyFont="1" applyFill="1" applyBorder="1" applyAlignment="1">
      <alignment vertical="center"/>
    </xf>
    <xf numFmtId="3" fontId="28" fillId="0" borderId="8" xfId="0" applyNumberFormat="1" applyFont="1" applyFill="1" applyBorder="1" applyAlignment="1">
      <alignment vertical="center"/>
    </xf>
    <xf numFmtId="2" fontId="18" fillId="0" borderId="79" xfId="0" applyNumberFormat="1" applyFont="1" applyBorder="1"/>
    <xf numFmtId="0" fontId="18" fillId="0" borderId="29" xfId="0" applyFont="1" applyFill="1" applyBorder="1" applyAlignment="1">
      <alignment horizontal="center" vertical="center"/>
    </xf>
    <xf numFmtId="2" fontId="18" fillId="0" borderId="71" xfId="0" applyNumberFormat="1" applyFont="1" applyBorder="1"/>
    <xf numFmtId="0" fontId="11" fillId="10" borderId="28" xfId="0" applyFont="1" applyFill="1" applyBorder="1" applyAlignment="1">
      <alignment horizontal="center" vertical="center"/>
    </xf>
    <xf numFmtId="0" fontId="11" fillId="10" borderId="33" xfId="0" applyFont="1" applyFill="1" applyBorder="1" applyAlignment="1">
      <alignment horizontal="center" vertical="center"/>
    </xf>
    <xf numFmtId="0" fontId="33" fillId="0" borderId="60" xfId="0" applyFont="1" applyFill="1" applyBorder="1" applyAlignment="1">
      <alignment horizontal="left" vertical="center"/>
    </xf>
    <xf numFmtId="0" fontId="33" fillId="0" borderId="34" xfId="0" applyFont="1" applyFill="1" applyBorder="1" applyAlignment="1">
      <alignment horizontal="center" vertical="center"/>
    </xf>
    <xf numFmtId="0" fontId="18" fillId="13" borderId="13" xfId="0" applyFont="1" applyFill="1" applyBorder="1"/>
    <xf numFmtId="3" fontId="28" fillId="13" borderId="7" xfId="0" applyNumberFormat="1" applyFont="1" applyFill="1" applyBorder="1"/>
    <xf numFmtId="2" fontId="36" fillId="13" borderId="13" xfId="0" applyNumberFormat="1" applyFont="1" applyFill="1" applyBorder="1"/>
    <xf numFmtId="2" fontId="36" fillId="13" borderId="9" xfId="0" applyNumberFormat="1" applyFont="1" applyFill="1" applyBorder="1"/>
    <xf numFmtId="2" fontId="18" fillId="13" borderId="9" xfId="0" applyNumberFormat="1" applyFont="1" applyFill="1" applyBorder="1"/>
    <xf numFmtId="0" fontId="18" fillId="13" borderId="10" xfId="0" applyFont="1" applyFill="1" applyBorder="1" applyAlignment="1">
      <alignment vertical="center"/>
    </xf>
    <xf numFmtId="0" fontId="18" fillId="13" borderId="8" xfId="0" applyFont="1" applyFill="1" applyBorder="1" applyAlignment="1">
      <alignment vertical="center"/>
    </xf>
    <xf numFmtId="0" fontId="18" fillId="13" borderId="7" xfId="0" applyFont="1" applyFill="1" applyBorder="1" applyAlignment="1">
      <alignment vertical="center"/>
    </xf>
    <xf numFmtId="2" fontId="18" fillId="13" borderId="13" xfId="0" applyNumberFormat="1" applyFont="1" applyFill="1" applyBorder="1"/>
    <xf numFmtId="3" fontId="28" fillId="0" borderId="7" xfId="0" applyNumberFormat="1" applyFont="1" applyFill="1" applyBorder="1"/>
    <xf numFmtId="2" fontId="36" fillId="0" borderId="16" xfId="0" applyNumberFormat="1" applyFont="1" applyFill="1" applyBorder="1"/>
    <xf numFmtId="3" fontId="10" fillId="0" borderId="60" xfId="0" applyNumberFormat="1" applyFont="1" applyBorder="1" applyAlignment="1">
      <alignment horizontal="left" vertical="center"/>
    </xf>
    <xf numFmtId="3" fontId="10" fillId="0" borderId="43" xfId="0" applyNumberFormat="1" applyFont="1" applyFill="1" applyBorder="1" applyAlignment="1">
      <alignment horizontal="right" vertical="center"/>
    </xf>
    <xf numFmtId="3" fontId="10" fillId="0" borderId="42" xfId="0" applyNumberFormat="1" applyFont="1" applyFill="1" applyBorder="1" applyAlignment="1">
      <alignment horizontal="right" vertical="center"/>
    </xf>
    <xf numFmtId="0" fontId="36" fillId="0" borderId="66" xfId="0" applyFont="1" applyFill="1" applyBorder="1" applyAlignment="1">
      <alignment horizontal="left"/>
    </xf>
    <xf numFmtId="0" fontId="36" fillId="0" borderId="60" xfId="0" applyFont="1" applyFill="1" applyBorder="1" applyAlignment="1">
      <alignment horizontal="left"/>
    </xf>
    <xf numFmtId="2" fontId="36" fillId="0" borderId="17" xfId="0" applyNumberFormat="1" applyFont="1" applyBorder="1"/>
    <xf numFmtId="3" fontId="36" fillId="0" borderId="72" xfId="0" applyNumberFormat="1" applyFont="1" applyBorder="1"/>
    <xf numFmtId="3" fontId="36" fillId="0" borderId="59" xfId="0" applyNumberFormat="1" applyFont="1" applyBorder="1"/>
    <xf numFmtId="1" fontId="37" fillId="0" borderId="8" xfId="0" applyNumberFormat="1" applyFont="1" applyFill="1" applyBorder="1" applyAlignment="1">
      <alignment horizontal="right" vertical="center"/>
    </xf>
    <xf numFmtId="0" fontId="33" fillId="0" borderId="28" xfId="0" applyFont="1" applyFill="1" applyBorder="1" applyAlignment="1">
      <alignment horizontal="center" vertical="center"/>
    </xf>
    <xf numFmtId="0" fontId="33" fillId="0" borderId="49" xfId="0" applyFont="1" applyBorder="1"/>
    <xf numFmtId="0" fontId="18" fillId="0" borderId="79" xfId="0" applyFont="1" applyBorder="1"/>
    <xf numFmtId="0" fontId="36" fillId="0" borderId="68" xfId="0" applyFont="1" applyFill="1" applyBorder="1" applyAlignment="1">
      <alignment horizontal="left"/>
    </xf>
    <xf numFmtId="3" fontId="10" fillId="0" borderId="59" xfId="0" applyNumberFormat="1" applyFont="1" applyFill="1" applyBorder="1" applyAlignment="1">
      <alignment horizontal="right" vertical="center"/>
    </xf>
    <xf numFmtId="1" fontId="35" fillId="0" borderId="59" xfId="0" applyNumberFormat="1" applyFont="1" applyFill="1" applyBorder="1" applyAlignment="1">
      <alignment horizontal="right" vertical="center"/>
    </xf>
    <xf numFmtId="0" fontId="33" fillId="0" borderId="61" xfId="0" applyFont="1" applyFill="1" applyBorder="1" applyAlignment="1">
      <alignment horizontal="left"/>
    </xf>
    <xf numFmtId="2" fontId="36" fillId="0" borderId="79" xfId="0" applyNumberFormat="1" applyFont="1" applyBorder="1"/>
    <xf numFmtId="0" fontId="11" fillId="13" borderId="65" xfId="0" applyFont="1" applyFill="1" applyBorder="1" applyAlignment="1">
      <alignment horizontal="center" vertical="center"/>
    </xf>
    <xf numFmtId="0" fontId="11" fillId="13" borderId="55" xfId="0" applyFont="1" applyFill="1" applyBorder="1" applyAlignment="1">
      <alignment horizontal="center" vertical="center"/>
    </xf>
    <xf numFmtId="0" fontId="11" fillId="13" borderId="75" xfId="0" applyFont="1" applyFill="1" applyBorder="1" applyAlignment="1">
      <alignment horizontal="center" vertical="center"/>
    </xf>
    <xf numFmtId="3" fontId="16" fillId="0" borderId="34" xfId="0" applyNumberFormat="1" applyFont="1" applyBorder="1" applyAlignment="1">
      <alignment horizontal="center"/>
    </xf>
    <xf numFmtId="0" fontId="33" fillId="0" borderId="30" xfId="0" applyFont="1" applyFill="1" applyBorder="1" applyAlignment="1">
      <alignment horizontal="center" vertical="center"/>
    </xf>
    <xf numFmtId="0" fontId="18" fillId="13" borderId="40" xfId="0" applyFont="1" applyFill="1" applyBorder="1" applyAlignment="1">
      <alignment horizontal="center" vertical="center"/>
    </xf>
    <xf numFmtId="0" fontId="33" fillId="0" borderId="60" xfId="0" applyFont="1" applyFill="1" applyBorder="1" applyAlignment="1">
      <alignment horizontal="center" vertical="center"/>
    </xf>
    <xf numFmtId="0" fontId="11" fillId="13" borderId="40" xfId="0" applyFont="1" applyFill="1" applyBorder="1" applyAlignment="1">
      <alignment horizontal="center" vertical="center"/>
    </xf>
    <xf numFmtId="3" fontId="36" fillId="0" borderId="43" xfId="0" applyNumberFormat="1" applyFont="1" applyBorder="1"/>
    <xf numFmtId="2" fontId="36" fillId="0" borderId="27" xfId="0" applyNumberFormat="1" applyFont="1" applyFill="1" applyBorder="1"/>
    <xf numFmtId="0" fontId="18" fillId="0" borderId="33" xfId="0" applyFont="1" applyFill="1" applyBorder="1" applyAlignment="1">
      <alignment horizontal="left"/>
    </xf>
    <xf numFmtId="0" fontId="18" fillId="0" borderId="68" xfId="0" applyFont="1" applyFill="1" applyBorder="1" applyAlignment="1">
      <alignment horizontal="left"/>
    </xf>
    <xf numFmtId="2" fontId="18" fillId="0" borderId="17" xfId="0" applyNumberFormat="1" applyFont="1" applyBorder="1"/>
    <xf numFmtId="1" fontId="28" fillId="0" borderId="8" xfId="0" applyNumberFormat="1" applyFont="1" applyFill="1" applyBorder="1" applyAlignment="1">
      <alignment vertical="center"/>
    </xf>
    <xf numFmtId="3" fontId="19" fillId="0" borderId="8" xfId="0" applyNumberFormat="1" applyFont="1" applyBorder="1" applyAlignment="1">
      <alignment horizontal="right" vertical="center"/>
    </xf>
    <xf numFmtId="1" fontId="28" fillId="0" borderId="7" xfId="0" applyNumberFormat="1" applyFont="1" applyFill="1" applyBorder="1" applyAlignment="1">
      <alignment vertical="center"/>
    </xf>
    <xf numFmtId="1" fontId="28" fillId="13" borderId="7" xfId="0" applyNumberFormat="1" applyFont="1" applyFill="1" applyBorder="1" applyAlignment="1">
      <alignment vertical="center"/>
    </xf>
    <xf numFmtId="1" fontId="28" fillId="0" borderId="38" xfId="0" applyNumberFormat="1" applyFont="1" applyFill="1" applyBorder="1" applyAlignment="1">
      <alignment vertical="center"/>
    </xf>
    <xf numFmtId="1" fontId="28" fillId="0" borderId="42" xfId="0" applyNumberFormat="1" applyFont="1" applyFill="1" applyBorder="1" applyAlignment="1">
      <alignment vertical="center"/>
    </xf>
    <xf numFmtId="3" fontId="19" fillId="0" borderId="43" xfId="0" applyNumberFormat="1" applyFont="1" applyBorder="1" applyAlignment="1">
      <alignment horizontal="right" vertical="center"/>
    </xf>
    <xf numFmtId="3" fontId="19" fillId="0" borderId="42" xfId="0" applyNumberFormat="1" applyFont="1" applyBorder="1" applyAlignment="1">
      <alignment horizontal="right" vertical="center"/>
    </xf>
    <xf numFmtId="3" fontId="19" fillId="13" borderId="8" xfId="0" applyNumberFormat="1" applyFont="1" applyFill="1" applyBorder="1" applyAlignment="1">
      <alignment horizontal="right" vertical="center"/>
    </xf>
    <xf numFmtId="3" fontId="19" fillId="0" borderId="14" xfId="0" applyNumberFormat="1" applyFont="1" applyBorder="1" applyAlignment="1">
      <alignment horizontal="right" vertical="center"/>
    </xf>
    <xf numFmtId="2" fontId="18" fillId="0" borderId="0" xfId="0" applyNumberFormat="1" applyFont="1" applyBorder="1"/>
    <xf numFmtId="0" fontId="18" fillId="0" borderId="66" xfId="0" applyFont="1" applyFill="1" applyBorder="1" applyAlignment="1">
      <alignment horizontal="center" vertical="center"/>
    </xf>
    <xf numFmtId="0" fontId="10" fillId="0" borderId="60" xfId="0" applyFont="1" applyFill="1" applyBorder="1" applyAlignment="1">
      <alignment horizontal="center"/>
    </xf>
    <xf numFmtId="0" fontId="18" fillId="0" borderId="68" xfId="0" applyFont="1" applyFill="1" applyBorder="1" applyAlignment="1">
      <alignment horizontal="center" vertical="center"/>
    </xf>
    <xf numFmtId="0" fontId="18" fillId="0" borderId="60" xfId="0" applyFont="1" applyFill="1" applyBorder="1" applyAlignment="1">
      <alignment horizontal="center" vertical="center" wrapText="1"/>
    </xf>
    <xf numFmtId="0" fontId="18" fillId="0" borderId="61" xfId="0" applyFont="1" applyFill="1" applyBorder="1" applyAlignment="1">
      <alignment horizontal="center" vertical="center" wrapText="1"/>
    </xf>
    <xf numFmtId="0" fontId="18" fillId="0" borderId="66" xfId="0" applyFont="1" applyFill="1" applyBorder="1" applyAlignment="1">
      <alignment horizontal="center" vertical="center" wrapText="1"/>
    </xf>
    <xf numFmtId="2" fontId="18" fillId="0" borderId="32" xfId="0" applyNumberFormat="1" applyFont="1" applyBorder="1"/>
    <xf numFmtId="0" fontId="18" fillId="0" borderId="23" xfId="0" applyFont="1" applyFill="1" applyBorder="1" applyAlignment="1">
      <alignment vertical="center"/>
    </xf>
    <xf numFmtId="0" fontId="18" fillId="0" borderId="14" xfId="0" applyFont="1" applyFill="1" applyBorder="1" applyAlignment="1">
      <alignment vertical="center"/>
    </xf>
    <xf numFmtId="0" fontId="18" fillId="0" borderId="32" xfId="0" applyFont="1" applyBorder="1"/>
    <xf numFmtId="0" fontId="18" fillId="0" borderId="31" xfId="0" applyFont="1" applyFill="1" applyBorder="1" applyAlignment="1">
      <alignment vertical="center"/>
    </xf>
    <xf numFmtId="3" fontId="28" fillId="0" borderId="31" xfId="0" applyNumberFormat="1" applyFont="1" applyBorder="1"/>
    <xf numFmtId="0" fontId="18" fillId="0" borderId="28" xfId="0" applyFont="1" applyFill="1" applyBorder="1" applyAlignment="1">
      <alignment vertical="center"/>
    </xf>
    <xf numFmtId="0" fontId="18" fillId="0" borderId="29" xfId="0" applyFont="1" applyFill="1" applyBorder="1" applyAlignment="1">
      <alignment vertical="center"/>
    </xf>
    <xf numFmtId="0" fontId="18" fillId="0" borderId="30" xfId="0" applyFont="1" applyBorder="1"/>
    <xf numFmtId="2" fontId="18" fillId="0" borderId="30" xfId="0" applyNumberFormat="1" applyFont="1" applyBorder="1"/>
    <xf numFmtId="3" fontId="33" fillId="0" borderId="28" xfId="0" applyNumberFormat="1" applyFont="1" applyFill="1" applyBorder="1" applyAlignment="1">
      <alignment vertical="center"/>
    </xf>
    <xf numFmtId="164" fontId="18" fillId="0" borderId="16" xfId="0" applyNumberFormat="1" applyFont="1" applyBorder="1"/>
    <xf numFmtId="164" fontId="18" fillId="0" borderId="9" xfId="0" applyNumberFormat="1" applyFont="1" applyBorder="1"/>
    <xf numFmtId="164" fontId="18" fillId="13" borderId="9" xfId="0" applyNumberFormat="1" applyFont="1" applyFill="1" applyBorder="1"/>
    <xf numFmtId="164" fontId="18" fillId="0" borderId="27" xfId="0" applyNumberFormat="1" applyFont="1" applyBorder="1"/>
    <xf numFmtId="2" fontId="10" fillId="0" borderId="78" xfId="0" applyNumberFormat="1" applyFont="1" applyFill="1" applyBorder="1" applyAlignment="1">
      <alignment vertical="center"/>
    </xf>
    <xf numFmtId="2" fontId="10" fillId="13" borderId="13" xfId="0" applyNumberFormat="1" applyFont="1" applyFill="1" applyBorder="1" applyAlignment="1">
      <alignment vertical="center"/>
    </xf>
    <xf numFmtId="2" fontId="10" fillId="0" borderId="13" xfId="0" applyNumberFormat="1" applyFont="1" applyFill="1" applyBorder="1" applyAlignment="1">
      <alignment vertical="center"/>
    </xf>
    <xf numFmtId="2" fontId="10" fillId="0" borderId="71" xfId="0" applyNumberFormat="1" applyFont="1" applyFill="1" applyBorder="1" applyAlignment="1">
      <alignment vertical="center"/>
    </xf>
    <xf numFmtId="10" fontId="12" fillId="0" borderId="0" xfId="0" applyNumberFormat="1" applyFont="1" applyFill="1" applyAlignment="1">
      <alignment vertical="center"/>
    </xf>
    <xf numFmtId="3" fontId="10" fillId="0" borderId="68" xfId="0" applyNumberFormat="1" applyFont="1" applyFill="1" applyBorder="1" applyAlignment="1">
      <alignment horizontal="left" vertical="center"/>
    </xf>
    <xf numFmtId="3" fontId="11" fillId="10" borderId="39" xfId="0" applyNumberFormat="1" applyFont="1" applyFill="1" applyBorder="1"/>
    <xf numFmtId="1" fontId="33" fillId="0" borderId="6" xfId="0" applyNumberFormat="1" applyFont="1" applyBorder="1"/>
    <xf numFmtId="3" fontId="11" fillId="10" borderId="33" xfId="0" applyNumberFormat="1" applyFont="1" applyFill="1" applyBorder="1" applyAlignment="1">
      <alignment horizontal="left" vertical="center"/>
    </xf>
    <xf numFmtId="10" fontId="11" fillId="10" borderId="48" xfId="0" applyNumberFormat="1" applyFont="1" applyFill="1" applyBorder="1"/>
    <xf numFmtId="0" fontId="33" fillId="0" borderId="29" xfId="0" applyFont="1" applyFill="1" applyBorder="1" applyAlignment="1">
      <alignment horizontal="left" vertical="center"/>
    </xf>
    <xf numFmtId="0" fontId="33" fillId="0" borderId="30" xfId="0" applyFont="1" applyFill="1" applyBorder="1" applyAlignment="1">
      <alignment horizontal="left" vertical="center"/>
    </xf>
    <xf numFmtId="0" fontId="11" fillId="0" borderId="52" xfId="0" applyFont="1" applyBorder="1" applyAlignment="1">
      <alignment horizontal="center" vertical="center" wrapText="1"/>
    </xf>
    <xf numFmtId="0" fontId="11" fillId="11" borderId="37" xfId="0" applyFont="1" applyFill="1" applyBorder="1" applyAlignment="1">
      <alignment horizontal="center" vertical="center"/>
    </xf>
    <xf numFmtId="0" fontId="18" fillId="0" borderId="4" xfId="0" applyFont="1" applyBorder="1" applyAlignment="1">
      <alignment vertical="center"/>
    </xf>
    <xf numFmtId="0" fontId="11" fillId="10" borderId="11" xfId="0" applyFont="1" applyFill="1" applyBorder="1" applyAlignment="1">
      <alignment horizontal="left"/>
    </xf>
    <xf numFmtId="0" fontId="18" fillId="0" borderId="47" xfId="0" applyFont="1" applyFill="1" applyBorder="1" applyAlignment="1">
      <alignment vertical="center"/>
    </xf>
    <xf numFmtId="0" fontId="11" fillId="10" borderId="16" xfId="0" applyFont="1" applyFill="1" applyBorder="1" applyAlignment="1">
      <alignment horizontal="left"/>
    </xf>
    <xf numFmtId="0" fontId="18" fillId="0" borderId="39" xfId="0" applyFont="1" applyBorder="1"/>
    <xf numFmtId="0" fontId="18" fillId="0" borderId="10" xfId="0" applyFont="1" applyBorder="1"/>
    <xf numFmtId="0" fontId="18" fillId="0" borderId="10" xfId="0" applyFont="1" applyFill="1" applyBorder="1"/>
    <xf numFmtId="0" fontId="18" fillId="0" borderId="23" xfId="0" applyFont="1" applyBorder="1"/>
    <xf numFmtId="0" fontId="18" fillId="0" borderId="58" xfId="0" applyFont="1" applyBorder="1"/>
    <xf numFmtId="0" fontId="18" fillId="0" borderId="8" xfId="0" applyFont="1" applyBorder="1"/>
    <xf numFmtId="0" fontId="18" fillId="0" borderId="8" xfId="0" applyFont="1" applyFill="1" applyBorder="1"/>
    <xf numFmtId="0" fontId="18" fillId="0" borderId="14" xfId="0" applyFont="1" applyBorder="1"/>
    <xf numFmtId="0" fontId="18" fillId="0" borderId="24" xfId="0" applyFont="1" applyBorder="1"/>
    <xf numFmtId="0" fontId="18" fillId="0" borderId="25" xfId="0" applyFont="1" applyBorder="1"/>
    <xf numFmtId="0" fontId="18" fillId="0" borderId="25" xfId="0" applyFont="1" applyFill="1" applyBorder="1"/>
    <xf numFmtId="0" fontId="18" fillId="0" borderId="21" xfId="0" applyFont="1" applyBorder="1"/>
    <xf numFmtId="0" fontId="18" fillId="0" borderId="44" xfId="0" applyFont="1" applyBorder="1"/>
    <xf numFmtId="0" fontId="18" fillId="0" borderId="7" xfId="0" applyFont="1" applyBorder="1"/>
    <xf numFmtId="0" fontId="18" fillId="0" borderId="7" xfId="0" applyFont="1" applyFill="1" applyBorder="1"/>
    <xf numFmtId="0" fontId="18" fillId="0" borderId="31" xfId="0" applyFont="1" applyBorder="1"/>
    <xf numFmtId="0" fontId="18" fillId="0" borderId="36" xfId="0" applyFont="1" applyBorder="1"/>
    <xf numFmtId="0" fontId="33" fillId="0" borderId="47" xfId="0" applyFont="1" applyFill="1" applyBorder="1" applyAlignment="1">
      <alignment vertical="center"/>
    </xf>
    <xf numFmtId="0" fontId="36" fillId="0" borderId="47" xfId="0" applyFont="1" applyFill="1" applyBorder="1" applyAlignment="1">
      <alignment vertical="center"/>
    </xf>
    <xf numFmtId="2" fontId="36" fillId="0" borderId="47" xfId="0" applyNumberFormat="1" applyFont="1" applyFill="1" applyBorder="1" applyAlignment="1">
      <alignment vertical="center"/>
    </xf>
    <xf numFmtId="3" fontId="36" fillId="0" borderId="47" xfId="0" applyNumberFormat="1" applyFont="1" applyFill="1" applyBorder="1" applyAlignment="1">
      <alignment vertical="center"/>
    </xf>
    <xf numFmtId="0" fontId="11" fillId="13" borderId="24" xfId="0" applyFont="1" applyFill="1" applyBorder="1" applyAlignment="1">
      <alignment horizontal="left" vertical="center"/>
    </xf>
    <xf numFmtId="0" fontId="38" fillId="0" borderId="47" xfId="0" applyFont="1" applyFill="1" applyBorder="1" applyAlignment="1">
      <alignment vertical="center"/>
    </xf>
    <xf numFmtId="0" fontId="38" fillId="0" borderId="28" xfId="0" applyFont="1" applyFill="1" applyBorder="1" applyAlignment="1">
      <alignment horizontal="left" vertical="center"/>
    </xf>
    <xf numFmtId="0" fontId="38" fillId="0" borderId="47" xfId="0" applyFont="1" applyBorder="1" applyAlignment="1">
      <alignment vertical="center"/>
    </xf>
    <xf numFmtId="0" fontId="38" fillId="0" borderId="29" xfId="0" applyFont="1" applyFill="1" applyBorder="1" applyAlignment="1">
      <alignment horizontal="left" vertical="center"/>
    </xf>
    <xf numFmtId="0" fontId="36" fillId="0" borderId="47" xfId="0" applyFont="1" applyBorder="1" applyAlignment="1">
      <alignment vertical="center"/>
    </xf>
    <xf numFmtId="0" fontId="36" fillId="0" borderId="33" xfId="0" applyFont="1" applyFill="1" applyBorder="1" applyAlignment="1">
      <alignment horizontal="left" vertical="center"/>
    </xf>
    <xf numFmtId="2" fontId="36" fillId="0" borderId="47" xfId="0" applyNumberFormat="1" applyFont="1" applyBorder="1" applyAlignment="1">
      <alignment vertical="center"/>
    </xf>
    <xf numFmtId="0" fontId="33" fillId="0" borderId="47" xfId="0" applyFont="1" applyBorder="1" applyAlignment="1">
      <alignment vertical="center"/>
    </xf>
    <xf numFmtId="0" fontId="36" fillId="0" borderId="28" xfId="0" applyFont="1" applyFill="1" applyBorder="1" applyAlignment="1">
      <alignment horizontal="left" vertical="center"/>
    </xf>
    <xf numFmtId="0" fontId="36" fillId="0" borderId="29" xfId="0" applyFont="1" applyFill="1" applyBorder="1" applyAlignment="1">
      <alignment horizontal="left" vertical="center"/>
    </xf>
    <xf numFmtId="0" fontId="18" fillId="0" borderId="47" xfId="0" applyFont="1" applyBorder="1" applyAlignment="1">
      <alignment vertical="center"/>
    </xf>
    <xf numFmtId="0" fontId="36" fillId="0" borderId="6" xfId="0" applyFont="1" applyFill="1" applyBorder="1" applyAlignment="1">
      <alignment horizontal="center" vertical="center"/>
    </xf>
    <xf numFmtId="0" fontId="33" fillId="0" borderId="16" xfId="0" applyFont="1" applyFill="1" applyBorder="1" applyAlignment="1">
      <alignment horizontal="center" vertical="center"/>
    </xf>
    <xf numFmtId="0" fontId="11" fillId="10" borderId="28" xfId="0" applyFont="1" applyFill="1" applyBorder="1" applyAlignment="1">
      <alignment horizontal="left" vertical="center"/>
    </xf>
    <xf numFmtId="0" fontId="11" fillId="10" borderId="33" xfId="0" applyFont="1" applyFill="1" applyBorder="1" applyAlignment="1">
      <alignment horizontal="left" vertical="center"/>
    </xf>
    <xf numFmtId="0" fontId="11" fillId="10" borderId="36" xfId="0" applyFont="1" applyFill="1" applyBorder="1"/>
    <xf numFmtId="0" fontId="18" fillId="0" borderId="40" xfId="0" applyFont="1" applyFill="1" applyBorder="1" applyAlignment="1">
      <alignment vertical="center"/>
    </xf>
    <xf numFmtId="1" fontId="39" fillId="0" borderId="58" xfId="0" applyNumberFormat="1" applyFont="1" applyFill="1" applyBorder="1" applyAlignment="1">
      <alignment horizontal="right" vertical="center"/>
    </xf>
    <xf numFmtId="1" fontId="39" fillId="0" borderId="8" xfId="0" applyNumberFormat="1" applyFont="1" applyFill="1" applyBorder="1" applyAlignment="1">
      <alignment horizontal="right" vertical="center"/>
    </xf>
    <xf numFmtId="0" fontId="11" fillId="10" borderId="33" xfId="0" applyFont="1" applyFill="1" applyBorder="1"/>
    <xf numFmtId="0" fontId="33" fillId="0" borderId="78" xfId="0" applyFont="1" applyFill="1" applyBorder="1" applyAlignment="1">
      <alignment vertical="center"/>
    </xf>
    <xf numFmtId="0" fontId="11" fillId="10" borderId="34" xfId="0" applyFont="1" applyFill="1" applyBorder="1"/>
    <xf numFmtId="0" fontId="11" fillId="10" borderId="34" xfId="0" applyFont="1" applyFill="1" applyBorder="1" applyAlignment="1">
      <alignment horizontal="left" vertical="center"/>
    </xf>
    <xf numFmtId="0" fontId="11" fillId="10" borderId="34" xfId="0" applyFont="1" applyFill="1" applyBorder="1" applyAlignment="1">
      <alignment horizontal="left"/>
    </xf>
    <xf numFmtId="0" fontId="11" fillId="10" borderId="39" xfId="0" applyFont="1" applyFill="1" applyBorder="1"/>
    <xf numFmtId="0" fontId="11" fillId="10" borderId="10" xfId="0" applyFont="1" applyFill="1" applyBorder="1"/>
    <xf numFmtId="0" fontId="11" fillId="10" borderId="23" xfId="0" applyFont="1" applyFill="1" applyBorder="1"/>
    <xf numFmtId="0" fontId="18" fillId="10" borderId="63" xfId="0" applyFont="1" applyFill="1" applyBorder="1" applyAlignment="1">
      <alignment horizontal="center" wrapText="1"/>
    </xf>
    <xf numFmtId="0" fontId="18" fillId="10" borderId="64" xfId="0" applyFont="1" applyFill="1" applyBorder="1" applyAlignment="1">
      <alignment horizontal="center" wrapText="1"/>
    </xf>
    <xf numFmtId="0" fontId="18" fillId="0" borderId="29" xfId="0" applyFont="1" applyFill="1" applyBorder="1" applyAlignment="1">
      <alignment horizontal="left" vertical="center"/>
    </xf>
    <xf numFmtId="0" fontId="18" fillId="0" borderId="33" xfId="0" applyFont="1" applyBorder="1" applyAlignment="1">
      <alignment horizontal="left" vertical="center"/>
    </xf>
    <xf numFmtId="0" fontId="36" fillId="0" borderId="30" xfId="0" applyFont="1" applyFill="1" applyBorder="1" applyAlignment="1">
      <alignment horizontal="left" vertical="center"/>
    </xf>
    <xf numFmtId="0" fontId="36" fillId="0" borderId="34" xfId="0" applyFont="1" applyFill="1" applyBorder="1" applyAlignment="1">
      <alignment horizontal="left" vertical="center"/>
    </xf>
    <xf numFmtId="0" fontId="36" fillId="0" borderId="66" xfId="0" applyFont="1" applyFill="1" applyBorder="1" applyAlignment="1">
      <alignment horizontal="center" vertical="center"/>
    </xf>
    <xf numFmtId="3" fontId="41" fillId="0" borderId="39" xfId="0" applyNumberFormat="1" applyFont="1" applyBorder="1"/>
    <xf numFmtId="3" fontId="41" fillId="0" borderId="10" xfId="0" applyNumberFormat="1" applyFont="1" applyBorder="1"/>
    <xf numFmtId="3" fontId="41" fillId="0" borderId="10" xfId="0" applyNumberFormat="1" applyFont="1" applyFill="1" applyBorder="1"/>
    <xf numFmtId="0" fontId="42" fillId="0" borderId="32" xfId="0" applyFont="1" applyBorder="1"/>
    <xf numFmtId="2" fontId="42" fillId="0" borderId="46" xfId="0" applyNumberFormat="1" applyFont="1" applyBorder="1"/>
    <xf numFmtId="2" fontId="42" fillId="0" borderId="13" xfId="0" applyNumberFormat="1" applyFont="1" applyBorder="1"/>
    <xf numFmtId="2" fontId="42" fillId="0" borderId="13" xfId="0" applyNumberFormat="1" applyFont="1" applyFill="1" applyBorder="1"/>
    <xf numFmtId="2" fontId="42" fillId="0" borderId="36" xfId="0" applyNumberFormat="1" applyFont="1" applyBorder="1"/>
    <xf numFmtId="0" fontId="42" fillId="0" borderId="63" xfId="0" applyFont="1" applyBorder="1"/>
    <xf numFmtId="3" fontId="41" fillId="0" borderId="8" xfId="0" applyNumberFormat="1" applyFont="1" applyBorder="1"/>
    <xf numFmtId="3" fontId="41" fillId="0" borderId="8" xfId="0" applyNumberFormat="1" applyFont="1" applyFill="1" applyBorder="1"/>
    <xf numFmtId="0" fontId="42" fillId="0" borderId="76" xfId="0" applyFont="1" applyBorder="1"/>
    <xf numFmtId="3" fontId="42" fillId="0" borderId="43" xfId="0" applyNumberFormat="1" applyFont="1" applyFill="1" applyBorder="1" applyAlignment="1">
      <alignment horizontal="right" vertical="center"/>
    </xf>
    <xf numFmtId="3" fontId="42" fillId="0" borderId="8" xfId="0" applyNumberFormat="1" applyFont="1" applyFill="1" applyBorder="1" applyAlignment="1">
      <alignment horizontal="right" vertical="center"/>
    </xf>
    <xf numFmtId="3" fontId="42" fillId="0" borderId="42" xfId="0" applyNumberFormat="1" applyFont="1" applyFill="1" applyBorder="1" applyAlignment="1">
      <alignment horizontal="right" vertical="center"/>
    </xf>
    <xf numFmtId="0" fontId="42" fillId="0" borderId="57" xfId="0" applyFont="1" applyBorder="1"/>
    <xf numFmtId="2" fontId="42" fillId="0" borderId="16" xfId="0" applyNumberFormat="1" applyFont="1" applyBorder="1"/>
    <xf numFmtId="2" fontId="42" fillId="0" borderId="9" xfId="0" applyNumberFormat="1" applyFont="1" applyBorder="1"/>
    <xf numFmtId="2" fontId="42" fillId="0" borderId="9" xfId="0" applyNumberFormat="1" applyFont="1" applyFill="1" applyBorder="1"/>
    <xf numFmtId="2" fontId="42" fillId="0" borderId="27" xfId="0" applyNumberFormat="1" applyFont="1" applyBorder="1"/>
    <xf numFmtId="2" fontId="42" fillId="0" borderId="64" xfId="0" applyNumberFormat="1" applyFont="1" applyBorder="1"/>
    <xf numFmtId="0" fontId="32" fillId="13" borderId="24" xfId="0" applyFont="1" applyFill="1" applyBorder="1" applyAlignment="1">
      <alignment horizontal="center" vertical="center"/>
    </xf>
    <xf numFmtId="0" fontId="32" fillId="13" borderId="25" xfId="0" applyFont="1" applyFill="1" applyBorder="1" applyAlignment="1">
      <alignment horizontal="center" vertical="center"/>
    </xf>
    <xf numFmtId="0" fontId="32" fillId="13" borderId="21" xfId="0" applyFont="1" applyFill="1" applyBorder="1" applyAlignment="1">
      <alignment horizontal="center" vertical="center"/>
    </xf>
    <xf numFmtId="0" fontId="32" fillId="13" borderId="19" xfId="0" applyFont="1" applyFill="1" applyBorder="1" applyAlignment="1">
      <alignment horizontal="center" vertical="center"/>
    </xf>
    <xf numFmtId="0" fontId="42" fillId="0" borderId="48" xfId="0" applyFont="1" applyBorder="1"/>
    <xf numFmtId="0" fontId="42" fillId="0" borderId="9" xfId="0" applyFont="1" applyBorder="1"/>
    <xf numFmtId="0" fontId="42" fillId="0" borderId="9" xfId="0" applyFont="1" applyFill="1" applyBorder="1"/>
    <xf numFmtId="0" fontId="42" fillId="0" borderId="36" xfId="0" applyFont="1" applyBorder="1"/>
    <xf numFmtId="0" fontId="42" fillId="0" borderId="44" xfId="0" applyFont="1" applyFill="1" applyBorder="1" applyAlignment="1">
      <alignment vertical="center"/>
    </xf>
    <xf numFmtId="0" fontId="42" fillId="0" borderId="7" xfId="0" applyFont="1" applyFill="1" applyBorder="1" applyAlignment="1">
      <alignment vertical="center"/>
    </xf>
    <xf numFmtId="0" fontId="42" fillId="0" borderId="31" xfId="0" applyFont="1" applyFill="1" applyBorder="1" applyAlignment="1">
      <alignment vertical="center"/>
    </xf>
    <xf numFmtId="0" fontId="42" fillId="0" borderId="58" xfId="0" applyFont="1" applyFill="1" applyBorder="1" applyAlignment="1">
      <alignment vertical="center"/>
    </xf>
    <xf numFmtId="0" fontId="42" fillId="0" borderId="8" xfId="0" applyFont="1" applyFill="1" applyBorder="1" applyAlignment="1">
      <alignment vertical="center"/>
    </xf>
    <xf numFmtId="0" fontId="42" fillId="0" borderId="14" xfId="0" applyFont="1" applyFill="1" applyBorder="1" applyAlignment="1">
      <alignment vertical="center"/>
    </xf>
    <xf numFmtId="0" fontId="42" fillId="0" borderId="32" xfId="0" applyFont="1" applyFill="1" applyBorder="1" applyAlignment="1">
      <alignment vertical="center"/>
    </xf>
    <xf numFmtId="3" fontId="41" fillId="0" borderId="10" xfId="0" applyNumberFormat="1" applyFont="1" applyFill="1" applyBorder="1" applyAlignment="1">
      <alignment vertical="center"/>
    </xf>
    <xf numFmtId="2" fontId="42" fillId="0" borderId="48" xfId="0" applyNumberFormat="1" applyFont="1" applyBorder="1"/>
    <xf numFmtId="2" fontId="42" fillId="0" borderId="32" xfId="0" applyNumberFormat="1" applyFont="1" applyBorder="1"/>
    <xf numFmtId="3" fontId="41" fillId="0" borderId="58" xfId="0" applyNumberFormat="1" applyFont="1" applyFill="1" applyBorder="1" applyAlignment="1">
      <alignment vertical="center"/>
    </xf>
    <xf numFmtId="3" fontId="41" fillId="0" borderId="8" xfId="0" applyNumberFormat="1" applyFont="1" applyFill="1" applyBorder="1" applyAlignment="1">
      <alignment vertical="center"/>
    </xf>
    <xf numFmtId="0" fontId="42" fillId="0" borderId="46" xfId="0" applyFont="1" applyBorder="1"/>
    <xf numFmtId="0" fontId="42" fillId="0" borderId="13" xfId="0" applyFont="1" applyBorder="1"/>
    <xf numFmtId="0" fontId="42" fillId="0" borderId="13" xfId="0" applyFont="1" applyFill="1" applyBorder="1"/>
    <xf numFmtId="3" fontId="41" fillId="0" borderId="6" xfId="0" applyNumberFormat="1" applyFont="1" applyFill="1" applyBorder="1" applyAlignment="1">
      <alignment vertical="center"/>
    </xf>
    <xf numFmtId="3" fontId="41" fillId="0" borderId="7" xfId="0" applyNumberFormat="1" applyFont="1" applyFill="1" applyBorder="1" applyAlignment="1">
      <alignment vertical="center"/>
    </xf>
    <xf numFmtId="3" fontId="41" fillId="0" borderId="38" xfId="0" applyNumberFormat="1" applyFont="1" applyFill="1" applyBorder="1" applyAlignment="1">
      <alignment vertical="center"/>
    </xf>
    <xf numFmtId="3" fontId="41" fillId="0" borderId="43" xfId="0" applyNumberFormat="1" applyFont="1" applyFill="1" applyBorder="1" applyAlignment="1">
      <alignment vertical="center"/>
    </xf>
    <xf numFmtId="3" fontId="41" fillId="0" borderId="42" xfId="0" applyNumberFormat="1" applyFont="1" applyFill="1" applyBorder="1" applyAlignment="1">
      <alignment vertical="center"/>
    </xf>
    <xf numFmtId="3" fontId="41" fillId="0" borderId="24" xfId="0" applyNumberFormat="1" applyFont="1" applyFill="1" applyBorder="1" applyAlignment="1">
      <alignment vertical="center"/>
    </xf>
    <xf numFmtId="3" fontId="41" fillId="0" borderId="25" xfId="0" applyNumberFormat="1" applyFont="1" applyFill="1" applyBorder="1" applyAlignment="1">
      <alignment vertical="center"/>
    </xf>
    <xf numFmtId="0" fontId="42" fillId="0" borderId="39" xfId="0" applyFont="1" applyFill="1" applyBorder="1" applyAlignment="1">
      <alignment vertical="center"/>
    </xf>
    <xf numFmtId="0" fontId="42" fillId="0" borderId="10" xfId="0" applyFont="1" applyFill="1" applyBorder="1" applyAlignment="1">
      <alignment vertical="center"/>
    </xf>
    <xf numFmtId="0" fontId="42" fillId="0" borderId="23" xfId="0" applyFont="1" applyFill="1" applyBorder="1" applyAlignment="1">
      <alignment vertical="center"/>
    </xf>
    <xf numFmtId="2" fontId="42" fillId="0" borderId="57" xfId="0" applyNumberFormat="1" applyFont="1" applyBorder="1"/>
    <xf numFmtId="1" fontId="41" fillId="0" borderId="24" xfId="0" applyNumberFormat="1" applyFont="1" applyFill="1" applyBorder="1" applyAlignment="1">
      <alignment vertical="center"/>
    </xf>
    <xf numFmtId="1" fontId="41" fillId="0" borderId="25" xfId="0" applyNumberFormat="1" applyFont="1" applyFill="1" applyBorder="1" applyAlignment="1">
      <alignment vertical="center"/>
    </xf>
    <xf numFmtId="1" fontId="42" fillId="0" borderId="66" xfId="0" applyNumberFormat="1" applyFont="1" applyBorder="1"/>
    <xf numFmtId="1" fontId="41" fillId="0" borderId="46" xfId="0" applyNumberFormat="1" applyFont="1" applyFill="1" applyBorder="1" applyAlignment="1">
      <alignment vertical="center"/>
    </xf>
    <xf numFmtId="1" fontId="41" fillId="0" borderId="13" xfId="0" applyNumberFormat="1" applyFont="1" applyFill="1" applyBorder="1" applyAlignment="1">
      <alignment vertical="center"/>
    </xf>
    <xf numFmtId="1" fontId="41" fillId="0" borderId="71" xfId="0" applyNumberFormat="1" applyFont="1" applyFill="1" applyBorder="1" applyAlignment="1">
      <alignment vertical="center"/>
    </xf>
    <xf numFmtId="1" fontId="42" fillId="0" borderId="61" xfId="0" applyNumberFormat="1" applyFont="1" applyBorder="1"/>
    <xf numFmtId="0" fontId="42" fillId="0" borderId="44" xfId="0" applyFont="1" applyBorder="1"/>
    <xf numFmtId="3" fontId="42" fillId="0" borderId="44" xfId="0" applyNumberFormat="1" applyFont="1" applyBorder="1"/>
    <xf numFmtId="0" fontId="42" fillId="0" borderId="7" xfId="0" applyFont="1" applyBorder="1"/>
    <xf numFmtId="0" fontId="42" fillId="0" borderId="7" xfId="0" applyFont="1" applyFill="1" applyBorder="1"/>
    <xf numFmtId="0" fontId="32" fillId="10" borderId="31" xfId="0" applyFont="1" applyFill="1" applyBorder="1"/>
    <xf numFmtId="0" fontId="32" fillId="10" borderId="48" xfId="0" applyFont="1" applyFill="1" applyBorder="1"/>
    <xf numFmtId="0" fontId="32" fillId="10" borderId="9" xfId="0" applyFont="1" applyFill="1" applyBorder="1"/>
    <xf numFmtId="0" fontId="32" fillId="10" borderId="36" xfId="0" applyFont="1" applyFill="1" applyBorder="1"/>
    <xf numFmtId="0" fontId="32" fillId="10" borderId="10" xfId="0" applyFont="1" applyFill="1" applyBorder="1" applyAlignment="1">
      <alignment horizontal="center"/>
    </xf>
    <xf numFmtId="0" fontId="42" fillId="10" borderId="23" xfId="0" applyFont="1" applyFill="1" applyBorder="1" applyAlignment="1">
      <alignment horizontal="center" wrapText="1"/>
    </xf>
    <xf numFmtId="0" fontId="32" fillId="10" borderId="9" xfId="0" applyFont="1" applyFill="1" applyBorder="1" applyAlignment="1">
      <alignment horizontal="center"/>
    </xf>
    <xf numFmtId="0" fontId="42" fillId="0" borderId="39" xfId="0" applyFont="1" applyBorder="1"/>
    <xf numFmtId="0" fontId="42" fillId="0" borderId="10" xfId="0" applyFont="1" applyBorder="1"/>
    <xf numFmtId="0" fontId="42" fillId="0" borderId="10" xfId="0" applyFont="1" applyFill="1" applyBorder="1"/>
    <xf numFmtId="0" fontId="42" fillId="0" borderId="58" xfId="0" applyFont="1" applyBorder="1"/>
    <xf numFmtId="0" fontId="42" fillId="0" borderId="8" xfId="0" applyFont="1" applyBorder="1"/>
    <xf numFmtId="0" fontId="42" fillId="0" borderId="8" xfId="0" applyFont="1" applyFill="1" applyBorder="1"/>
    <xf numFmtId="3" fontId="42" fillId="0" borderId="76" xfId="0" applyNumberFormat="1" applyFont="1" applyBorder="1"/>
    <xf numFmtId="3" fontId="42" fillId="0" borderId="58" xfId="0" applyNumberFormat="1" applyFont="1" applyFill="1" applyBorder="1" applyAlignment="1">
      <alignment horizontal="right" vertical="center"/>
    </xf>
    <xf numFmtId="2" fontId="42" fillId="0" borderId="17" xfId="0" applyNumberFormat="1" applyFont="1" applyBorder="1"/>
    <xf numFmtId="2" fontId="42" fillId="0" borderId="71" xfId="0" applyNumberFormat="1" applyFont="1" applyBorder="1"/>
    <xf numFmtId="0" fontId="32" fillId="13" borderId="0" xfId="0" applyFont="1" applyFill="1" applyBorder="1" applyAlignment="1">
      <alignment horizontal="center" vertical="center"/>
    </xf>
    <xf numFmtId="0" fontId="42" fillId="0" borderId="39" xfId="0" applyFont="1" applyBorder="1" applyAlignment="1">
      <alignment vertical="center"/>
    </xf>
    <xf numFmtId="0" fontId="42" fillId="0" borderId="10" xfId="0" applyFont="1" applyBorder="1" applyAlignment="1">
      <alignment vertical="center"/>
    </xf>
    <xf numFmtId="0" fontId="42" fillId="0" borderId="23" xfId="0" applyFont="1" applyBorder="1" applyAlignment="1">
      <alignment vertical="center"/>
    </xf>
    <xf numFmtId="0" fontId="42" fillId="0" borderId="28" xfId="0" applyFont="1" applyBorder="1" applyAlignment="1">
      <alignment vertical="center"/>
    </xf>
    <xf numFmtId="0" fontId="42" fillId="0" borderId="58" xfId="0" applyFont="1" applyBorder="1" applyAlignment="1">
      <alignment vertical="center"/>
    </xf>
    <xf numFmtId="0" fontId="42" fillId="0" borderId="8" xfId="0" applyFont="1" applyBorder="1" applyAlignment="1">
      <alignment vertical="center"/>
    </xf>
    <xf numFmtId="0" fontId="42" fillId="0" borderId="14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1" fontId="39" fillId="0" borderId="14" xfId="0" applyNumberFormat="1" applyFont="1" applyFill="1" applyBorder="1" applyAlignment="1">
      <alignment horizontal="right" vertical="center"/>
    </xf>
    <xf numFmtId="2" fontId="42" fillId="0" borderId="58" xfId="0" applyNumberFormat="1" applyFont="1" applyBorder="1"/>
    <xf numFmtId="2" fontId="42" fillId="0" borderId="8" xfId="0" applyNumberFormat="1" applyFont="1" applyBorder="1"/>
    <xf numFmtId="2" fontId="42" fillId="0" borderId="14" xfId="0" applyNumberFormat="1" applyFont="1" applyBorder="1"/>
    <xf numFmtId="2" fontId="42" fillId="0" borderId="29" xfId="0" applyNumberFormat="1" applyFont="1" applyBorder="1"/>
    <xf numFmtId="0" fontId="42" fillId="0" borderId="30" xfId="0" applyFont="1" applyBorder="1" applyAlignment="1">
      <alignment vertical="center"/>
    </xf>
    <xf numFmtId="0" fontId="42" fillId="0" borderId="33" xfId="0" applyFont="1" applyBorder="1"/>
    <xf numFmtId="0" fontId="42" fillId="0" borderId="28" xfId="0" applyFont="1" applyBorder="1"/>
    <xf numFmtId="0" fontId="42" fillId="0" borderId="29" xfId="0" applyFont="1" applyBorder="1"/>
    <xf numFmtId="3" fontId="42" fillId="0" borderId="14" xfId="0" applyNumberFormat="1" applyFont="1" applyFill="1" applyBorder="1" applyAlignment="1">
      <alignment horizontal="right" vertical="center"/>
    </xf>
    <xf numFmtId="0" fontId="42" fillId="0" borderId="30" xfId="0" applyFont="1" applyBorder="1"/>
    <xf numFmtId="2" fontId="42" fillId="0" borderId="33" xfId="0" applyNumberFormat="1" applyFont="1" applyBorder="1"/>
    <xf numFmtId="3" fontId="41" fillId="0" borderId="23" xfId="0" applyNumberFormat="1" applyFont="1" applyBorder="1"/>
    <xf numFmtId="0" fontId="42" fillId="0" borderId="34" xfId="0" applyFont="1" applyBorder="1"/>
    <xf numFmtId="0" fontId="42" fillId="0" borderId="80" xfId="0" applyFont="1" applyBorder="1"/>
    <xf numFmtId="0" fontId="42" fillId="0" borderId="59" xfId="0" applyFont="1" applyBorder="1"/>
    <xf numFmtId="0" fontId="42" fillId="0" borderId="49" xfId="0" applyFont="1" applyBorder="1"/>
    <xf numFmtId="2" fontId="42" fillId="0" borderId="49" xfId="0" applyNumberFormat="1" applyFont="1" applyBorder="1"/>
    <xf numFmtId="2" fontId="42" fillId="0" borderId="79" xfId="0" applyNumberFormat="1" applyFont="1" applyBorder="1"/>
    <xf numFmtId="0" fontId="42" fillId="0" borderId="72" xfId="0" applyFont="1" applyBorder="1"/>
    <xf numFmtId="1" fontId="42" fillId="0" borderId="28" xfId="0" applyNumberFormat="1" applyFont="1" applyBorder="1"/>
    <xf numFmtId="1" fontId="42" fillId="0" borderId="33" xfId="0" applyNumberFormat="1" applyFont="1" applyBorder="1"/>
    <xf numFmtId="3" fontId="42" fillId="0" borderId="7" xfId="0" applyNumberFormat="1" applyFont="1" applyBorder="1"/>
    <xf numFmtId="1" fontId="42" fillId="0" borderId="6" xfId="0" applyNumberFormat="1" applyFont="1" applyBorder="1"/>
    <xf numFmtId="1" fontId="42" fillId="0" borderId="7" xfId="0" applyNumberFormat="1" applyFont="1" applyBorder="1"/>
    <xf numFmtId="1" fontId="42" fillId="0" borderId="7" xfId="0" applyNumberFormat="1" applyFont="1" applyFill="1" applyBorder="1"/>
    <xf numFmtId="3" fontId="42" fillId="0" borderId="43" xfId="0" applyNumberFormat="1" applyFont="1" applyBorder="1"/>
    <xf numFmtId="3" fontId="42" fillId="0" borderId="8" xfId="0" applyNumberFormat="1" applyFont="1" applyBorder="1"/>
    <xf numFmtId="167" fontId="42" fillId="0" borderId="16" xfId="0" applyNumberFormat="1" applyFont="1" applyBorder="1"/>
    <xf numFmtId="164" fontId="42" fillId="0" borderId="48" xfId="0" applyNumberFormat="1" applyFont="1" applyBorder="1"/>
    <xf numFmtId="164" fontId="42" fillId="0" borderId="16" xfId="0" applyNumberFormat="1" applyFont="1" applyBorder="1"/>
    <xf numFmtId="164" fontId="42" fillId="0" borderId="9" xfId="0" applyNumberFormat="1" applyFont="1" applyBorder="1"/>
    <xf numFmtId="164" fontId="42" fillId="0" borderId="27" xfId="0" applyNumberFormat="1" applyFont="1" applyBorder="1"/>
    <xf numFmtId="3" fontId="42" fillId="0" borderId="6" xfId="0" applyNumberFormat="1" applyFont="1" applyBorder="1"/>
    <xf numFmtId="3" fontId="42" fillId="0" borderId="38" xfId="0" applyNumberFormat="1" applyFont="1" applyBorder="1"/>
    <xf numFmtId="3" fontId="42" fillId="0" borderId="24" xfId="0" applyNumberFormat="1" applyFont="1" applyBorder="1"/>
    <xf numFmtId="3" fontId="42" fillId="0" borderId="17" xfId="0" applyNumberFormat="1" applyFont="1" applyBorder="1"/>
    <xf numFmtId="3" fontId="42" fillId="0" borderId="13" xfId="0" applyNumberFormat="1" applyFont="1" applyBorder="1"/>
    <xf numFmtId="3" fontId="42" fillId="0" borderId="71" xfId="0" applyNumberFormat="1" applyFont="1" applyBorder="1"/>
    <xf numFmtId="0" fontId="32" fillId="10" borderId="39" xfId="0" applyFont="1" applyFill="1" applyBorder="1"/>
    <xf numFmtId="0" fontId="32" fillId="10" borderId="10" xfId="0" applyFont="1" applyFill="1" applyBorder="1"/>
    <xf numFmtId="1" fontId="42" fillId="0" borderId="32" xfId="0" applyNumberFormat="1" applyFont="1" applyFill="1" applyBorder="1" applyAlignment="1">
      <alignment vertical="center"/>
    </xf>
    <xf numFmtId="0" fontId="32" fillId="0" borderId="52" xfId="0" applyFont="1" applyBorder="1" applyAlignment="1">
      <alignment horizontal="center" vertical="center" wrapText="1"/>
    </xf>
    <xf numFmtId="0" fontId="32" fillId="11" borderId="45" xfId="0" applyFont="1" applyFill="1" applyBorder="1" applyAlignment="1">
      <alignment horizontal="center" vertical="center"/>
    </xf>
    <xf numFmtId="0" fontId="32" fillId="11" borderId="15" xfId="0" applyFont="1" applyFill="1" applyBorder="1" applyAlignment="1">
      <alignment horizontal="center" vertical="center"/>
    </xf>
    <xf numFmtId="0" fontId="32" fillId="11" borderId="52" xfId="0" applyFont="1" applyFill="1" applyBorder="1" applyAlignment="1">
      <alignment horizontal="center" vertical="center"/>
    </xf>
    <xf numFmtId="0" fontId="32" fillId="10" borderId="11" xfId="0" applyFont="1" applyFill="1" applyBorder="1" applyAlignment="1">
      <alignment horizontal="left"/>
    </xf>
    <xf numFmtId="0" fontId="42" fillId="10" borderId="38" xfId="0" applyFont="1" applyFill="1" applyBorder="1" applyAlignment="1">
      <alignment horizontal="center" wrapText="1"/>
    </xf>
    <xf numFmtId="0" fontId="32" fillId="10" borderId="17" xfId="0" applyFont="1" applyFill="1" applyBorder="1" applyAlignment="1">
      <alignment horizontal="left"/>
    </xf>
    <xf numFmtId="0" fontId="42" fillId="10" borderId="27" xfId="0" applyFont="1" applyFill="1" applyBorder="1" applyAlignment="1">
      <alignment horizontal="center" wrapText="1"/>
    </xf>
    <xf numFmtId="0" fontId="42" fillId="0" borderId="28" xfId="0" applyFont="1" applyFill="1" applyBorder="1" applyAlignment="1">
      <alignment horizontal="left" vertical="center"/>
    </xf>
    <xf numFmtId="0" fontId="42" fillId="0" borderId="28" xfId="0" applyFont="1" applyFill="1" applyBorder="1" applyAlignment="1">
      <alignment horizontal="left"/>
    </xf>
    <xf numFmtId="0" fontId="42" fillId="0" borderId="50" xfId="0" applyFont="1" applyBorder="1"/>
    <xf numFmtId="0" fontId="42" fillId="0" borderId="29" xfId="0" applyFont="1" applyFill="1" applyBorder="1" applyAlignment="1">
      <alignment horizontal="left" vertical="center"/>
    </xf>
    <xf numFmtId="0" fontId="42" fillId="0" borderId="42" xfId="0" applyFont="1" applyBorder="1"/>
    <xf numFmtId="0" fontId="42" fillId="0" borderId="30" xfId="0" applyFont="1" applyBorder="1" applyAlignment="1">
      <alignment horizontal="left" vertical="center"/>
    </xf>
    <xf numFmtId="0" fontId="42" fillId="0" borderId="30" xfId="0" applyFont="1" applyFill="1" applyBorder="1" applyAlignment="1">
      <alignment horizontal="left"/>
    </xf>
    <xf numFmtId="0" fontId="42" fillId="0" borderId="71" xfId="0" applyFont="1" applyBorder="1"/>
    <xf numFmtId="0" fontId="42" fillId="0" borderId="38" xfId="0" applyFont="1" applyBorder="1"/>
    <xf numFmtId="0" fontId="42" fillId="0" borderId="27" xfId="0" applyFont="1" applyBorder="1"/>
    <xf numFmtId="1" fontId="41" fillId="0" borderId="43" xfId="0" applyNumberFormat="1" applyFont="1" applyFill="1" applyBorder="1" applyAlignment="1">
      <alignment vertical="center"/>
    </xf>
    <xf numFmtId="1" fontId="41" fillId="0" borderId="8" xfId="0" applyNumberFormat="1" applyFont="1" applyFill="1" applyBorder="1" applyAlignment="1">
      <alignment vertical="center"/>
    </xf>
    <xf numFmtId="1" fontId="41" fillId="0" borderId="42" xfId="0" applyNumberFormat="1" applyFont="1" applyFill="1" applyBorder="1" applyAlignment="1">
      <alignment vertical="center"/>
    </xf>
    <xf numFmtId="0" fontId="42" fillId="0" borderId="33" xfId="0" applyFont="1" applyFill="1" applyBorder="1" applyAlignment="1">
      <alignment horizontal="left" vertical="center"/>
    </xf>
    <xf numFmtId="0" fontId="42" fillId="0" borderId="16" xfId="0" applyFont="1" applyBorder="1"/>
    <xf numFmtId="0" fontId="32" fillId="13" borderId="45" xfId="0" applyFont="1" applyFill="1" applyBorder="1" applyAlignment="1">
      <alignment horizontal="center" vertical="center"/>
    </xf>
    <xf numFmtId="0" fontId="32" fillId="13" borderId="15" xfId="0" applyFont="1" applyFill="1" applyBorder="1" applyAlignment="1">
      <alignment horizontal="center" vertical="center"/>
    </xf>
    <xf numFmtId="0" fontId="32" fillId="13" borderId="52" xfId="0" applyFont="1" applyFill="1" applyBorder="1" applyAlignment="1">
      <alignment horizontal="center" vertical="center"/>
    </xf>
    <xf numFmtId="3" fontId="41" fillId="0" borderId="11" xfId="0" applyNumberFormat="1" applyFont="1" applyFill="1" applyBorder="1" applyAlignment="1">
      <alignment vertical="center"/>
    </xf>
    <xf numFmtId="3" fontId="41" fillId="0" borderId="50" xfId="0" applyNumberFormat="1" applyFont="1" applyFill="1" applyBorder="1" applyAlignment="1">
      <alignment vertical="center"/>
    </xf>
    <xf numFmtId="3" fontId="42" fillId="0" borderId="72" xfId="0" applyNumberFormat="1" applyFont="1" applyFill="1" applyBorder="1" applyAlignment="1">
      <alignment vertical="center"/>
    </xf>
    <xf numFmtId="3" fontId="42" fillId="0" borderId="59" xfId="0" applyNumberFormat="1" applyFont="1" applyFill="1" applyBorder="1" applyAlignment="1">
      <alignment vertical="center"/>
    </xf>
    <xf numFmtId="3" fontId="42" fillId="0" borderId="49" xfId="0" applyNumberFormat="1" applyFont="1" applyFill="1" applyBorder="1" applyAlignment="1">
      <alignment vertical="center"/>
    </xf>
    <xf numFmtId="1" fontId="41" fillId="0" borderId="11" xfId="0" applyNumberFormat="1" applyFont="1" applyFill="1" applyBorder="1" applyAlignment="1">
      <alignment vertical="center"/>
    </xf>
    <xf numFmtId="1" fontId="41" fillId="0" borderId="10" xfId="0" applyNumberFormat="1" applyFont="1" applyFill="1" applyBorder="1" applyAlignment="1">
      <alignment vertical="center"/>
    </xf>
    <xf numFmtId="1" fontId="41" fillId="0" borderId="50" xfId="0" applyNumberFormat="1" applyFont="1" applyFill="1" applyBorder="1" applyAlignment="1">
      <alignment vertical="center"/>
    </xf>
    <xf numFmtId="1" fontId="42" fillId="0" borderId="39" xfId="0" applyNumberFormat="1" applyFont="1" applyBorder="1"/>
    <xf numFmtId="1" fontId="42" fillId="0" borderId="10" xfId="0" applyNumberFormat="1" applyFont="1" applyBorder="1"/>
    <xf numFmtId="1" fontId="42" fillId="0" borderId="10" xfId="0" applyNumberFormat="1" applyFont="1" applyFill="1" applyBorder="1"/>
    <xf numFmtId="1" fontId="42" fillId="0" borderId="24" xfId="0" applyNumberFormat="1" applyFont="1" applyBorder="1"/>
    <xf numFmtId="1" fontId="42" fillId="0" borderId="25" xfId="0" applyNumberFormat="1" applyFont="1" applyBorder="1"/>
    <xf numFmtId="1" fontId="42" fillId="0" borderId="25" xfId="0" applyNumberFormat="1" applyFont="1" applyFill="1" applyBorder="1"/>
    <xf numFmtId="1" fontId="42" fillId="0" borderId="21" xfId="0" applyNumberFormat="1" applyFont="1" applyBorder="1"/>
    <xf numFmtId="1" fontId="42" fillId="0" borderId="9" xfId="0" applyNumberFormat="1" applyFont="1" applyBorder="1"/>
    <xf numFmtId="0" fontId="32" fillId="10" borderId="33" xfId="0" applyFont="1" applyFill="1" applyBorder="1" applyAlignment="1">
      <alignment horizontal="left" vertical="center"/>
    </xf>
    <xf numFmtId="0" fontId="32" fillId="10" borderId="27" xfId="0" applyFont="1" applyFill="1" applyBorder="1"/>
    <xf numFmtId="3" fontId="19" fillId="0" borderId="8" xfId="0" applyNumberFormat="1" applyFont="1" applyFill="1" applyBorder="1" applyAlignment="1">
      <alignment horizontal="right" vertical="center"/>
    </xf>
    <xf numFmtId="164" fontId="42" fillId="0" borderId="46" xfId="0" applyNumberFormat="1" applyFont="1" applyBorder="1"/>
    <xf numFmtId="1" fontId="42" fillId="0" borderId="34" xfId="0" applyNumberFormat="1" applyFont="1" applyBorder="1"/>
    <xf numFmtId="0" fontId="32" fillId="10" borderId="34" xfId="0" applyFont="1" applyFill="1" applyBorder="1" applyAlignment="1">
      <alignment horizontal="left" vertical="center"/>
    </xf>
    <xf numFmtId="0" fontId="47" fillId="0" borderId="39" xfId="0" applyFont="1" applyBorder="1"/>
    <xf numFmtId="0" fontId="47" fillId="0" borderId="10" xfId="0" applyFont="1" applyBorder="1"/>
    <xf numFmtId="0" fontId="47" fillId="0" borderId="10" xfId="0" applyFont="1" applyFill="1" applyBorder="1"/>
    <xf numFmtId="0" fontId="47" fillId="0" borderId="23" xfId="0" applyFont="1" applyBorder="1"/>
    <xf numFmtId="0" fontId="47" fillId="0" borderId="58" xfId="0" applyFont="1" applyBorder="1"/>
    <xf numFmtId="0" fontId="47" fillId="0" borderId="8" xfId="0" applyFont="1" applyBorder="1"/>
    <xf numFmtId="0" fontId="47" fillId="0" borderId="8" xfId="0" applyFont="1" applyFill="1" applyBorder="1"/>
    <xf numFmtId="0" fontId="47" fillId="0" borderId="14" xfId="0" applyFont="1" applyBorder="1"/>
    <xf numFmtId="0" fontId="47" fillId="0" borderId="24" xfId="0" applyFont="1" applyBorder="1"/>
    <xf numFmtId="0" fontId="47" fillId="0" borderId="25" xfId="0" applyFont="1" applyBorder="1"/>
    <xf numFmtId="0" fontId="47" fillId="0" borderId="25" xfId="0" applyFont="1" applyFill="1" applyBorder="1"/>
    <xf numFmtId="0" fontId="47" fillId="0" borderId="21" xfId="0" applyFont="1" applyBorder="1"/>
    <xf numFmtId="0" fontId="47" fillId="0" borderId="44" xfId="0" applyFont="1" applyBorder="1"/>
    <xf numFmtId="0" fontId="47" fillId="0" borderId="7" xfId="0" applyFont="1" applyBorder="1"/>
    <xf numFmtId="0" fontId="47" fillId="0" borderId="7" xfId="0" applyFont="1" applyFill="1" applyBorder="1"/>
    <xf numFmtId="0" fontId="47" fillId="0" borderId="31" xfId="0" applyFont="1" applyBorder="1"/>
    <xf numFmtId="0" fontId="47" fillId="0" borderId="36" xfId="0" applyFont="1" applyBorder="1"/>
    <xf numFmtId="0" fontId="47" fillId="0" borderId="46" xfId="0" applyFont="1" applyBorder="1"/>
    <xf numFmtId="0" fontId="47" fillId="0" borderId="13" xfId="0" applyFont="1" applyBorder="1"/>
    <xf numFmtId="0" fontId="47" fillId="0" borderId="13" xfId="0" applyFont="1" applyFill="1" applyBorder="1"/>
    <xf numFmtId="3" fontId="28" fillId="0" borderId="10" xfId="0" applyNumberFormat="1" applyFont="1" applyFill="1" applyBorder="1" applyAlignment="1">
      <alignment vertical="center"/>
    </xf>
    <xf numFmtId="0" fontId="10" fillId="0" borderId="33" xfId="0" applyFont="1" applyFill="1" applyBorder="1" applyAlignment="1">
      <alignment horizontal="left" vertical="center"/>
    </xf>
    <xf numFmtId="0" fontId="42" fillId="0" borderId="66" xfId="0" applyFont="1" applyFill="1" applyBorder="1" applyAlignment="1">
      <alignment horizontal="left" vertical="center"/>
    </xf>
    <xf numFmtId="0" fontId="42" fillId="0" borderId="60" xfId="0" applyFont="1" applyFill="1" applyBorder="1" applyAlignment="1">
      <alignment horizontal="left" vertical="center"/>
    </xf>
    <xf numFmtId="0" fontId="10" fillId="0" borderId="28" xfId="0" applyFont="1" applyFill="1" applyBorder="1" applyAlignment="1">
      <alignment horizontal="left" vertical="center"/>
    </xf>
    <xf numFmtId="0" fontId="10" fillId="0" borderId="29" xfId="0" applyFont="1" applyFill="1" applyBorder="1" applyAlignment="1">
      <alignment horizontal="left" vertical="center"/>
    </xf>
    <xf numFmtId="0" fontId="42" fillId="0" borderId="74" xfId="0" applyFont="1" applyBorder="1"/>
    <xf numFmtId="0" fontId="32" fillId="13" borderId="62" xfId="0" applyFont="1" applyFill="1" applyBorder="1" applyAlignment="1">
      <alignment horizontal="center" vertical="center"/>
    </xf>
    <xf numFmtId="0" fontId="32" fillId="13" borderId="12" xfId="0" applyFont="1" applyFill="1" applyBorder="1" applyAlignment="1">
      <alignment horizontal="center" vertical="center"/>
    </xf>
    <xf numFmtId="0" fontId="32" fillId="13" borderId="53" xfId="0" applyFont="1" applyFill="1" applyBorder="1" applyAlignment="1">
      <alignment horizontal="center" vertical="center"/>
    </xf>
    <xf numFmtId="0" fontId="44" fillId="0" borderId="44" xfId="0" applyFont="1" applyBorder="1"/>
    <xf numFmtId="0" fontId="44" fillId="0" borderId="7" xfId="0" applyFont="1" applyBorder="1"/>
    <xf numFmtId="0" fontId="44" fillId="0" borderId="7" xfId="0" applyFont="1" applyFill="1" applyBorder="1"/>
    <xf numFmtId="0" fontId="44" fillId="0" borderId="31" xfId="0" applyFont="1" applyBorder="1"/>
    <xf numFmtId="0" fontId="44" fillId="0" borderId="58" xfId="0" applyFont="1" applyBorder="1"/>
    <xf numFmtId="0" fontId="44" fillId="0" borderId="8" xfId="0" applyFont="1" applyBorder="1"/>
    <xf numFmtId="0" fontId="44" fillId="0" borderId="8" xfId="0" applyFont="1" applyFill="1" applyBorder="1"/>
    <xf numFmtId="0" fontId="44" fillId="0" borderId="14" xfId="0" applyFont="1" applyBorder="1"/>
    <xf numFmtId="0" fontId="44" fillId="0" borderId="48" xfId="0" applyFont="1" applyBorder="1"/>
    <xf numFmtId="0" fontId="44" fillId="0" borderId="9" xfId="0" applyFont="1" applyBorder="1"/>
    <xf numFmtId="0" fontId="44" fillId="0" borderId="9" xfId="0" applyFont="1" applyFill="1" applyBorder="1"/>
    <xf numFmtId="0" fontId="44" fillId="0" borderId="36" xfId="0" applyFont="1" applyBorder="1"/>
    <xf numFmtId="0" fontId="49" fillId="13" borderId="24" xfId="0" applyFont="1" applyFill="1" applyBorder="1" applyAlignment="1">
      <alignment horizontal="center" vertical="center"/>
    </xf>
    <xf numFmtId="0" fontId="49" fillId="13" borderId="25" xfId="0" applyFont="1" applyFill="1" applyBorder="1" applyAlignment="1">
      <alignment horizontal="center" vertical="center"/>
    </xf>
    <xf numFmtId="0" fontId="49" fillId="13" borderId="0" xfId="0" applyFont="1" applyFill="1" applyBorder="1" applyAlignment="1">
      <alignment horizontal="center" vertical="center"/>
    </xf>
    <xf numFmtId="0" fontId="44" fillId="0" borderId="57" xfId="0" applyFont="1" applyBorder="1"/>
    <xf numFmtId="0" fontId="44" fillId="0" borderId="39" xfId="0" applyFont="1" applyFill="1" applyBorder="1" applyAlignment="1">
      <alignment vertical="center"/>
    </xf>
    <xf numFmtId="0" fontId="44" fillId="0" borderId="10" xfId="0" applyFont="1" applyFill="1" applyBorder="1" applyAlignment="1">
      <alignment vertical="center"/>
    </xf>
    <xf numFmtId="0" fontId="44" fillId="0" borderId="31" xfId="0" applyFont="1" applyFill="1" applyBorder="1" applyAlignment="1">
      <alignment vertical="center"/>
    </xf>
    <xf numFmtId="0" fontId="44" fillId="0" borderId="58" xfId="0" applyFont="1" applyFill="1" applyBorder="1" applyAlignment="1">
      <alignment vertical="center"/>
    </xf>
    <xf numFmtId="0" fontId="44" fillId="0" borderId="8" xfId="0" applyFont="1" applyFill="1" applyBorder="1" applyAlignment="1">
      <alignment vertical="center"/>
    </xf>
    <xf numFmtId="0" fontId="44" fillId="0" borderId="14" xfId="0" applyFont="1" applyFill="1" applyBorder="1" applyAlignment="1">
      <alignment vertical="center"/>
    </xf>
    <xf numFmtId="2" fontId="44" fillId="0" borderId="13" xfId="0" applyNumberFormat="1" applyFont="1" applyBorder="1"/>
    <xf numFmtId="2" fontId="44" fillId="0" borderId="13" xfId="0" applyNumberFormat="1" applyFont="1" applyFill="1" applyBorder="1"/>
    <xf numFmtId="2" fontId="44" fillId="0" borderId="46" xfId="0" applyNumberFormat="1" applyFont="1" applyBorder="1"/>
    <xf numFmtId="2" fontId="44" fillId="0" borderId="32" xfId="0" applyNumberFormat="1" applyFont="1" applyBorder="1"/>
    <xf numFmtId="0" fontId="49" fillId="10" borderId="31" xfId="0" applyFont="1" applyFill="1" applyBorder="1"/>
    <xf numFmtId="0" fontId="49" fillId="10" borderId="48" xfId="0" applyFont="1" applyFill="1" applyBorder="1"/>
    <xf numFmtId="0" fontId="49" fillId="10" borderId="9" xfId="0" applyFont="1" applyFill="1" applyBorder="1"/>
    <xf numFmtId="0" fontId="49" fillId="10" borderId="36" xfId="0" applyFont="1" applyFill="1" applyBorder="1"/>
    <xf numFmtId="3" fontId="42" fillId="0" borderId="39" xfId="0" applyNumberFormat="1" applyFont="1" applyBorder="1"/>
    <xf numFmtId="164" fontId="42" fillId="0" borderId="9" xfId="0" applyNumberFormat="1" applyFont="1" applyFill="1" applyBorder="1"/>
    <xf numFmtId="164" fontId="42" fillId="0" borderId="64" xfId="0" applyNumberFormat="1" applyFont="1" applyBorder="1"/>
    <xf numFmtId="0" fontId="47" fillId="16" borderId="10" xfId="0" applyFont="1" applyFill="1" applyBorder="1"/>
    <xf numFmtId="0" fontId="47" fillId="16" borderId="8" xfId="0" applyFont="1" applyFill="1" applyBorder="1"/>
    <xf numFmtId="0" fontId="47" fillId="16" borderId="25" xfId="0" applyFont="1" applyFill="1" applyBorder="1"/>
    <xf numFmtId="0" fontId="47" fillId="16" borderId="7" xfId="0" applyFont="1" applyFill="1" applyBorder="1"/>
    <xf numFmtId="0" fontId="47" fillId="16" borderId="13" xfId="0" applyFont="1" applyFill="1" applyBorder="1"/>
    <xf numFmtId="3" fontId="41" fillId="16" borderId="7" xfId="0" applyNumberFormat="1" applyFont="1" applyFill="1" applyBorder="1" applyAlignment="1">
      <alignment vertical="center"/>
    </xf>
    <xf numFmtId="3" fontId="41" fillId="16" borderId="8" xfId="0" applyNumberFormat="1" applyFont="1" applyFill="1" applyBorder="1" applyAlignment="1">
      <alignment vertical="center"/>
    </xf>
    <xf numFmtId="3" fontId="42" fillId="16" borderId="8" xfId="0" applyNumberFormat="1" applyFont="1" applyFill="1" applyBorder="1" applyAlignment="1">
      <alignment horizontal="right" vertical="center"/>
    </xf>
    <xf numFmtId="164" fontId="42" fillId="16" borderId="9" xfId="0" applyNumberFormat="1" applyFont="1" applyFill="1" applyBorder="1"/>
    <xf numFmtId="3" fontId="41" fillId="16" borderId="10" xfId="0" applyNumberFormat="1" applyFont="1" applyFill="1" applyBorder="1" applyAlignment="1">
      <alignment vertical="center"/>
    </xf>
    <xf numFmtId="2" fontId="42" fillId="16" borderId="9" xfId="0" applyNumberFormat="1" applyFont="1" applyFill="1" applyBorder="1"/>
    <xf numFmtId="0" fontId="32" fillId="16" borderId="12" xfId="0" applyFont="1" applyFill="1" applyBorder="1" applyAlignment="1">
      <alignment horizontal="center" vertical="center"/>
    </xf>
    <xf numFmtId="0" fontId="44" fillId="16" borderId="7" xfId="0" applyFont="1" applyFill="1" applyBorder="1"/>
    <xf numFmtId="0" fontId="44" fillId="16" borderId="8" xfId="0" applyFont="1" applyFill="1" applyBorder="1"/>
    <xf numFmtId="0" fontId="44" fillId="16" borderId="9" xfId="0" applyFont="1" applyFill="1" applyBorder="1"/>
    <xf numFmtId="0" fontId="49" fillId="16" borderId="25" xfId="0" applyFont="1" applyFill="1" applyBorder="1" applyAlignment="1">
      <alignment horizontal="center" vertical="center"/>
    </xf>
    <xf numFmtId="0" fontId="44" fillId="16" borderId="10" xfId="0" applyFont="1" applyFill="1" applyBorder="1" applyAlignment="1">
      <alignment vertical="center"/>
    </xf>
    <xf numFmtId="0" fontId="44" fillId="16" borderId="8" xfId="0" applyFont="1" applyFill="1" applyBorder="1" applyAlignment="1">
      <alignment vertical="center"/>
    </xf>
    <xf numFmtId="2" fontId="42" fillId="16" borderId="13" xfId="0" applyNumberFormat="1" applyFont="1" applyFill="1" applyBorder="1"/>
    <xf numFmtId="2" fontId="44" fillId="16" borderId="13" xfId="0" applyNumberFormat="1" applyFont="1" applyFill="1" applyBorder="1"/>
    <xf numFmtId="0" fontId="42" fillId="16" borderId="10" xfId="0" applyFont="1" applyFill="1" applyBorder="1"/>
    <xf numFmtId="0" fontId="42" fillId="16" borderId="7" xfId="0" applyFont="1" applyFill="1" applyBorder="1"/>
    <xf numFmtId="0" fontId="42" fillId="16" borderId="8" xfId="0" applyFont="1" applyFill="1" applyBorder="1"/>
    <xf numFmtId="0" fontId="42" fillId="16" borderId="13" xfId="0" applyFont="1" applyFill="1" applyBorder="1"/>
    <xf numFmtId="1" fontId="37" fillId="16" borderId="8" xfId="0" applyNumberFormat="1" applyFont="1" applyFill="1" applyBorder="1" applyAlignment="1">
      <alignment horizontal="right" vertical="center"/>
    </xf>
    <xf numFmtId="0" fontId="32" fillId="16" borderId="25" xfId="0" applyFont="1" applyFill="1" applyBorder="1" applyAlignment="1">
      <alignment horizontal="center" vertical="center"/>
    </xf>
    <xf numFmtId="0" fontId="42" fillId="16" borderId="10" xfId="0" applyFont="1" applyFill="1" applyBorder="1" applyAlignment="1">
      <alignment vertical="center"/>
    </xf>
    <xf numFmtId="0" fontId="42" fillId="16" borderId="8" xfId="0" applyFont="1" applyFill="1" applyBorder="1" applyAlignment="1">
      <alignment vertical="center"/>
    </xf>
    <xf numFmtId="1" fontId="39" fillId="16" borderId="8" xfId="0" applyNumberFormat="1" applyFont="1" applyFill="1" applyBorder="1" applyAlignment="1">
      <alignment horizontal="right" vertical="center"/>
    </xf>
    <xf numFmtId="2" fontId="42" fillId="16" borderId="8" xfId="0" applyNumberFormat="1" applyFont="1" applyFill="1" applyBorder="1"/>
    <xf numFmtId="0" fontId="42" fillId="16" borderId="7" xfId="0" applyFont="1" applyFill="1" applyBorder="1" applyAlignment="1">
      <alignment vertical="center"/>
    </xf>
    <xf numFmtId="3" fontId="41" fillId="16" borderId="10" xfId="0" applyNumberFormat="1" applyFont="1" applyFill="1" applyBorder="1"/>
    <xf numFmtId="0" fontId="42" fillId="16" borderId="9" xfId="0" applyFont="1" applyFill="1" applyBorder="1"/>
    <xf numFmtId="1" fontId="42" fillId="16" borderId="7" xfId="0" applyNumberFormat="1" applyFont="1" applyFill="1" applyBorder="1"/>
    <xf numFmtId="0" fontId="11" fillId="16" borderId="10" xfId="0" applyFont="1" applyFill="1" applyBorder="1"/>
    <xf numFmtId="0" fontId="11" fillId="16" borderId="9" xfId="0" applyFont="1" applyFill="1" applyBorder="1"/>
    <xf numFmtId="0" fontId="11" fillId="16" borderId="12" xfId="0" applyFont="1" applyFill="1" applyBorder="1" applyAlignment="1">
      <alignment horizontal="center" vertical="center"/>
    </xf>
    <xf numFmtId="0" fontId="18" fillId="16" borderId="10" xfId="0" applyFont="1" applyFill="1" applyBorder="1"/>
    <xf numFmtId="0" fontId="18" fillId="16" borderId="8" xfId="0" applyFont="1" applyFill="1" applyBorder="1"/>
    <xf numFmtId="0" fontId="18" fillId="16" borderId="25" xfId="0" applyFont="1" applyFill="1" applyBorder="1"/>
    <xf numFmtId="0" fontId="18" fillId="16" borderId="7" xfId="0" applyFont="1" applyFill="1" applyBorder="1"/>
    <xf numFmtId="3" fontId="41" fillId="16" borderId="25" xfId="0" applyNumberFormat="1" applyFont="1" applyFill="1" applyBorder="1" applyAlignment="1">
      <alignment vertical="center"/>
    </xf>
    <xf numFmtId="1" fontId="41" fillId="16" borderId="25" xfId="0" applyNumberFormat="1" applyFont="1" applyFill="1" applyBorder="1" applyAlignment="1">
      <alignment vertical="center"/>
    </xf>
    <xf numFmtId="1" fontId="41" fillId="16" borderId="13" xfId="0" applyNumberFormat="1" applyFont="1" applyFill="1" applyBorder="1" applyAlignment="1">
      <alignment vertical="center"/>
    </xf>
    <xf numFmtId="3" fontId="42" fillId="16" borderId="7" xfId="0" applyNumberFormat="1" applyFont="1" applyFill="1" applyBorder="1"/>
    <xf numFmtId="3" fontId="42" fillId="16" borderId="13" xfId="0" applyNumberFormat="1" applyFont="1" applyFill="1" applyBorder="1"/>
    <xf numFmtId="0" fontId="49" fillId="16" borderId="9" xfId="0" applyFont="1" applyFill="1" applyBorder="1"/>
    <xf numFmtId="0" fontId="0" fillId="0" borderId="28" xfId="0" applyFont="1" applyFill="1" applyBorder="1" applyAlignment="1">
      <alignment horizontal="left"/>
    </xf>
    <xf numFmtId="1" fontId="41" fillId="16" borderId="8" xfId="0" applyNumberFormat="1" applyFont="1" applyFill="1" applyBorder="1" applyAlignment="1">
      <alignment vertical="center"/>
    </xf>
    <xf numFmtId="1" fontId="41" fillId="16" borderId="10" xfId="0" applyNumberFormat="1" applyFont="1" applyFill="1" applyBorder="1" applyAlignment="1">
      <alignment vertical="center"/>
    </xf>
    <xf numFmtId="0" fontId="32" fillId="16" borderId="15" xfId="0" applyFont="1" applyFill="1" applyBorder="1" applyAlignment="1">
      <alignment horizontal="center" vertical="center"/>
    </xf>
    <xf numFmtId="1" fontId="42" fillId="16" borderId="10" xfId="0" applyNumberFormat="1" applyFont="1" applyFill="1" applyBorder="1"/>
    <xf numFmtId="1" fontId="42" fillId="16" borderId="25" xfId="0" applyNumberFormat="1" applyFont="1" applyFill="1" applyBorder="1"/>
    <xf numFmtId="0" fontId="0" fillId="0" borderId="4" xfId="0" applyFont="1" applyFill="1" applyBorder="1" applyAlignment="1">
      <alignment horizontal="center" vertical="center"/>
    </xf>
    <xf numFmtId="0" fontId="11" fillId="11" borderId="4" xfId="0" applyFont="1" applyFill="1" applyBorder="1" applyAlignment="1">
      <alignment horizontal="center" vertical="center"/>
    </xf>
    <xf numFmtId="0" fontId="11" fillId="11" borderId="45" xfId="0" applyFont="1" applyFill="1" applyBorder="1" applyAlignment="1">
      <alignment horizontal="center" vertical="center"/>
    </xf>
    <xf numFmtId="0" fontId="11" fillId="11" borderId="15" xfId="0" applyFont="1" applyFill="1" applyBorder="1" applyAlignment="1">
      <alignment horizontal="center" vertical="center"/>
    </xf>
    <xf numFmtId="0" fontId="11" fillId="11" borderId="35" xfId="0" applyFont="1" applyFill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47" xfId="0" applyFont="1" applyFill="1" applyBorder="1" applyAlignment="1">
      <alignment vertical="center"/>
    </xf>
    <xf numFmtId="0" fontId="0" fillId="0" borderId="28" xfId="0" applyFont="1" applyFill="1" applyBorder="1" applyAlignment="1">
      <alignment horizontal="left" vertical="center"/>
    </xf>
    <xf numFmtId="0" fontId="0" fillId="0" borderId="44" xfId="0" applyFont="1" applyBorder="1"/>
    <xf numFmtId="0" fontId="0" fillId="0" borderId="7" xfId="0" applyFont="1" applyBorder="1"/>
    <xf numFmtId="0" fontId="0" fillId="0" borderId="7" xfId="0" applyFont="1" applyFill="1" applyBorder="1"/>
    <xf numFmtId="0" fontId="0" fillId="0" borderId="31" xfId="0" applyFont="1" applyBorder="1"/>
    <xf numFmtId="0" fontId="0" fillId="0" borderId="29" xfId="0" applyFont="1" applyFill="1" applyBorder="1" applyAlignment="1">
      <alignment horizontal="left" vertical="center"/>
    </xf>
    <xf numFmtId="0" fontId="0" fillId="0" borderId="58" xfId="0" applyFont="1" applyBorder="1"/>
    <xf numFmtId="0" fontId="0" fillId="0" borderId="8" xfId="0" applyFont="1" applyBorder="1"/>
    <xf numFmtId="0" fontId="0" fillId="0" borderId="8" xfId="0" applyFont="1" applyFill="1" applyBorder="1"/>
    <xf numFmtId="0" fontId="0" fillId="0" borderId="14" xfId="0" applyFont="1" applyBorder="1"/>
    <xf numFmtId="0" fontId="0" fillId="0" borderId="30" xfId="0" applyFont="1" applyBorder="1" applyAlignment="1">
      <alignment horizontal="left" vertical="center"/>
    </xf>
    <xf numFmtId="0" fontId="0" fillId="0" borderId="46" xfId="0" applyFont="1" applyBorder="1"/>
    <xf numFmtId="0" fontId="0" fillId="0" borderId="13" xfId="0" applyFont="1" applyBorder="1"/>
    <xf numFmtId="0" fontId="0" fillId="0" borderId="13" xfId="0" applyFont="1" applyFill="1" applyBorder="1"/>
    <xf numFmtId="0" fontId="0" fillId="0" borderId="32" xfId="0" applyFont="1" applyBorder="1"/>
    <xf numFmtId="0" fontId="0" fillId="0" borderId="33" xfId="0" applyFont="1" applyFill="1" applyBorder="1" applyAlignment="1">
      <alignment horizontal="left"/>
    </xf>
    <xf numFmtId="0" fontId="0" fillId="0" borderId="48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0" fillId="0" borderId="36" xfId="0" applyFont="1" applyBorder="1"/>
    <xf numFmtId="0" fontId="0" fillId="0" borderId="70" xfId="0" applyFont="1" applyBorder="1"/>
    <xf numFmtId="0" fontId="0" fillId="0" borderId="60" xfId="0" applyFont="1" applyBorder="1"/>
    <xf numFmtId="0" fontId="0" fillId="0" borderId="61" xfId="0" applyFont="1" applyBorder="1"/>
    <xf numFmtId="2" fontId="0" fillId="0" borderId="46" xfId="0" applyNumberFormat="1" applyFont="1" applyBorder="1"/>
    <xf numFmtId="2" fontId="0" fillId="0" borderId="13" xfId="0" applyNumberFormat="1" applyFont="1" applyBorder="1"/>
    <xf numFmtId="2" fontId="0" fillId="0" borderId="13" xfId="0" applyNumberFormat="1" applyFont="1" applyFill="1" applyBorder="1"/>
    <xf numFmtId="2" fontId="0" fillId="0" borderId="32" xfId="0" applyNumberFormat="1" applyFont="1" applyBorder="1"/>
    <xf numFmtId="2" fontId="0" fillId="0" borderId="68" xfId="0" applyNumberFormat="1" applyFont="1" applyBorder="1"/>
    <xf numFmtId="0" fontId="0" fillId="0" borderId="63" xfId="0" applyFont="1" applyBorder="1"/>
    <xf numFmtId="0" fontId="0" fillId="0" borderId="76" xfId="0" applyFont="1" applyBorder="1"/>
    <xf numFmtId="1" fontId="35" fillId="0" borderId="43" xfId="0" applyNumberFormat="1" applyFont="1" applyFill="1" applyBorder="1" applyAlignment="1">
      <alignment horizontal="right" vertical="center"/>
    </xf>
    <xf numFmtId="0" fontId="0" fillId="0" borderId="57" xfId="0" applyFont="1" applyBorder="1"/>
    <xf numFmtId="2" fontId="0" fillId="0" borderId="16" xfId="0" applyNumberFormat="1" applyFont="1" applyBorder="1"/>
    <xf numFmtId="2" fontId="0" fillId="0" borderId="9" xfId="0" applyNumberFormat="1" applyFont="1" applyBorder="1"/>
    <xf numFmtId="2" fontId="0" fillId="0" borderId="64" xfId="0" applyNumberFormat="1" applyFont="1" applyBorder="1"/>
    <xf numFmtId="3" fontId="0" fillId="14" borderId="39" xfId="0" applyNumberFormat="1" applyFont="1" applyFill="1" applyBorder="1" applyAlignment="1">
      <alignment horizontal="center"/>
    </xf>
    <xf numFmtId="3" fontId="0" fillId="14" borderId="10" xfId="0" applyNumberFormat="1" applyFont="1" applyFill="1" applyBorder="1" applyAlignment="1">
      <alignment horizontal="center"/>
    </xf>
    <xf numFmtId="3" fontId="0" fillId="14" borderId="58" xfId="0" applyNumberFormat="1" applyFont="1" applyFill="1" applyBorder="1" applyAlignment="1">
      <alignment horizontal="center"/>
    </xf>
    <xf numFmtId="3" fontId="0" fillId="14" borderId="8" xfId="0" applyNumberFormat="1" applyFont="1" applyFill="1" applyBorder="1" applyAlignment="1">
      <alignment horizontal="center"/>
    </xf>
    <xf numFmtId="1" fontId="0" fillId="0" borderId="47" xfId="0" applyNumberFormat="1" applyFont="1" applyFill="1" applyBorder="1" applyAlignment="1">
      <alignment vertical="center"/>
    </xf>
    <xf numFmtId="0" fontId="11" fillId="13" borderId="45" xfId="0" applyFont="1" applyFill="1" applyBorder="1" applyAlignment="1">
      <alignment horizontal="center" vertical="center"/>
    </xf>
    <xf numFmtId="0" fontId="11" fillId="13" borderId="35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31" xfId="0" applyFont="1" applyFill="1" applyBorder="1" applyAlignment="1">
      <alignment vertical="center"/>
    </xf>
    <xf numFmtId="0" fontId="0" fillId="0" borderId="58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30" xfId="0" applyFont="1" applyFill="1" applyBorder="1" applyAlignment="1">
      <alignment horizontal="left" vertical="center"/>
    </xf>
    <xf numFmtId="0" fontId="0" fillId="0" borderId="44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32" xfId="0" applyFont="1" applyFill="1" applyBorder="1" applyAlignment="1">
      <alignment vertical="center"/>
    </xf>
    <xf numFmtId="0" fontId="0" fillId="0" borderId="33" xfId="0" applyFont="1" applyFill="1" applyBorder="1" applyAlignment="1">
      <alignment horizontal="left" vertical="center"/>
    </xf>
    <xf numFmtId="2" fontId="0" fillId="0" borderId="47" xfId="0" applyNumberFormat="1" applyFont="1" applyFill="1" applyBorder="1" applyAlignment="1">
      <alignment vertical="center"/>
    </xf>
    <xf numFmtId="0" fontId="0" fillId="0" borderId="74" xfId="0" applyFont="1" applyBorder="1"/>
    <xf numFmtId="2" fontId="0" fillId="0" borderId="9" xfId="0" applyNumberFormat="1" applyFont="1" applyFill="1" applyBorder="1"/>
    <xf numFmtId="3" fontId="28" fillId="0" borderId="11" xfId="0" applyNumberFormat="1" applyFont="1" applyFill="1" applyBorder="1" applyAlignment="1">
      <alignment vertical="center"/>
    </xf>
    <xf numFmtId="0" fontId="0" fillId="0" borderId="24" xfId="0" applyFont="1" applyBorder="1"/>
    <xf numFmtId="0" fontId="0" fillId="0" borderId="6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64" xfId="0" applyFont="1" applyBorder="1"/>
    <xf numFmtId="3" fontId="0" fillId="0" borderId="39" xfId="0" applyNumberFormat="1" applyFont="1" applyBorder="1"/>
    <xf numFmtId="3" fontId="0" fillId="0" borderId="39" xfId="0" applyNumberFormat="1" applyFont="1" applyFill="1" applyBorder="1"/>
    <xf numFmtId="3" fontId="0" fillId="0" borderId="44" xfId="0" applyNumberFormat="1" applyFont="1" applyBorder="1"/>
    <xf numFmtId="3" fontId="0" fillId="0" borderId="44" xfId="0" applyNumberFormat="1" applyFont="1" applyFill="1" applyBorder="1"/>
    <xf numFmtId="0" fontId="11" fillId="10" borderId="31" xfId="0" applyFont="1" applyFill="1" applyBorder="1"/>
    <xf numFmtId="0" fontId="0" fillId="0" borderId="40" xfId="0" applyFont="1" applyFill="1" applyBorder="1" applyAlignment="1">
      <alignment vertical="center"/>
    </xf>
    <xf numFmtId="1" fontId="51" fillId="0" borderId="58" xfId="0" applyNumberFormat="1" applyFont="1" applyFill="1" applyBorder="1" applyAlignment="1">
      <alignment horizontal="right" vertical="center"/>
    </xf>
    <xf numFmtId="0" fontId="0" fillId="0" borderId="59" xfId="0" applyBorder="1"/>
    <xf numFmtId="2" fontId="0" fillId="0" borderId="48" xfId="0" applyNumberFormat="1" applyFont="1" applyBorder="1"/>
    <xf numFmtId="2" fontId="0" fillId="0" borderId="27" xfId="0" applyNumberFormat="1" applyFont="1" applyBorder="1"/>
    <xf numFmtId="0" fontId="12" fillId="0" borderId="0" xfId="0" applyFont="1" applyFill="1" applyAlignment="1"/>
    <xf numFmtId="0" fontId="11" fillId="10" borderId="28" xfId="0" applyFont="1" applyFill="1" applyBorder="1" applyAlignment="1"/>
    <xf numFmtId="0" fontId="0" fillId="0" borderId="28" xfId="0" applyFont="1" applyFill="1" applyBorder="1" applyAlignment="1">
      <alignment vertical="center"/>
    </xf>
    <xf numFmtId="0" fontId="0" fillId="0" borderId="29" xfId="0" applyFont="1" applyFill="1" applyBorder="1" applyAlignment="1">
      <alignment vertical="center"/>
    </xf>
    <xf numFmtId="0" fontId="0" fillId="0" borderId="30" xfId="0" applyFont="1" applyFill="1" applyBorder="1" applyAlignment="1">
      <alignment vertical="center"/>
    </xf>
    <xf numFmtId="0" fontId="11" fillId="13" borderId="4" xfId="0" applyFont="1" applyFill="1" applyBorder="1" applyAlignment="1">
      <alignment vertical="center"/>
    </xf>
    <xf numFmtId="0" fontId="0" fillId="0" borderId="33" xfId="0" applyFont="1" applyFill="1" applyBorder="1" applyAlignment="1">
      <alignment vertical="center"/>
    </xf>
    <xf numFmtId="0" fontId="32" fillId="13" borderId="4" xfId="0" applyFont="1" applyFill="1" applyBorder="1" applyAlignment="1">
      <alignment vertical="center"/>
    </xf>
    <xf numFmtId="0" fontId="0" fillId="0" borderId="60" xfId="0" applyBorder="1" applyAlignment="1"/>
    <xf numFmtId="0" fontId="0" fillId="0" borderId="68" xfId="0" applyBorder="1" applyAlignment="1"/>
    <xf numFmtId="0" fontId="42" fillId="0" borderId="28" xfId="0" applyFont="1" applyFill="1" applyBorder="1" applyAlignment="1"/>
    <xf numFmtId="0" fontId="42" fillId="0" borderId="30" xfId="0" applyFont="1" applyFill="1" applyBorder="1" applyAlignment="1"/>
    <xf numFmtId="0" fontId="42" fillId="0" borderId="33" xfId="0" applyFont="1" applyFill="1" applyBorder="1" applyAlignment="1"/>
    <xf numFmtId="0" fontId="14" fillId="10" borderId="33" xfId="0" applyFont="1" applyFill="1" applyBorder="1" applyAlignment="1"/>
    <xf numFmtId="0" fontId="12" fillId="0" borderId="18" xfId="0" applyFont="1" applyFill="1" applyBorder="1" applyAlignment="1">
      <alignment vertical="center" wrapText="1"/>
    </xf>
    <xf numFmtId="0" fontId="11" fillId="13" borderId="47" xfId="0" applyFont="1" applyFill="1" applyBorder="1" applyAlignment="1">
      <alignment vertical="center"/>
    </xf>
    <xf numFmtId="0" fontId="12" fillId="0" borderId="28" xfId="0" applyFont="1" applyFill="1" applyBorder="1" applyAlignment="1"/>
    <xf numFmtId="0" fontId="11" fillId="10" borderId="34" xfId="0" applyFont="1" applyFill="1" applyBorder="1" applyAlignment="1"/>
    <xf numFmtId="0" fontId="36" fillId="0" borderId="28" xfId="0" applyFont="1" applyFill="1" applyBorder="1" applyAlignment="1">
      <alignment vertical="center"/>
    </xf>
    <xf numFmtId="3" fontId="10" fillId="0" borderId="68" xfId="0" applyNumberFormat="1" applyFont="1" applyFill="1" applyBorder="1" applyAlignment="1">
      <alignment vertical="center"/>
    </xf>
    <xf numFmtId="0" fontId="11" fillId="11" borderId="18" xfId="0" applyFont="1" applyFill="1" applyBorder="1" applyAlignment="1">
      <alignment vertical="center"/>
    </xf>
    <xf numFmtId="0" fontId="12" fillId="0" borderId="66" xfId="0" applyFont="1" applyFill="1" applyBorder="1" applyAlignment="1"/>
    <xf numFmtId="0" fontId="10" fillId="0" borderId="18" xfId="0" applyFont="1" applyFill="1" applyBorder="1" applyAlignment="1">
      <alignment vertical="center" wrapText="1"/>
    </xf>
    <xf numFmtId="0" fontId="11" fillId="13" borderId="18" xfId="0" applyFont="1" applyFill="1" applyBorder="1" applyAlignment="1">
      <alignment vertical="center"/>
    </xf>
    <xf numFmtId="0" fontId="33" fillId="0" borderId="33" xfId="0" applyFont="1" applyFill="1" applyBorder="1" applyAlignment="1">
      <alignment vertical="center"/>
    </xf>
    <xf numFmtId="0" fontId="0" fillId="0" borderId="28" xfId="0" applyFont="1" applyFill="1" applyBorder="1" applyAlignment="1"/>
    <xf numFmtId="0" fontId="0" fillId="0" borderId="33" xfId="0" applyFont="1" applyFill="1" applyBorder="1" applyAlignment="1"/>
    <xf numFmtId="0" fontId="14" fillId="13" borderId="47" xfId="0" applyFont="1" applyFill="1" applyBorder="1" applyAlignment="1">
      <alignment vertical="center"/>
    </xf>
    <xf numFmtId="0" fontId="0" fillId="0" borderId="0" xfId="0" applyFill="1" applyAlignment="1"/>
    <xf numFmtId="0" fontId="13" fillId="0" borderId="0" xfId="0" applyFont="1" applyFill="1" applyAlignment="1">
      <alignment horizontal="left"/>
    </xf>
    <xf numFmtId="0" fontId="11" fillId="10" borderId="30" xfId="0" applyFont="1" applyFill="1" applyBorder="1" applyAlignment="1">
      <alignment horizontal="left"/>
    </xf>
    <xf numFmtId="0" fontId="32" fillId="10" borderId="34" xfId="0" applyFont="1" applyFill="1" applyBorder="1" applyAlignment="1">
      <alignment horizontal="left"/>
    </xf>
    <xf numFmtId="0" fontId="32" fillId="10" borderId="30" xfId="0" applyFont="1" applyFill="1" applyBorder="1" applyAlignment="1">
      <alignment horizontal="left"/>
    </xf>
    <xf numFmtId="3" fontId="10" fillId="0" borderId="30" xfId="0" applyNumberFormat="1" applyFont="1" applyBorder="1" applyAlignment="1">
      <alignment horizontal="left" vertical="center"/>
    </xf>
    <xf numFmtId="0" fontId="19" fillId="0" borderId="29" xfId="0" applyFont="1" applyFill="1" applyBorder="1" applyAlignment="1">
      <alignment horizontal="left" vertical="center"/>
    </xf>
    <xf numFmtId="0" fontId="32" fillId="13" borderId="4" xfId="0" applyFont="1" applyFill="1" applyBorder="1" applyAlignment="1">
      <alignment horizontal="left" vertical="center"/>
    </xf>
    <xf numFmtId="0" fontId="42" fillId="0" borderId="30" xfId="0" applyFont="1" applyFill="1" applyBorder="1" applyAlignment="1">
      <alignment horizontal="left" vertical="center"/>
    </xf>
    <xf numFmtId="0" fontId="0" fillId="0" borderId="60" xfId="0" applyBorder="1" applyAlignment="1">
      <alignment horizontal="left"/>
    </xf>
    <xf numFmtId="0" fontId="0" fillId="0" borderId="68" xfId="0" applyBorder="1" applyAlignment="1">
      <alignment horizontal="left"/>
    </xf>
    <xf numFmtId="0" fontId="42" fillId="0" borderId="34" xfId="0" applyFont="1" applyFill="1" applyBorder="1" applyAlignment="1">
      <alignment horizontal="left" vertical="center"/>
    </xf>
    <xf numFmtId="0" fontId="11" fillId="13" borderId="47" xfId="0" applyFont="1" applyFill="1" applyBorder="1" applyAlignment="1">
      <alignment horizontal="left" vertical="center"/>
    </xf>
    <xf numFmtId="0" fontId="10" fillId="0" borderId="73" xfId="0" applyFont="1" applyFill="1" applyBorder="1" applyAlignment="1">
      <alignment horizontal="left" vertical="center" wrapText="1"/>
    </xf>
    <xf numFmtId="0" fontId="18" fillId="0" borderId="28" xfId="0" applyFont="1" applyBorder="1" applyAlignment="1">
      <alignment horizontal="left"/>
    </xf>
    <xf numFmtId="0" fontId="18" fillId="0" borderId="29" xfId="0" applyFont="1" applyBorder="1" applyAlignment="1">
      <alignment horizontal="left"/>
    </xf>
    <xf numFmtId="3" fontId="10" fillId="0" borderId="33" xfId="0" applyNumberFormat="1" applyFont="1" applyBorder="1" applyAlignment="1">
      <alignment horizontal="left" vertical="center"/>
    </xf>
    <xf numFmtId="0" fontId="19" fillId="0" borderId="28" xfId="0" applyFont="1" applyFill="1" applyBorder="1" applyAlignment="1">
      <alignment horizontal="left" vertical="center"/>
    </xf>
    <xf numFmtId="3" fontId="10" fillId="0" borderId="28" xfId="0" applyNumberFormat="1" applyFont="1" applyFill="1" applyBorder="1" applyAlignment="1">
      <alignment horizontal="left" vertical="center"/>
    </xf>
    <xf numFmtId="3" fontId="10" fillId="0" borderId="33" xfId="0" applyNumberFormat="1" applyFont="1" applyFill="1" applyBorder="1" applyAlignment="1">
      <alignment horizontal="left" vertical="center"/>
    </xf>
    <xf numFmtId="3" fontId="10" fillId="0" borderId="70" xfId="0" applyNumberFormat="1" applyFont="1" applyFill="1" applyBorder="1" applyAlignment="1">
      <alignment horizontal="left" vertical="center"/>
    </xf>
    <xf numFmtId="3" fontId="10" fillId="0" borderId="60" xfId="0" applyNumberFormat="1" applyFont="1" applyFill="1" applyBorder="1" applyAlignment="1">
      <alignment horizontal="left" vertical="center"/>
    </xf>
    <xf numFmtId="0" fontId="18" fillId="0" borderId="34" xfId="0" applyFont="1" applyBorder="1" applyAlignment="1">
      <alignment horizontal="left"/>
    </xf>
    <xf numFmtId="0" fontId="36" fillId="0" borderId="66" xfId="0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left" vertical="center" wrapText="1"/>
    </xf>
    <xf numFmtId="0" fontId="47" fillId="0" borderId="28" xfId="0" applyFont="1" applyFill="1" applyBorder="1" applyAlignment="1">
      <alignment horizontal="left" vertical="center"/>
    </xf>
    <xf numFmtId="0" fontId="47" fillId="0" borderId="29" xfId="0" applyFont="1" applyFill="1" applyBorder="1" applyAlignment="1">
      <alignment horizontal="left" vertical="center"/>
    </xf>
    <xf numFmtId="0" fontId="47" fillId="0" borderId="33" xfId="0" applyFont="1" applyBorder="1" applyAlignment="1">
      <alignment horizontal="left" vertical="center"/>
    </xf>
    <xf numFmtId="0" fontId="47" fillId="0" borderId="34" xfId="0" applyFont="1" applyFill="1" applyBorder="1" applyAlignment="1">
      <alignment horizontal="left" vertical="center"/>
    </xf>
    <xf numFmtId="0" fontId="47" fillId="0" borderId="30" xfId="0" applyFont="1" applyBorder="1" applyAlignment="1">
      <alignment horizontal="left" vertical="center"/>
    </xf>
    <xf numFmtId="0" fontId="48" fillId="0" borderId="68" xfId="0" applyFont="1" applyFill="1" applyBorder="1" applyAlignment="1">
      <alignment horizontal="left" vertical="center"/>
    </xf>
    <xf numFmtId="0" fontId="11" fillId="13" borderId="18" xfId="0" applyFont="1" applyFill="1" applyBorder="1" applyAlignment="1">
      <alignment horizontal="left" vertical="center"/>
    </xf>
    <xf numFmtId="3" fontId="28" fillId="0" borderId="58" xfId="0" applyNumberFormat="1" applyFont="1" applyFill="1" applyBorder="1" applyAlignment="1">
      <alignment vertical="center"/>
    </xf>
    <xf numFmtId="3" fontId="28" fillId="0" borderId="14" xfId="0" applyNumberFormat="1" applyFont="1" applyFill="1" applyBorder="1" applyAlignment="1">
      <alignment vertical="center"/>
    </xf>
    <xf numFmtId="2" fontId="0" fillId="0" borderId="17" xfId="0" applyNumberFormat="1" applyFont="1" applyBorder="1"/>
    <xf numFmtId="2" fontId="0" fillId="0" borderId="71" xfId="0" applyNumberFormat="1" applyFont="1" applyBorder="1"/>
    <xf numFmtId="0" fontId="0" fillId="0" borderId="16" xfId="0" applyFont="1" applyBorder="1"/>
    <xf numFmtId="0" fontId="0" fillId="0" borderId="27" xfId="0" applyFont="1" applyBorder="1"/>
    <xf numFmtId="3" fontId="28" fillId="0" borderId="76" xfId="0" applyNumberFormat="1" applyFont="1" applyFill="1" applyBorder="1" applyAlignment="1">
      <alignment vertical="center"/>
    </xf>
    <xf numFmtId="0" fontId="0" fillId="0" borderId="17" xfId="0" applyFont="1" applyBorder="1"/>
    <xf numFmtId="0" fontId="0" fillId="0" borderId="71" xfId="0" applyFont="1" applyBorder="1"/>
    <xf numFmtId="0" fontId="11" fillId="11" borderId="4" xfId="0" applyFont="1" applyFill="1" applyBorder="1" applyAlignment="1">
      <alignment vertical="center"/>
    </xf>
    <xf numFmtId="0" fontId="0" fillId="10" borderId="28" xfId="0" applyFont="1" applyFill="1" applyBorder="1" applyAlignment="1"/>
    <xf numFmtId="0" fontId="0" fillId="10" borderId="30" xfId="0" applyFont="1" applyFill="1" applyBorder="1" applyAlignment="1"/>
    <xf numFmtId="0" fontId="0" fillId="0" borderId="29" xfId="0" applyFont="1" applyFill="1" applyBorder="1" applyAlignment="1"/>
    <xf numFmtId="0" fontId="0" fillId="0" borderId="34" xfId="0" applyFont="1" applyFill="1" applyBorder="1" applyAlignment="1"/>
    <xf numFmtId="0" fontId="0" fillId="0" borderId="30" xfId="0" applyFont="1" applyFill="1" applyBorder="1" applyAlignment="1"/>
    <xf numFmtId="0" fontId="0" fillId="0" borderId="74" xfId="0" applyFont="1" applyFill="1" applyBorder="1" applyAlignment="1"/>
    <xf numFmtId="0" fontId="0" fillId="0" borderId="76" xfId="0" applyFont="1" applyFill="1" applyBorder="1" applyAlignment="1"/>
    <xf numFmtId="3" fontId="10" fillId="0" borderId="57" xfId="0" applyNumberFormat="1" applyFont="1" applyBorder="1" applyAlignment="1">
      <alignment vertical="center"/>
    </xf>
    <xf numFmtId="0" fontId="33" fillId="0" borderId="76" xfId="0" applyFont="1" applyFill="1" applyBorder="1" applyAlignment="1"/>
    <xf numFmtId="2" fontId="36" fillId="0" borderId="64" xfId="0" applyNumberFormat="1" applyFont="1" applyFill="1" applyBorder="1" applyAlignment="1"/>
    <xf numFmtId="0" fontId="0" fillId="0" borderId="63" xfId="0" applyFont="1" applyFill="1" applyBorder="1" applyAlignment="1"/>
    <xf numFmtId="2" fontId="0" fillId="0" borderId="57" xfId="0" applyNumberFormat="1" applyFont="1" applyFill="1" applyBorder="1" applyAlignment="1"/>
    <xf numFmtId="0" fontId="0" fillId="0" borderId="66" xfId="0" applyFont="1" applyFill="1" applyBorder="1" applyAlignment="1"/>
    <xf numFmtId="0" fontId="0" fillId="0" borderId="60" xfId="0" applyFont="1" applyFill="1" applyBorder="1" applyAlignment="1"/>
    <xf numFmtId="3" fontId="10" fillId="0" borderId="61" xfId="0" applyNumberFormat="1" applyFont="1" applyBorder="1" applyAlignment="1">
      <alignment vertical="center"/>
    </xf>
    <xf numFmtId="2" fontId="0" fillId="0" borderId="68" xfId="0" applyNumberFormat="1" applyFont="1" applyFill="1" applyBorder="1" applyAlignment="1"/>
    <xf numFmtId="0" fontId="11" fillId="10" borderId="33" xfId="0" applyFont="1" applyFill="1" applyBorder="1" applyAlignment="1"/>
    <xf numFmtId="0" fontId="32" fillId="11" borderId="18" xfId="0" applyFont="1" applyFill="1" applyBorder="1" applyAlignment="1">
      <alignment vertical="center"/>
    </xf>
    <xf numFmtId="0" fontId="42" fillId="10" borderId="70" xfId="0" applyFont="1" applyFill="1" applyBorder="1" applyAlignment="1"/>
    <xf numFmtId="0" fontId="42" fillId="10" borderId="61" xfId="0" applyFont="1" applyFill="1" applyBorder="1" applyAlignment="1"/>
    <xf numFmtId="0" fontId="42" fillId="0" borderId="29" xfId="0" applyFont="1" applyFill="1" applyBorder="1" applyAlignment="1"/>
    <xf numFmtId="0" fontId="42" fillId="0" borderId="66" xfId="0" applyFont="1" applyFill="1" applyBorder="1" applyAlignment="1"/>
    <xf numFmtId="0" fontId="42" fillId="0" borderId="60" xfId="0" applyFont="1" applyFill="1" applyBorder="1" applyAlignment="1"/>
    <xf numFmtId="0" fontId="33" fillId="0" borderId="60" xfId="0" applyFont="1" applyFill="1" applyBorder="1" applyAlignment="1"/>
    <xf numFmtId="2" fontId="36" fillId="0" borderId="68" xfId="0" applyNumberFormat="1" applyFont="1" applyFill="1" applyBorder="1" applyAlignment="1"/>
    <xf numFmtId="0" fontId="42" fillId="0" borderId="61" xfId="0" applyFont="1" applyFill="1" applyBorder="1" applyAlignment="1"/>
    <xf numFmtId="2" fontId="42" fillId="0" borderId="68" xfId="0" applyNumberFormat="1" applyFont="1" applyFill="1" applyBorder="1" applyAlignment="1"/>
    <xf numFmtId="0" fontId="42" fillId="0" borderId="68" xfId="0" applyFont="1" applyFill="1" applyBorder="1" applyAlignment="1"/>
    <xf numFmtId="0" fontId="42" fillId="0" borderId="80" xfId="0" applyFont="1" applyFill="1" applyBorder="1" applyAlignment="1"/>
    <xf numFmtId="0" fontId="42" fillId="0" borderId="79" xfId="0" applyFont="1" applyFill="1" applyBorder="1" applyAlignment="1"/>
    <xf numFmtId="0" fontId="32" fillId="10" borderId="28" xfId="0" applyFont="1" applyFill="1" applyBorder="1" applyAlignment="1"/>
    <xf numFmtId="0" fontId="32" fillId="10" borderId="33" xfId="0" applyFont="1" applyFill="1" applyBorder="1" applyAlignment="1"/>
    <xf numFmtId="0" fontId="12" fillId="0" borderId="15" xfId="0" applyFont="1" applyFill="1" applyBorder="1" applyAlignment="1">
      <alignment vertical="center" wrapText="1"/>
    </xf>
    <xf numFmtId="0" fontId="12" fillId="0" borderId="29" xfId="0" applyFont="1" applyFill="1" applyBorder="1" applyAlignment="1"/>
    <xf numFmtId="2" fontId="12" fillId="0" borderId="30" xfId="0" applyNumberFormat="1" applyFont="1" applyFill="1" applyBorder="1" applyAlignment="1"/>
    <xf numFmtId="0" fontId="12" fillId="0" borderId="30" xfId="0" applyFont="1" applyFill="1" applyBorder="1" applyAlignment="1"/>
    <xf numFmtId="0" fontId="12" fillId="0" borderId="45" xfId="0" applyFont="1" applyFill="1" applyBorder="1" applyAlignment="1">
      <alignment vertical="center" wrapText="1"/>
    </xf>
    <xf numFmtId="0" fontId="12" fillId="0" borderId="68" xfId="0" applyFont="1" applyFill="1" applyBorder="1" applyAlignment="1"/>
    <xf numFmtId="0" fontId="14" fillId="10" borderId="28" xfId="0" applyFont="1" applyFill="1" applyBorder="1" applyAlignment="1"/>
    <xf numFmtId="0" fontId="18" fillId="10" borderId="34" xfId="0" applyFont="1" applyFill="1" applyBorder="1" applyAlignment="1"/>
    <xf numFmtId="0" fontId="18" fillId="10" borderId="33" xfId="0" applyFont="1" applyFill="1" applyBorder="1" applyAlignment="1"/>
    <xf numFmtId="0" fontId="18" fillId="0" borderId="80" xfId="0" applyFont="1" applyFill="1" applyBorder="1" applyAlignment="1"/>
    <xf numFmtId="0" fontId="18" fillId="0" borderId="59" xfId="0" applyFont="1" applyFill="1" applyBorder="1" applyAlignment="1"/>
    <xf numFmtId="0" fontId="18" fillId="0" borderId="49" xfId="0" applyFont="1" applyFill="1" applyBorder="1" applyAlignment="1"/>
    <xf numFmtId="0" fontId="18" fillId="0" borderId="28" xfId="0" applyFont="1" applyFill="1" applyBorder="1" applyAlignment="1"/>
    <xf numFmtId="0" fontId="18" fillId="0" borderId="29" xfId="0" applyFont="1" applyFill="1" applyBorder="1" applyAlignment="1"/>
    <xf numFmtId="0" fontId="18" fillId="0" borderId="33" xfId="0" applyFont="1" applyFill="1" applyBorder="1" applyAlignment="1"/>
    <xf numFmtId="0" fontId="18" fillId="0" borderId="66" xfId="0" applyFont="1" applyFill="1" applyBorder="1" applyAlignment="1"/>
    <xf numFmtId="0" fontId="36" fillId="0" borderId="70" xfId="0" applyFont="1" applyFill="1" applyBorder="1" applyAlignment="1"/>
    <xf numFmtId="0" fontId="38" fillId="0" borderId="28" xfId="0" applyFont="1" applyFill="1" applyBorder="1" applyAlignment="1"/>
    <xf numFmtId="0" fontId="38" fillId="0" borderId="29" xfId="0" applyFont="1" applyFill="1" applyBorder="1" applyAlignment="1"/>
    <xf numFmtId="2" fontId="36" fillId="0" borderId="30" xfId="0" applyNumberFormat="1" applyFont="1" applyFill="1" applyBorder="1" applyAlignment="1"/>
    <xf numFmtId="0" fontId="36" fillId="0" borderId="28" xfId="0" applyFont="1" applyFill="1" applyBorder="1" applyAlignment="1"/>
    <xf numFmtId="0" fontId="36" fillId="0" borderId="29" xfId="0" applyFont="1" applyFill="1" applyBorder="1" applyAlignment="1"/>
    <xf numFmtId="0" fontId="36" fillId="0" borderId="33" xfId="0" applyFont="1" applyFill="1" applyBorder="1" applyAlignment="1"/>
    <xf numFmtId="0" fontId="36" fillId="0" borderId="66" xfId="0" applyFont="1" applyFill="1" applyBorder="1" applyAlignment="1"/>
    <xf numFmtId="0" fontId="33" fillId="0" borderId="29" xfId="0" applyFont="1" applyFill="1" applyBorder="1" applyAlignment="1"/>
    <xf numFmtId="2" fontId="36" fillId="0" borderId="33" xfId="0" applyNumberFormat="1" applyFont="1" applyFill="1" applyBorder="1" applyAlignment="1"/>
    <xf numFmtId="2" fontId="36" fillId="0" borderId="61" xfId="0" applyNumberFormat="1" applyFont="1" applyFill="1" applyBorder="1" applyAlignment="1"/>
    <xf numFmtId="0" fontId="36" fillId="0" borderId="30" xfId="0" applyFont="1" applyFill="1" applyBorder="1" applyAlignment="1"/>
    <xf numFmtId="0" fontId="18" fillId="0" borderId="60" xfId="0" applyFont="1" applyFill="1" applyBorder="1" applyAlignment="1"/>
    <xf numFmtId="0" fontId="18" fillId="0" borderId="61" xfId="0" applyFont="1" applyFill="1" applyBorder="1" applyAlignment="1"/>
    <xf numFmtId="0" fontId="33" fillId="0" borderId="66" xfId="0" applyFont="1" applyFill="1" applyBorder="1" applyAlignment="1"/>
    <xf numFmtId="0" fontId="36" fillId="0" borderId="34" xfId="0" applyFont="1" applyFill="1" applyBorder="1" applyAlignment="1"/>
    <xf numFmtId="0" fontId="33" fillId="0" borderId="33" xfId="0" applyFont="1" applyFill="1" applyBorder="1" applyAlignment="1"/>
    <xf numFmtId="0" fontId="33" fillId="0" borderId="70" xfId="0" applyFont="1" applyFill="1" applyBorder="1" applyAlignment="1"/>
    <xf numFmtId="0" fontId="12" fillId="0" borderId="72" xfId="0" applyFont="1" applyFill="1" applyBorder="1" applyAlignment="1"/>
    <xf numFmtId="0" fontId="12" fillId="0" borderId="59" xfId="0" applyFont="1" applyFill="1" applyBorder="1" applyAlignment="1"/>
    <xf numFmtId="0" fontId="12" fillId="0" borderId="79" xfId="0" applyFont="1" applyFill="1" applyBorder="1" applyAlignment="1"/>
    <xf numFmtId="0" fontId="47" fillId="0" borderId="34" xfId="0" applyFont="1" applyFill="1" applyBorder="1" applyAlignment="1"/>
    <xf numFmtId="0" fontId="47" fillId="0" borderId="29" xfId="0" applyFont="1" applyFill="1" applyBorder="1" applyAlignment="1"/>
    <xf numFmtId="0" fontId="47" fillId="0" borderId="30" xfId="0" applyFont="1" applyFill="1" applyBorder="1" applyAlignment="1"/>
    <xf numFmtId="0" fontId="47" fillId="0" borderId="28" xfId="0" applyFont="1" applyFill="1" applyBorder="1" applyAlignment="1"/>
    <xf numFmtId="0" fontId="47" fillId="0" borderId="66" xfId="0" applyFont="1" applyFill="1" applyBorder="1" applyAlignment="1"/>
    <xf numFmtId="0" fontId="48" fillId="0" borderId="68" xfId="0" applyFont="1" applyFill="1" applyBorder="1" applyAlignment="1"/>
    <xf numFmtId="0" fontId="10" fillId="0" borderId="28" xfId="0" applyFont="1" applyFill="1" applyBorder="1" applyAlignment="1"/>
    <xf numFmtId="0" fontId="10" fillId="0" borderId="66" xfId="0" applyFont="1" applyFill="1" applyBorder="1" applyAlignment="1"/>
    <xf numFmtId="0" fontId="10" fillId="0" borderId="60" xfId="0" applyFont="1" applyFill="1" applyBorder="1" applyAlignment="1"/>
    <xf numFmtId="0" fontId="12" fillId="0" borderId="25" xfId="0" applyFont="1" applyFill="1" applyBorder="1" applyAlignment="1"/>
    <xf numFmtId="0" fontId="12" fillId="0" borderId="62" xfId="0" applyFont="1" applyFill="1" applyBorder="1" applyAlignment="1">
      <alignment vertical="center" wrapText="1"/>
    </xf>
    <xf numFmtId="0" fontId="0" fillId="0" borderId="0" xfId="0" applyAlignment="1"/>
    <xf numFmtId="0" fontId="0" fillId="0" borderId="61" xfId="0" applyFont="1" applyFill="1" applyBorder="1" applyAlignment="1"/>
    <xf numFmtId="0" fontId="0" fillId="0" borderId="80" xfId="0" applyFont="1" applyFill="1" applyBorder="1" applyAlignment="1"/>
    <xf numFmtId="0" fontId="0" fillId="0" borderId="28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0" fontId="0" fillId="0" borderId="49" xfId="0" applyFont="1" applyFill="1" applyBorder="1" applyAlignment="1"/>
    <xf numFmtId="0" fontId="0" fillId="0" borderId="30" xfId="0" applyFill="1" applyBorder="1" applyAlignment="1">
      <alignment horizontal="left"/>
    </xf>
    <xf numFmtId="0" fontId="0" fillId="16" borderId="7" xfId="0" applyFont="1" applyFill="1" applyBorder="1"/>
    <xf numFmtId="0" fontId="0" fillId="16" borderId="8" xfId="0" applyFont="1" applyFill="1" applyBorder="1"/>
    <xf numFmtId="0" fontId="0" fillId="16" borderId="13" xfId="0" applyFont="1" applyFill="1" applyBorder="1"/>
    <xf numFmtId="0" fontId="0" fillId="16" borderId="9" xfId="0" applyFont="1" applyFill="1" applyBorder="1"/>
    <xf numFmtId="2" fontId="0" fillId="16" borderId="13" xfId="0" applyNumberFormat="1" applyFont="1" applyFill="1" applyBorder="1"/>
    <xf numFmtId="3" fontId="28" fillId="16" borderId="7" xfId="0" applyNumberFormat="1" applyFont="1" applyFill="1" applyBorder="1" applyAlignment="1">
      <alignment vertical="center"/>
    </xf>
    <xf numFmtId="3" fontId="28" fillId="16" borderId="8" xfId="0" applyNumberFormat="1" applyFont="1" applyFill="1" applyBorder="1" applyAlignment="1">
      <alignment vertical="center"/>
    </xf>
    <xf numFmtId="2" fontId="0" fillId="16" borderId="9" xfId="0" applyNumberFormat="1" applyFont="1" applyFill="1" applyBorder="1"/>
    <xf numFmtId="0" fontId="11" fillId="16" borderId="15" xfId="0" applyFont="1" applyFill="1" applyBorder="1" applyAlignment="1">
      <alignment horizontal="center" vertical="center"/>
    </xf>
    <xf numFmtId="0" fontId="0" fillId="16" borderId="10" xfId="0" applyFont="1" applyFill="1" applyBorder="1" applyAlignment="1">
      <alignment vertical="center"/>
    </xf>
    <xf numFmtId="0" fontId="0" fillId="16" borderId="8" xfId="0" applyFont="1" applyFill="1" applyBorder="1" applyAlignment="1">
      <alignment vertical="center"/>
    </xf>
    <xf numFmtId="0" fontId="0" fillId="16" borderId="7" xfId="0" applyFont="1" applyFill="1" applyBorder="1" applyAlignment="1">
      <alignment vertical="center"/>
    </xf>
    <xf numFmtId="1" fontId="35" fillId="16" borderId="8" xfId="0" applyNumberFormat="1" applyFont="1" applyFill="1" applyBorder="1" applyAlignment="1">
      <alignment horizontal="right" vertical="center"/>
    </xf>
    <xf numFmtId="3" fontId="28" fillId="16" borderId="10" xfId="0" applyNumberFormat="1" applyFont="1" applyFill="1" applyBorder="1" applyAlignment="1">
      <alignment vertical="center"/>
    </xf>
    <xf numFmtId="3" fontId="0" fillId="16" borderId="39" xfId="0" applyNumberFormat="1" applyFont="1" applyFill="1" applyBorder="1"/>
    <xf numFmtId="3" fontId="0" fillId="16" borderId="44" xfId="0" applyNumberFormat="1" applyFont="1" applyFill="1" applyBorder="1"/>
    <xf numFmtId="0" fontId="11" fillId="16" borderId="7" xfId="0" applyFont="1" applyFill="1" applyBorder="1"/>
    <xf numFmtId="0" fontId="0" fillId="0" borderId="18" xfId="0" applyFont="1" applyFill="1" applyBorder="1" applyAlignment="1">
      <alignment horizontal="left" vertical="center" wrapText="1"/>
    </xf>
    <xf numFmtId="0" fontId="0" fillId="10" borderId="34" xfId="0" applyFont="1" applyFill="1" applyBorder="1" applyAlignment="1"/>
    <xf numFmtId="0" fontId="0" fillId="10" borderId="33" xfId="0" applyFont="1" applyFill="1" applyBorder="1" applyAlignment="1"/>
    <xf numFmtId="0" fontId="0" fillId="0" borderId="39" xfId="0" applyFont="1" applyBorder="1"/>
    <xf numFmtId="0" fontId="0" fillId="0" borderId="10" xfId="0" applyFont="1" applyBorder="1"/>
    <xf numFmtId="0" fontId="0" fillId="0" borderId="10" xfId="0" applyFont="1" applyFill="1" applyBorder="1"/>
    <xf numFmtId="0" fontId="0" fillId="0" borderId="23" xfId="0" applyFont="1" applyBorder="1"/>
    <xf numFmtId="0" fontId="0" fillId="0" borderId="25" xfId="0" applyFont="1" applyBorder="1"/>
    <xf numFmtId="0" fontId="0" fillId="0" borderId="25" xfId="0" applyFont="1" applyFill="1" applyBorder="1"/>
    <xf numFmtId="0" fontId="0" fillId="0" borderId="21" xfId="0" applyFont="1" applyBorder="1"/>
    <xf numFmtId="0" fontId="0" fillId="0" borderId="70" xfId="0" applyFont="1" applyFill="1" applyBorder="1" applyAlignment="1"/>
    <xf numFmtId="2" fontId="0" fillId="0" borderId="61" xfId="0" applyNumberFormat="1" applyFont="1" applyFill="1" applyBorder="1" applyAlignment="1"/>
    <xf numFmtId="0" fontId="11" fillId="13" borderId="24" xfId="0" applyFont="1" applyFill="1" applyBorder="1" applyAlignment="1">
      <alignment horizontal="center" vertical="center"/>
    </xf>
    <xf numFmtId="0" fontId="11" fillId="13" borderId="25" xfId="0" applyFont="1" applyFill="1" applyBorder="1" applyAlignment="1">
      <alignment horizontal="center" vertical="center"/>
    </xf>
    <xf numFmtId="0" fontId="11" fillId="13" borderId="0" xfId="0" applyFont="1" applyFill="1" applyBorder="1" applyAlignment="1">
      <alignment horizontal="center" vertical="center"/>
    </xf>
    <xf numFmtId="2" fontId="0" fillId="0" borderId="30" xfId="0" applyNumberFormat="1" applyFont="1" applyFill="1" applyBorder="1" applyAlignment="1"/>
    <xf numFmtId="2" fontId="0" fillId="0" borderId="36" xfId="0" applyNumberFormat="1" applyFont="1" applyBorder="1"/>
    <xf numFmtId="3" fontId="0" fillId="0" borderId="74" xfId="0" applyNumberFormat="1" applyFont="1" applyBorder="1"/>
    <xf numFmtId="0" fontId="0" fillId="0" borderId="66" xfId="0" applyFont="1" applyFill="1" applyBorder="1" applyAlignment="1">
      <alignment horizontal="left" vertical="center"/>
    </xf>
    <xf numFmtId="0" fontId="0" fillId="0" borderId="60" xfId="0" applyFont="1" applyFill="1" applyBorder="1" applyAlignment="1">
      <alignment horizontal="left" vertical="center"/>
    </xf>
    <xf numFmtId="0" fontId="0" fillId="0" borderId="78" xfId="0" applyFont="1" applyFill="1" applyBorder="1" applyAlignment="1">
      <alignment vertical="center"/>
    </xf>
    <xf numFmtId="0" fontId="0" fillId="0" borderId="68" xfId="0" applyFont="1" applyFill="1" applyBorder="1" applyAlignment="1"/>
    <xf numFmtId="3" fontId="28" fillId="0" borderId="54" xfId="0" applyNumberFormat="1" applyFont="1" applyFill="1" applyBorder="1" applyAlignment="1">
      <alignment vertical="center"/>
    </xf>
    <xf numFmtId="3" fontId="28" fillId="0" borderId="65" xfId="0" applyNumberFormat="1" applyFont="1" applyFill="1" applyBorder="1" applyAlignment="1">
      <alignment vertical="center"/>
    </xf>
    <xf numFmtId="3" fontId="0" fillId="0" borderId="40" xfId="0" applyNumberFormat="1" applyFont="1" applyBorder="1"/>
    <xf numFmtId="1" fontId="51" fillId="0" borderId="43" xfId="0" applyNumberFormat="1" applyFont="1" applyFill="1" applyBorder="1" applyAlignment="1">
      <alignment horizontal="right" vertical="center"/>
    </xf>
    <xf numFmtId="1" fontId="51" fillId="0" borderId="8" xfId="0" applyNumberFormat="1" applyFont="1" applyFill="1" applyBorder="1" applyAlignment="1">
      <alignment horizontal="right" vertical="center"/>
    </xf>
    <xf numFmtId="0" fontId="0" fillId="0" borderId="43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1" fontId="35" fillId="0" borderId="14" xfId="0" applyNumberFormat="1" applyFont="1" applyFill="1" applyBorder="1" applyAlignment="1">
      <alignment horizontal="right" vertical="center"/>
    </xf>
    <xf numFmtId="3" fontId="28" fillId="0" borderId="31" xfId="0" applyNumberFormat="1" applyFont="1" applyFill="1" applyBorder="1" applyAlignment="1">
      <alignment vertical="center"/>
    </xf>
    <xf numFmtId="3" fontId="28" fillId="0" borderId="23" xfId="0" applyNumberFormat="1" applyFont="1" applyFill="1" applyBorder="1" applyAlignment="1">
      <alignment vertical="center"/>
    </xf>
    <xf numFmtId="3" fontId="0" fillId="0" borderId="30" xfId="0" applyNumberFormat="1" applyFont="1" applyBorder="1"/>
    <xf numFmtId="1" fontId="51" fillId="0" borderId="14" xfId="0" applyNumberFormat="1" applyFont="1" applyFill="1" applyBorder="1" applyAlignment="1">
      <alignment horizontal="right" vertical="center"/>
    </xf>
    <xf numFmtId="3" fontId="0" fillId="0" borderId="63" xfId="0" applyNumberFormat="1" applyFont="1" applyBorder="1"/>
    <xf numFmtId="3" fontId="28" fillId="0" borderId="69" xfId="0" applyNumberFormat="1" applyFont="1" applyFill="1" applyBorder="1" applyAlignment="1">
      <alignment vertical="center"/>
    </xf>
    <xf numFmtId="0" fontId="0" fillId="10" borderId="33" xfId="0" applyFont="1" applyFill="1" applyBorder="1" applyAlignment="1">
      <alignment horizontal="center" wrapText="1"/>
    </xf>
    <xf numFmtId="0" fontId="0" fillId="0" borderId="40" xfId="0" applyFont="1" applyBorder="1"/>
    <xf numFmtId="0" fontId="0" fillId="10" borderId="28" xfId="0" applyFont="1" applyFill="1" applyBorder="1" applyAlignment="1">
      <alignment horizontal="center" wrapText="1"/>
    </xf>
    <xf numFmtId="0" fontId="0" fillId="0" borderId="29" xfId="0" applyFont="1" applyBorder="1"/>
    <xf numFmtId="3" fontId="0" fillId="0" borderId="28" xfId="0" applyNumberFormat="1" applyFont="1" applyBorder="1"/>
    <xf numFmtId="2" fontId="0" fillId="0" borderId="33" xfId="0" applyNumberFormat="1" applyFont="1" applyBorder="1"/>
    <xf numFmtId="0" fontId="0" fillId="0" borderId="30" xfId="0" applyFont="1" applyBorder="1"/>
    <xf numFmtId="0" fontId="0" fillId="0" borderId="33" xfId="0" applyFont="1" applyBorder="1"/>
    <xf numFmtId="3" fontId="0" fillId="0" borderId="34" xfId="0" applyNumberFormat="1" applyFont="1" applyBorder="1"/>
    <xf numFmtId="3" fontId="0" fillId="0" borderId="29" xfId="0" applyNumberFormat="1" applyFont="1" applyBorder="1"/>
    <xf numFmtId="0" fontId="0" fillId="0" borderId="28" xfId="0" applyFont="1" applyBorder="1"/>
    <xf numFmtId="0" fontId="0" fillId="0" borderId="34" xfId="0" applyFont="1" applyBorder="1"/>
    <xf numFmtId="0" fontId="0" fillId="0" borderId="47" xfId="0" applyFont="1" applyBorder="1"/>
    <xf numFmtId="2" fontId="0" fillId="0" borderId="30" xfId="0" applyNumberFormat="1" applyFont="1" applyBorder="1"/>
    <xf numFmtId="0" fontId="0" fillId="16" borderId="10" xfId="0" applyFont="1" applyFill="1" applyBorder="1"/>
    <xf numFmtId="0" fontId="0" fillId="16" borderId="25" xfId="0" applyFont="1" applyFill="1" applyBorder="1"/>
    <xf numFmtId="1" fontId="51" fillId="16" borderId="8" xfId="0" applyNumberFormat="1" applyFont="1" applyFill="1" applyBorder="1" applyAlignment="1">
      <alignment horizontal="right" vertical="center"/>
    </xf>
    <xf numFmtId="0" fontId="11" fillId="16" borderId="25" xfId="0" applyFont="1" applyFill="1" applyBorder="1" applyAlignment="1">
      <alignment horizontal="center" vertical="center"/>
    </xf>
    <xf numFmtId="3" fontId="28" fillId="16" borderId="58" xfId="0" applyNumberFormat="1" applyFont="1" applyFill="1" applyBorder="1" applyAlignment="1">
      <alignment vertical="center"/>
    </xf>
    <xf numFmtId="3" fontId="28" fillId="16" borderId="65" xfId="0" applyNumberFormat="1" applyFont="1" applyFill="1" applyBorder="1" applyAlignment="1">
      <alignment vertical="center"/>
    </xf>
    <xf numFmtId="0" fontId="0" fillId="0" borderId="5" xfId="0" applyFont="1" applyFill="1" applyBorder="1" applyAlignment="1">
      <alignment vertical="center" wrapText="1"/>
    </xf>
    <xf numFmtId="0" fontId="11" fillId="10" borderId="31" xfId="0" applyFont="1" applyFill="1" applyBorder="1" applyAlignment="1"/>
    <xf numFmtId="0" fontId="11" fillId="10" borderId="32" xfId="0" applyFont="1" applyFill="1" applyBorder="1" applyAlignment="1"/>
    <xf numFmtId="0" fontId="0" fillId="0" borderId="36" xfId="0" applyFont="1" applyFill="1" applyBorder="1" applyAlignment="1">
      <alignment vertical="center"/>
    </xf>
    <xf numFmtId="0" fontId="32" fillId="10" borderId="23" xfId="0" applyFont="1" applyFill="1" applyBorder="1" applyAlignment="1"/>
    <xf numFmtId="0" fontId="32" fillId="10" borderId="32" xfId="0" applyFont="1" applyFill="1" applyBorder="1" applyAlignment="1"/>
    <xf numFmtId="0" fontId="42" fillId="0" borderId="74" xfId="0" applyFont="1" applyFill="1" applyBorder="1" applyAlignment="1">
      <alignment vertical="center"/>
    </xf>
    <xf numFmtId="0" fontId="42" fillId="0" borderId="64" xfId="0" applyFont="1" applyFill="1" applyBorder="1" applyAlignment="1">
      <alignment vertical="center"/>
    </xf>
    <xf numFmtId="0" fontId="12" fillId="0" borderId="5" xfId="0" applyFont="1" applyFill="1" applyBorder="1" applyAlignment="1">
      <alignment vertical="center" wrapText="1"/>
    </xf>
    <xf numFmtId="0" fontId="11" fillId="10" borderId="23" xfId="0" applyFont="1" applyFill="1" applyBorder="1" applyAlignment="1"/>
    <xf numFmtId="0" fontId="11" fillId="10" borderId="36" xfId="0" applyFont="1" applyFill="1" applyBorder="1" applyAlignment="1"/>
    <xf numFmtId="0" fontId="11" fillId="13" borderId="21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 wrapText="1"/>
    </xf>
    <xf numFmtId="0" fontId="36" fillId="0" borderId="31" xfId="0" applyFont="1" applyFill="1" applyBorder="1" applyAlignment="1">
      <alignment vertical="center"/>
    </xf>
    <xf numFmtId="0" fontId="33" fillId="0" borderId="36" xfId="0" applyFont="1" applyFill="1" applyBorder="1" applyAlignment="1">
      <alignment vertical="center"/>
    </xf>
    <xf numFmtId="0" fontId="11" fillId="13" borderId="37" xfId="0" applyFont="1" applyFill="1" applyBorder="1" applyAlignment="1">
      <alignment vertical="center"/>
    </xf>
    <xf numFmtId="0" fontId="10" fillId="0" borderId="31" xfId="0" applyFont="1" applyFill="1" applyBorder="1" applyAlignment="1">
      <alignment vertical="center"/>
    </xf>
    <xf numFmtId="0" fontId="10" fillId="0" borderId="36" xfId="0" applyFont="1" applyFill="1" applyBorder="1" applyAlignment="1">
      <alignment vertical="center"/>
    </xf>
    <xf numFmtId="0" fontId="11" fillId="13" borderId="5" xfId="0" applyFont="1" applyFill="1" applyBorder="1" applyAlignment="1">
      <alignment horizontal="left" vertical="center"/>
    </xf>
    <xf numFmtId="0" fontId="32" fillId="13" borderId="5" xfId="0" applyFont="1" applyFill="1" applyBorder="1" applyAlignment="1">
      <alignment horizontal="left" vertical="center"/>
    </xf>
    <xf numFmtId="0" fontId="32" fillId="12" borderId="28" xfId="0" applyFont="1" applyFill="1" applyBorder="1" applyAlignment="1"/>
    <xf numFmtId="0" fontId="0" fillId="0" borderId="66" xfId="0" applyFont="1" applyFill="1" applyBorder="1" applyAlignment="1">
      <alignment horizontal="center" vertical="center"/>
    </xf>
    <xf numFmtId="0" fontId="0" fillId="0" borderId="68" xfId="0" applyFont="1" applyFill="1" applyBorder="1" applyAlignment="1">
      <alignment horizontal="center" vertical="center"/>
    </xf>
    <xf numFmtId="0" fontId="33" fillId="0" borderId="61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left"/>
    </xf>
    <xf numFmtId="0" fontId="0" fillId="0" borderId="29" xfId="0" applyFont="1" applyBorder="1" applyAlignment="1">
      <alignment horizontal="left"/>
    </xf>
    <xf numFmtId="0" fontId="0" fillId="0" borderId="33" xfId="0" applyFont="1" applyBorder="1" applyAlignment="1">
      <alignment horizontal="left" vertical="center"/>
    </xf>
    <xf numFmtId="0" fontId="0" fillId="0" borderId="72" xfId="0" applyFont="1" applyBorder="1"/>
    <xf numFmtId="0" fontId="0" fillId="0" borderId="59" xfId="0" applyFont="1" applyBorder="1"/>
    <xf numFmtId="2" fontId="0" fillId="0" borderId="79" xfId="0" applyNumberFormat="1" applyFont="1" applyBorder="1"/>
    <xf numFmtId="0" fontId="14" fillId="0" borderId="81" xfId="0" applyFont="1" applyBorder="1" applyAlignment="1">
      <alignment horizontal="center" wrapText="1"/>
    </xf>
    <xf numFmtId="0" fontId="0" fillId="0" borderId="42" xfId="0" applyFont="1" applyBorder="1"/>
    <xf numFmtId="0" fontId="0" fillId="0" borderId="38" xfId="0" applyFont="1" applyBorder="1"/>
    <xf numFmtId="0" fontId="0" fillId="0" borderId="78" xfId="0" applyBorder="1"/>
    <xf numFmtId="0" fontId="11" fillId="13" borderId="26" xfId="0" applyFont="1" applyFill="1" applyBorder="1" applyAlignment="1">
      <alignment horizontal="left" vertical="center"/>
    </xf>
    <xf numFmtId="0" fontId="0" fillId="0" borderId="8" xfId="0" applyBorder="1"/>
    <xf numFmtId="0" fontId="0" fillId="0" borderId="43" xfId="0" applyBorder="1"/>
    <xf numFmtId="0" fontId="0" fillId="0" borderId="28" xfId="0" applyBorder="1"/>
    <xf numFmtId="0" fontId="0" fillId="0" borderId="29" xfId="0" applyBorder="1"/>
    <xf numFmtId="0" fontId="0" fillId="0" borderId="33" xfId="0" applyBorder="1"/>
    <xf numFmtId="0" fontId="0" fillId="0" borderId="18" xfId="0" applyFont="1" applyFill="1" applyBorder="1" applyAlignment="1">
      <alignment horizontal="center" vertical="center"/>
    </xf>
    <xf numFmtId="0" fontId="0" fillId="0" borderId="18" xfId="0" applyBorder="1"/>
    <xf numFmtId="0" fontId="36" fillId="0" borderId="74" xfId="0" applyFont="1" applyFill="1" applyBorder="1" applyAlignment="1"/>
    <xf numFmtId="0" fontId="0" fillId="0" borderId="30" xfId="0" applyBorder="1"/>
    <xf numFmtId="3" fontId="10" fillId="0" borderId="60" xfId="0" applyNumberFormat="1" applyFont="1" applyBorder="1" applyAlignment="1">
      <alignment vertical="center"/>
    </xf>
    <xf numFmtId="1" fontId="0" fillId="0" borderId="6" xfId="0" applyNumberFormat="1" applyBorder="1"/>
    <xf numFmtId="1" fontId="0" fillId="0" borderId="7" xfId="0" applyNumberFormat="1" applyBorder="1"/>
    <xf numFmtId="1" fontId="0" fillId="0" borderId="16" xfId="0" applyNumberFormat="1" applyBorder="1"/>
    <xf numFmtId="1" fontId="0" fillId="0" borderId="9" xfId="0" applyNumberFormat="1" applyBorder="1"/>
    <xf numFmtId="1" fontId="0" fillId="0" borderId="17" xfId="0" applyNumberFormat="1" applyBorder="1"/>
    <xf numFmtId="1" fontId="0" fillId="0" borderId="13" xfId="0" applyNumberFormat="1" applyBorder="1"/>
    <xf numFmtId="0" fontId="55" fillId="0" borderId="78" xfId="0" applyFont="1" applyBorder="1"/>
    <xf numFmtId="0" fontId="0" fillId="0" borderId="49" xfId="0" applyBorder="1"/>
    <xf numFmtId="0" fontId="0" fillId="0" borderId="57" xfId="0" applyFont="1" applyFill="1" applyBorder="1" applyAlignment="1"/>
    <xf numFmtId="0" fontId="0" fillId="0" borderId="68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47" xfId="0" applyFont="1" applyBorder="1" applyAlignment="1">
      <alignment vertical="center"/>
    </xf>
    <xf numFmtId="0" fontId="0" fillId="0" borderId="34" xfId="0" applyFont="1" applyBorder="1" applyAlignment="1">
      <alignment horizontal="left"/>
    </xf>
    <xf numFmtId="0" fontId="11" fillId="10" borderId="31" xfId="0" applyFont="1" applyFill="1" applyBorder="1" applyAlignment="1">
      <alignment horizontal="center"/>
    </xf>
    <xf numFmtId="0" fontId="11" fillId="10" borderId="36" xfId="0" applyFont="1" applyFill="1" applyBorder="1" applyAlignment="1">
      <alignment horizontal="center"/>
    </xf>
    <xf numFmtId="0" fontId="11" fillId="10" borderId="66" xfId="0" applyFont="1" applyFill="1" applyBorder="1" applyAlignment="1">
      <alignment horizontal="center"/>
    </xf>
    <xf numFmtId="0" fontId="11" fillId="10" borderId="68" xfId="0" applyFont="1" applyFill="1" applyBorder="1" applyAlignment="1">
      <alignment horizontal="center"/>
    </xf>
    <xf numFmtId="0" fontId="11" fillId="10" borderId="72" xfId="0" applyFont="1" applyFill="1" applyBorder="1" applyAlignment="1">
      <alignment horizontal="center" wrapText="1"/>
    </xf>
    <xf numFmtId="0" fontId="11" fillId="10" borderId="79" xfId="0" applyFont="1" applyFill="1" applyBorder="1" applyAlignment="1">
      <alignment horizontal="center" wrapText="1"/>
    </xf>
    <xf numFmtId="0" fontId="0" fillId="0" borderId="80" xfId="0" applyFont="1" applyBorder="1"/>
    <xf numFmtId="0" fontId="0" fillId="0" borderId="78" xfId="0" applyFont="1" applyBorder="1"/>
    <xf numFmtId="0" fontId="0" fillId="0" borderId="6" xfId="0" applyFont="1" applyBorder="1"/>
    <xf numFmtId="0" fontId="0" fillId="0" borderId="43" xfId="0" applyFont="1" applyBorder="1"/>
    <xf numFmtId="0" fontId="0" fillId="0" borderId="79" xfId="0" applyFont="1" applyBorder="1"/>
    <xf numFmtId="1" fontId="42" fillId="0" borderId="43" xfId="0" applyNumberFormat="1" applyFont="1" applyFill="1" applyBorder="1" applyAlignment="1">
      <alignment horizontal="right" vertical="center"/>
    </xf>
    <xf numFmtId="1" fontId="42" fillId="0" borderId="8" xfId="0" applyNumberFormat="1" applyFont="1" applyFill="1" applyBorder="1" applyAlignment="1">
      <alignment horizontal="right" vertical="center"/>
    </xf>
    <xf numFmtId="1" fontId="42" fillId="0" borderId="42" xfId="0" applyNumberFormat="1" applyFont="1" applyFill="1" applyBorder="1" applyAlignment="1">
      <alignment horizontal="right" vertical="center"/>
    </xf>
    <xf numFmtId="3" fontId="0" fillId="0" borderId="72" xfId="0" applyNumberFormat="1" applyFont="1" applyBorder="1"/>
    <xf numFmtId="3" fontId="0" fillId="0" borderId="59" xfId="0" applyNumberFormat="1" applyFont="1" applyBorder="1"/>
    <xf numFmtId="0" fontId="0" fillId="0" borderId="66" xfId="0" applyBorder="1"/>
    <xf numFmtId="0" fontId="0" fillId="0" borderId="68" xfId="0" applyBorder="1"/>
    <xf numFmtId="2" fontId="0" fillId="0" borderId="49" xfId="0" applyNumberFormat="1" applyFont="1" applyBorder="1"/>
    <xf numFmtId="0" fontId="0" fillId="0" borderId="47" xfId="0" applyBorder="1"/>
    <xf numFmtId="0" fontId="0" fillId="0" borderId="49" xfId="0" applyFont="1" applyBorder="1"/>
    <xf numFmtId="0" fontId="0" fillId="0" borderId="57" xfId="0" applyBorder="1"/>
    <xf numFmtId="0" fontId="0" fillId="0" borderId="60" xfId="0" applyBorder="1"/>
    <xf numFmtId="0" fontId="12" fillId="0" borderId="18" xfId="0" applyFont="1" applyBorder="1" applyAlignment="1">
      <alignment wrapText="1"/>
    </xf>
    <xf numFmtId="0" fontId="0" fillId="0" borderId="5" xfId="0" applyBorder="1"/>
    <xf numFmtId="0" fontId="0" fillId="0" borderId="67" xfId="0" applyBorder="1"/>
    <xf numFmtId="1" fontId="70" fillId="0" borderId="43" xfId="0" applyNumberFormat="1" applyFont="1" applyFill="1" applyBorder="1" applyAlignment="1">
      <alignment horizontal="right" vertical="center"/>
    </xf>
    <xf numFmtId="1" fontId="70" fillId="0" borderId="8" xfId="0" applyNumberFormat="1" applyFont="1" applyFill="1" applyBorder="1" applyAlignment="1">
      <alignment horizontal="right" vertical="center"/>
    </xf>
    <xf numFmtId="1" fontId="70" fillId="0" borderId="42" xfId="0" applyNumberFormat="1" applyFont="1" applyFill="1" applyBorder="1" applyAlignment="1">
      <alignment horizontal="right" vertical="center"/>
    </xf>
    <xf numFmtId="0" fontId="0" fillId="0" borderId="6" xfId="0" applyBorder="1"/>
    <xf numFmtId="0" fontId="0" fillId="0" borderId="82" xfId="0" applyBorder="1"/>
    <xf numFmtId="0" fontId="0" fillId="0" borderId="38" xfId="0" applyBorder="1"/>
    <xf numFmtId="0" fontId="0" fillId="0" borderId="7" xfId="0" applyBorder="1"/>
    <xf numFmtId="0" fontId="0" fillId="0" borderId="66" xfId="0" applyFont="1" applyFill="1" applyBorder="1" applyAlignment="1">
      <alignment vertical="center"/>
    </xf>
    <xf numFmtId="0" fontId="0" fillId="0" borderId="60" xfId="0" applyFont="1" applyFill="1" applyBorder="1" applyAlignment="1">
      <alignment vertical="center"/>
    </xf>
    <xf numFmtId="0" fontId="0" fillId="0" borderId="41" xfId="0" applyBorder="1" applyAlignment="1"/>
    <xf numFmtId="0" fontId="0" fillId="0" borderId="14" xfId="0" applyBorder="1"/>
    <xf numFmtId="1" fontId="42" fillId="0" borderId="14" xfId="0" applyNumberFormat="1" applyFont="1" applyFill="1" applyBorder="1" applyAlignment="1">
      <alignment horizontal="right" vertical="center"/>
    </xf>
    <xf numFmtId="2" fontId="0" fillId="0" borderId="30" xfId="0" applyNumberFormat="1" applyBorder="1"/>
    <xf numFmtId="1" fontId="70" fillId="0" borderId="14" xfId="0" applyNumberFormat="1" applyFont="1" applyFill="1" applyBorder="1" applyAlignment="1">
      <alignment horizontal="right" vertical="center"/>
    </xf>
    <xf numFmtId="164" fontId="0" fillId="0" borderId="17" xfId="0" applyNumberFormat="1" applyFont="1" applyBorder="1"/>
    <xf numFmtId="164" fontId="0" fillId="0" borderId="13" xfId="0" applyNumberFormat="1" applyFont="1" applyBorder="1"/>
    <xf numFmtId="164" fontId="0" fillId="0" borderId="32" xfId="0" applyNumberFormat="1" applyFont="1" applyBorder="1"/>
    <xf numFmtId="1" fontId="0" fillId="0" borderId="31" xfId="0" applyNumberFormat="1" applyBorder="1"/>
    <xf numFmtId="3" fontId="10" fillId="0" borderId="34" xfId="0" applyNumberFormat="1" applyFont="1" applyFill="1" applyBorder="1" applyAlignment="1">
      <alignment horizontal="left" vertical="center"/>
    </xf>
    <xf numFmtId="164" fontId="0" fillId="0" borderId="30" xfId="0" applyNumberFormat="1" applyBorder="1"/>
    <xf numFmtId="1" fontId="0" fillId="0" borderId="28" xfId="0" applyNumberFormat="1" applyBorder="1"/>
    <xf numFmtId="1" fontId="0" fillId="0" borderId="29" xfId="0" applyNumberFormat="1" applyBorder="1"/>
    <xf numFmtId="1" fontId="0" fillId="0" borderId="30" xfId="0" applyNumberFormat="1" applyBorder="1"/>
    <xf numFmtId="1" fontId="0" fillId="0" borderId="32" xfId="0" applyNumberFormat="1" applyBorder="1"/>
    <xf numFmtId="0" fontId="0" fillId="0" borderId="18" xfId="0" applyBorder="1" applyAlignment="1">
      <alignment wrapText="1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32" borderId="19" xfId="0" applyFill="1" applyBorder="1" applyAlignment="1">
      <alignment vertical="center"/>
    </xf>
    <xf numFmtId="0" fontId="11" fillId="32" borderId="20" xfId="0" applyFont="1" applyFill="1" applyBorder="1" applyAlignment="1">
      <alignment horizontal="center" vertical="center"/>
    </xf>
    <xf numFmtId="0" fontId="11" fillId="32" borderId="15" xfId="0" applyFont="1" applyFill="1" applyBorder="1" applyAlignment="1">
      <alignment horizontal="center" vertical="center"/>
    </xf>
    <xf numFmtId="0" fontId="11" fillId="32" borderId="52" xfId="0" applyFont="1" applyFill="1" applyBorder="1" applyAlignment="1">
      <alignment horizontal="center" vertical="center"/>
    </xf>
    <xf numFmtId="0" fontId="0" fillId="32" borderId="4" xfId="0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2" fontId="0" fillId="0" borderId="17" xfId="0" applyNumberFormat="1" applyBorder="1"/>
    <xf numFmtId="2" fontId="0" fillId="0" borderId="13" xfId="0" applyNumberFormat="1" applyBorder="1"/>
    <xf numFmtId="0" fontId="11" fillId="32" borderId="15" xfId="0" applyFont="1" applyFill="1" applyBorder="1" applyAlignment="1">
      <alignment horizontal="center"/>
    </xf>
    <xf numFmtId="0" fontId="11" fillId="32" borderId="52" xfId="0" applyFont="1" applyFill="1" applyBorder="1" applyAlignment="1">
      <alignment horizontal="center"/>
    </xf>
    <xf numFmtId="0" fontId="11" fillId="0" borderId="2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0" fillId="0" borderId="81" xfId="0" applyBorder="1" applyAlignment="1">
      <alignment vertical="center"/>
    </xf>
    <xf numFmtId="3" fontId="72" fillId="0" borderId="8" xfId="0" applyNumberFormat="1" applyFont="1" applyBorder="1"/>
    <xf numFmtId="3" fontId="73" fillId="0" borderId="6" xfId="0" applyNumberFormat="1" applyFont="1" applyBorder="1"/>
    <xf numFmtId="3" fontId="73" fillId="0" borderId="7" xfId="0" applyNumberFormat="1" applyFont="1" applyBorder="1"/>
    <xf numFmtId="3" fontId="73" fillId="0" borderId="7" xfId="0" applyNumberFormat="1" applyFont="1" applyFill="1" applyBorder="1"/>
    <xf numFmtId="3" fontId="73" fillId="0" borderId="43" xfId="0" applyNumberFormat="1" applyFont="1" applyBorder="1"/>
    <xf numFmtId="3" fontId="73" fillId="0" borderId="8" xfId="0" applyNumberFormat="1" applyFont="1" applyBorder="1"/>
    <xf numFmtId="3" fontId="73" fillId="0" borderId="8" xfId="0" applyNumberFormat="1" applyFont="1" applyFill="1" applyBorder="1"/>
    <xf numFmtId="1" fontId="73" fillId="0" borderId="6" xfId="0" applyNumberFormat="1" applyFont="1" applyBorder="1"/>
    <xf numFmtId="1" fontId="73" fillId="0" borderId="7" xfId="0" applyNumberFormat="1" applyFont="1" applyBorder="1"/>
    <xf numFmtId="1" fontId="73" fillId="0" borderId="31" xfId="0" applyNumberFormat="1" applyFont="1" applyBorder="1"/>
    <xf numFmtId="1" fontId="73" fillId="0" borderId="43" xfId="0" applyNumberFormat="1" applyFont="1" applyBorder="1"/>
    <xf numFmtId="1" fontId="73" fillId="0" borderId="8" xfId="0" applyNumberFormat="1" applyFont="1" applyBorder="1"/>
    <xf numFmtId="1" fontId="73" fillId="0" borderId="14" xfId="0" applyNumberFormat="1" applyFont="1" applyBorder="1"/>
    <xf numFmtId="1" fontId="73" fillId="0" borderId="17" xfId="0" applyNumberFormat="1" applyFont="1" applyBorder="1"/>
    <xf numFmtId="1" fontId="73" fillId="0" borderId="13" xfId="0" applyNumberFormat="1" applyFont="1" applyBorder="1"/>
    <xf numFmtId="1" fontId="73" fillId="0" borderId="32" xfId="0" applyNumberFormat="1" applyFont="1" applyBorder="1"/>
    <xf numFmtId="3" fontId="72" fillId="0" borderId="6" xfId="0" applyNumberFormat="1" applyFont="1" applyFill="1" applyBorder="1" applyAlignment="1">
      <alignment vertical="center"/>
    </xf>
    <xf numFmtId="3" fontId="72" fillId="0" borderId="7" xfId="0" applyNumberFormat="1" applyFont="1" applyFill="1" applyBorder="1" applyAlignment="1">
      <alignment vertical="center"/>
    </xf>
    <xf numFmtId="3" fontId="72" fillId="0" borderId="43" xfId="0" applyNumberFormat="1" applyFont="1" applyFill="1" applyBorder="1" applyAlignment="1">
      <alignment vertical="center"/>
    </xf>
    <xf numFmtId="3" fontId="72" fillId="0" borderId="8" xfId="0" applyNumberFormat="1" applyFont="1" applyFill="1" applyBorder="1" applyAlignment="1">
      <alignment vertical="center"/>
    </xf>
    <xf numFmtId="2" fontId="0" fillId="0" borderId="71" xfId="0" applyNumberFormat="1" applyBorder="1"/>
    <xf numFmtId="1" fontId="0" fillId="0" borderId="4" xfId="0" applyNumberFormat="1" applyBorder="1"/>
    <xf numFmtId="0" fontId="75" fillId="32" borderId="7" xfId="0" applyFont="1" applyFill="1" applyBorder="1"/>
    <xf numFmtId="0" fontId="74" fillId="32" borderId="9" xfId="0" applyFont="1" applyFill="1" applyBorder="1" applyAlignment="1">
      <alignment horizontal="left" vertical="center"/>
    </xf>
    <xf numFmtId="0" fontId="74" fillId="32" borderId="9" xfId="0" applyFont="1" applyFill="1" applyBorder="1"/>
    <xf numFmtId="0" fontId="74" fillId="32" borderId="27" xfId="0" applyFont="1" applyFill="1" applyBorder="1"/>
    <xf numFmtId="0" fontId="30" fillId="32" borderId="7" xfId="0" applyFont="1" applyFill="1" applyBorder="1" applyAlignment="1"/>
    <xf numFmtId="0" fontId="30" fillId="32" borderId="9" xfId="0" applyFont="1" applyFill="1" applyBorder="1" applyAlignment="1"/>
    <xf numFmtId="0" fontId="0" fillId="0" borderId="74" xfId="0" applyBorder="1"/>
    <xf numFmtId="0" fontId="0" fillId="0" borderId="76" xfId="0" applyBorder="1"/>
    <xf numFmtId="0" fontId="18" fillId="10" borderId="70" xfId="0" applyFont="1" applyFill="1" applyBorder="1" applyAlignment="1"/>
    <xf numFmtId="0" fontId="18" fillId="10" borderId="68" xfId="0" applyFont="1" applyFill="1" applyBorder="1" applyAlignment="1"/>
    <xf numFmtId="0" fontId="0" fillId="10" borderId="34" xfId="0" applyFont="1" applyFill="1" applyBorder="1" applyAlignment="1">
      <alignment horizontal="center" wrapText="1"/>
    </xf>
    <xf numFmtId="1" fontId="0" fillId="0" borderId="29" xfId="0" applyNumberFormat="1" applyFont="1" applyBorder="1"/>
    <xf numFmtId="1" fontId="0" fillId="0" borderId="72" xfId="0" applyNumberFormat="1" applyFont="1" applyBorder="1"/>
    <xf numFmtId="1" fontId="0" fillId="0" borderId="59" xfId="0" applyNumberFormat="1" applyFont="1" applyBorder="1"/>
    <xf numFmtId="1" fontId="0" fillId="0" borderId="49" xfId="0" applyNumberFormat="1" applyFont="1" applyBorder="1"/>
    <xf numFmtId="3" fontId="0" fillId="14" borderId="6" xfId="0" applyNumberFormat="1" applyFont="1" applyFill="1" applyBorder="1" applyAlignment="1">
      <alignment horizontal="left" vertical="center"/>
    </xf>
    <xf numFmtId="3" fontId="0" fillId="14" borderId="31" xfId="0" applyNumberFormat="1" applyFont="1" applyFill="1" applyBorder="1" applyAlignment="1">
      <alignment vertical="center"/>
    </xf>
    <xf numFmtId="3" fontId="0" fillId="14" borderId="28" xfId="0" applyNumberFormat="1" applyFont="1" applyFill="1" applyBorder="1" applyAlignment="1">
      <alignment horizontal="left" vertical="center"/>
    </xf>
    <xf numFmtId="3" fontId="0" fillId="14" borderId="28" xfId="0" applyNumberFormat="1" applyFont="1" applyFill="1" applyBorder="1" applyAlignment="1"/>
    <xf numFmtId="3" fontId="0" fillId="14" borderId="23" xfId="0" applyNumberFormat="1" applyFont="1" applyFill="1" applyBorder="1" applyAlignment="1">
      <alignment horizontal="center"/>
    </xf>
    <xf numFmtId="3" fontId="0" fillId="14" borderId="28" xfId="0" applyNumberFormat="1" applyFont="1" applyFill="1" applyBorder="1" applyAlignment="1">
      <alignment horizontal="center"/>
    </xf>
    <xf numFmtId="3" fontId="0" fillId="0" borderId="47" xfId="0" applyNumberFormat="1" applyFont="1" applyFill="1" applyBorder="1" applyAlignment="1">
      <alignment vertical="center"/>
    </xf>
    <xf numFmtId="3" fontId="0" fillId="14" borderId="43" xfId="0" applyNumberFormat="1" applyFont="1" applyFill="1" applyBorder="1" applyAlignment="1">
      <alignment horizontal="left" vertical="center"/>
    </xf>
    <xf numFmtId="3" fontId="0" fillId="14" borderId="14" xfId="0" applyNumberFormat="1" applyFont="1" applyFill="1" applyBorder="1" applyAlignment="1">
      <alignment vertical="center"/>
    </xf>
    <xf numFmtId="3" fontId="0" fillId="14" borderId="29" xfId="0" applyNumberFormat="1" applyFont="1" applyFill="1" applyBorder="1" applyAlignment="1">
      <alignment horizontal="left" vertical="center"/>
    </xf>
    <xf numFmtId="3" fontId="0" fillId="14" borderId="29" xfId="0" applyNumberFormat="1" applyFont="1" applyFill="1" applyBorder="1" applyAlignment="1"/>
    <xf numFmtId="3" fontId="0" fillId="14" borderId="14" xfId="0" applyNumberFormat="1" applyFont="1" applyFill="1" applyBorder="1" applyAlignment="1">
      <alignment horizontal="center"/>
    </xf>
    <xf numFmtId="3" fontId="0" fillId="14" borderId="29" xfId="0" applyNumberFormat="1" applyFont="1" applyFill="1" applyBorder="1" applyAlignment="1">
      <alignment horizontal="center"/>
    </xf>
    <xf numFmtId="3" fontId="0" fillId="14" borderId="16" xfId="0" applyNumberFormat="1" applyFont="1" applyFill="1" applyBorder="1" applyAlignment="1">
      <alignment horizontal="left" vertical="center"/>
    </xf>
    <xf numFmtId="3" fontId="0" fillId="14" borderId="36" xfId="0" applyNumberFormat="1" applyFont="1" applyFill="1" applyBorder="1" applyAlignment="1">
      <alignment vertical="center"/>
    </xf>
    <xf numFmtId="3" fontId="0" fillId="14" borderId="33" xfId="0" applyNumberFormat="1" applyFont="1" applyFill="1" applyBorder="1" applyAlignment="1">
      <alignment horizontal="left" vertical="center"/>
    </xf>
    <xf numFmtId="3" fontId="0" fillId="14" borderId="33" xfId="0" applyNumberFormat="1" applyFont="1" applyFill="1" applyBorder="1" applyAlignment="1"/>
    <xf numFmtId="3" fontId="0" fillId="14" borderId="48" xfId="0" applyNumberFormat="1" applyFont="1" applyFill="1" applyBorder="1" applyAlignment="1">
      <alignment horizontal="center"/>
    </xf>
    <xf numFmtId="3" fontId="0" fillId="14" borderId="9" xfId="0" applyNumberFormat="1" applyFont="1" applyFill="1" applyBorder="1" applyAlignment="1">
      <alignment horizontal="center"/>
    </xf>
    <xf numFmtId="3" fontId="0" fillId="14" borderId="36" xfId="0" applyNumberFormat="1" applyFont="1" applyFill="1" applyBorder="1" applyAlignment="1">
      <alignment horizontal="center"/>
    </xf>
    <xf numFmtId="3" fontId="0" fillId="14" borderId="33" xfId="0" applyNumberFormat="1" applyFont="1" applyFill="1" applyBorder="1" applyAlignment="1">
      <alignment horizontal="center"/>
    </xf>
    <xf numFmtId="0" fontId="11" fillId="13" borderId="20" xfId="0" applyFont="1" applyFill="1" applyBorder="1" applyAlignment="1">
      <alignment horizontal="left" vertical="center"/>
    </xf>
    <xf numFmtId="0" fontId="11" fillId="13" borderId="35" xfId="0" applyFont="1" applyFill="1" applyBorder="1" applyAlignment="1">
      <alignment vertical="center"/>
    </xf>
    <xf numFmtId="3" fontId="0" fillId="0" borderId="28" xfId="0" applyNumberFormat="1" applyFont="1" applyFill="1" applyBorder="1" applyAlignment="1">
      <alignment vertical="center"/>
    </xf>
    <xf numFmtId="3" fontId="0" fillId="0" borderId="29" xfId="0" applyNumberFormat="1" applyFont="1" applyFill="1" applyBorder="1" applyAlignment="1">
      <alignment vertical="center"/>
    </xf>
    <xf numFmtId="3" fontId="0" fillId="0" borderId="30" xfId="0" applyNumberFormat="1" applyFont="1" applyFill="1" applyBorder="1" applyAlignment="1">
      <alignment vertical="center"/>
    </xf>
    <xf numFmtId="1" fontId="0" fillId="0" borderId="8" xfId="0" applyNumberFormat="1" applyFont="1" applyFill="1" applyBorder="1" applyAlignment="1">
      <alignment vertical="center"/>
    </xf>
    <xf numFmtId="0" fontId="0" fillId="0" borderId="48" xfId="0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1" fontId="0" fillId="0" borderId="39" xfId="0" applyNumberFormat="1" applyFont="1" applyBorder="1"/>
    <xf numFmtId="1" fontId="0" fillId="0" borderId="44" xfId="0" applyNumberFormat="1" applyFont="1" applyBorder="1"/>
    <xf numFmtId="1" fontId="0" fillId="0" borderId="7" xfId="0" applyNumberFormat="1" applyFont="1" applyBorder="1"/>
    <xf numFmtId="1" fontId="0" fillId="0" borderId="7" xfId="0" applyNumberFormat="1" applyFont="1" applyFill="1" applyBorder="1"/>
    <xf numFmtId="0" fontId="0" fillId="0" borderId="29" xfId="0" applyFill="1" applyBorder="1" applyAlignment="1">
      <alignment horizontal="left" vertical="center"/>
    </xf>
    <xf numFmtId="1" fontId="70" fillId="0" borderId="58" xfId="0" applyNumberFormat="1" applyFont="1" applyFill="1" applyBorder="1" applyAlignment="1">
      <alignment horizontal="right" vertical="center"/>
    </xf>
    <xf numFmtId="1" fontId="0" fillId="0" borderId="43" xfId="0" applyNumberFormat="1" applyFont="1" applyFill="1" applyBorder="1" applyAlignment="1">
      <alignment vertical="center"/>
    </xf>
    <xf numFmtId="1" fontId="0" fillId="0" borderId="42" xfId="0" applyNumberFormat="1" applyFont="1" applyFill="1" applyBorder="1" applyAlignment="1">
      <alignment vertical="center"/>
    </xf>
    <xf numFmtId="0" fontId="0" fillId="0" borderId="28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0" xfId="0" applyBorder="1" applyAlignment="1">
      <alignment horizontal="left"/>
    </xf>
    <xf numFmtId="1" fontId="0" fillId="0" borderId="48" xfId="0" applyNumberFormat="1" applyFont="1" applyBorder="1"/>
    <xf numFmtId="1" fontId="0" fillId="0" borderId="24" xfId="0" applyNumberFormat="1" applyFont="1" applyBorder="1"/>
    <xf numFmtId="1" fontId="0" fillId="0" borderId="6" xfId="0" applyNumberFormat="1" applyFont="1" applyBorder="1"/>
    <xf numFmtId="1" fontId="0" fillId="0" borderId="38" xfId="0" applyNumberFormat="1" applyFont="1" applyBorder="1"/>
    <xf numFmtId="1" fontId="0" fillId="0" borderId="16" xfId="0" applyNumberFormat="1" applyFont="1" applyBorder="1"/>
    <xf numFmtId="0" fontId="0" fillId="0" borderId="33" xfId="0" applyFill="1" applyBorder="1" applyAlignment="1">
      <alignment horizontal="left" vertical="center"/>
    </xf>
    <xf numFmtId="1" fontId="0" fillId="0" borderId="39" xfId="0" applyNumberFormat="1" applyFont="1" applyFill="1" applyBorder="1"/>
    <xf numFmtId="1" fontId="0" fillId="0" borderId="24" xfId="0" applyNumberFormat="1" applyFont="1" applyFill="1" applyBorder="1"/>
    <xf numFmtId="0" fontId="0" fillId="32" borderId="78" xfId="0" applyFill="1" applyBorder="1" applyAlignment="1">
      <alignment vertical="center"/>
    </xf>
    <xf numFmtId="0" fontId="0" fillId="0" borderId="19" xfId="0" applyFont="1" applyFill="1" applyBorder="1" applyAlignment="1">
      <alignment vertical="center" wrapText="1"/>
    </xf>
    <xf numFmtId="0" fontId="11" fillId="10" borderId="10" xfId="0" applyFont="1" applyFill="1" applyBorder="1" applyAlignment="1">
      <alignment horizontal="center"/>
    </xf>
    <xf numFmtId="0" fontId="0" fillId="0" borderId="46" xfId="0" applyFont="1" applyFill="1" applyBorder="1" applyAlignment="1">
      <alignment vertical="center"/>
    </xf>
    <xf numFmtId="0" fontId="0" fillId="0" borderId="13" xfId="0" applyFont="1" applyFill="1" applyBorder="1" applyAlignment="1">
      <alignment vertical="center"/>
    </xf>
    <xf numFmtId="2" fontId="0" fillId="0" borderId="46" xfId="0" applyNumberFormat="1" applyFont="1" applyFill="1" applyBorder="1" applyAlignment="1">
      <alignment vertical="center"/>
    </xf>
    <xf numFmtId="2" fontId="0" fillId="0" borderId="48" xfId="0" applyNumberFormat="1" applyFont="1" applyFill="1" applyBorder="1"/>
    <xf numFmtId="0" fontId="11" fillId="13" borderId="21" xfId="0" applyFont="1" applyFill="1" applyBorder="1" applyAlignment="1">
      <alignment horizontal="center" vertical="center"/>
    </xf>
    <xf numFmtId="0" fontId="11" fillId="13" borderId="47" xfId="0" applyFont="1" applyFill="1" applyBorder="1" applyAlignment="1">
      <alignment horizontal="center" vertical="center"/>
    </xf>
    <xf numFmtId="2" fontId="0" fillId="0" borderId="33" xfId="0" applyNumberFormat="1" applyFont="1" applyFill="1" applyBorder="1" applyAlignment="1"/>
    <xf numFmtId="0" fontId="0" fillId="0" borderId="41" xfId="0" applyFont="1" applyFill="1" applyBorder="1" applyAlignment="1">
      <alignment horizontal="left" vertical="center"/>
    </xf>
    <xf numFmtId="0" fontId="0" fillId="0" borderId="68" xfId="0" applyFont="1" applyFill="1" applyBorder="1" applyAlignment="1">
      <alignment vertical="center"/>
    </xf>
    <xf numFmtId="0" fontId="11" fillId="33" borderId="77" xfId="0" applyFont="1" applyFill="1" applyBorder="1" applyAlignment="1">
      <alignment horizontal="center"/>
    </xf>
    <xf numFmtId="0" fontId="0" fillId="33" borderId="7" xfId="0" applyFill="1" applyBorder="1"/>
    <xf numFmtId="0" fontId="0" fillId="33" borderId="8" xfId="0" applyFill="1" applyBorder="1"/>
    <xf numFmtId="0" fontId="0" fillId="33" borderId="13" xfId="0" applyFill="1" applyBorder="1"/>
    <xf numFmtId="1" fontId="0" fillId="33" borderId="8" xfId="0" applyNumberFormat="1" applyFill="1" applyBorder="1"/>
    <xf numFmtId="2" fontId="0" fillId="33" borderId="13" xfId="0" applyNumberFormat="1" applyFill="1" applyBorder="1"/>
    <xf numFmtId="0" fontId="71" fillId="33" borderId="8" xfId="0" applyFont="1" applyFill="1" applyBorder="1"/>
    <xf numFmtId="0" fontId="11" fillId="33" borderId="15" xfId="0" applyFont="1" applyFill="1" applyBorder="1" applyAlignment="1">
      <alignment horizontal="center"/>
    </xf>
    <xf numFmtId="164" fontId="0" fillId="33" borderId="13" xfId="0" applyNumberFormat="1" applyFill="1" applyBorder="1"/>
    <xf numFmtId="1" fontId="73" fillId="33" borderId="7" xfId="0" applyNumberFormat="1" applyFont="1" applyFill="1" applyBorder="1"/>
    <xf numFmtId="1" fontId="73" fillId="33" borderId="8" xfId="0" applyNumberFormat="1" applyFont="1" applyFill="1" applyBorder="1"/>
    <xf numFmtId="1" fontId="73" fillId="33" borderId="13" xfId="0" applyNumberFormat="1" applyFont="1" applyFill="1" applyBorder="1"/>
    <xf numFmtId="1" fontId="0" fillId="33" borderId="7" xfId="0" applyNumberFormat="1" applyFill="1" applyBorder="1"/>
    <xf numFmtId="1" fontId="0" fillId="33" borderId="13" xfId="0" applyNumberFormat="1" applyFill="1" applyBorder="1"/>
    <xf numFmtId="1" fontId="0" fillId="33" borderId="9" xfId="0" applyNumberFormat="1" applyFill="1" applyBorder="1"/>
    <xf numFmtId="0" fontId="11" fillId="33" borderId="15" xfId="0" applyFont="1" applyFill="1" applyBorder="1" applyAlignment="1">
      <alignment horizontal="center" vertical="center"/>
    </xf>
    <xf numFmtId="0" fontId="75" fillId="33" borderId="9" xfId="0" applyFont="1" applyFill="1" applyBorder="1"/>
    <xf numFmtId="0" fontId="0" fillId="33" borderId="10" xfId="0" applyFont="1" applyFill="1" applyBorder="1"/>
    <xf numFmtId="0" fontId="0" fillId="33" borderId="8" xfId="0" applyFont="1" applyFill="1" applyBorder="1"/>
    <xf numFmtId="0" fontId="0" fillId="33" borderId="25" xfId="0" applyFont="1" applyFill="1" applyBorder="1"/>
    <xf numFmtId="0" fontId="0" fillId="33" borderId="7" xfId="0" applyFont="1" applyFill="1" applyBorder="1"/>
    <xf numFmtId="0" fontId="0" fillId="33" borderId="13" xfId="0" applyFont="1" applyFill="1" applyBorder="1"/>
    <xf numFmtId="3" fontId="42" fillId="33" borderId="8" xfId="0" applyNumberFormat="1" applyFont="1" applyFill="1" applyBorder="1" applyAlignment="1">
      <alignment horizontal="right" vertical="center"/>
    </xf>
    <xf numFmtId="1" fontId="70" fillId="33" borderId="8" xfId="0" applyNumberFormat="1" applyFont="1" applyFill="1" applyBorder="1" applyAlignment="1">
      <alignment horizontal="right" vertical="center"/>
    </xf>
    <xf numFmtId="2" fontId="0" fillId="33" borderId="9" xfId="0" applyNumberFormat="1" applyFont="1" applyFill="1" applyBorder="1"/>
    <xf numFmtId="3" fontId="0" fillId="33" borderId="10" xfId="0" applyNumberFormat="1" applyFont="1" applyFill="1" applyBorder="1" applyAlignment="1">
      <alignment horizontal="center"/>
    </xf>
    <xf numFmtId="3" fontId="0" fillId="33" borderId="8" xfId="0" applyNumberFormat="1" applyFont="1" applyFill="1" applyBorder="1" applyAlignment="1">
      <alignment horizontal="center"/>
    </xf>
    <xf numFmtId="3" fontId="0" fillId="33" borderId="9" xfId="0" applyNumberFormat="1" applyFont="1" applyFill="1" applyBorder="1" applyAlignment="1">
      <alignment horizontal="center"/>
    </xf>
    <xf numFmtId="1" fontId="28" fillId="33" borderId="7" xfId="0" applyNumberFormat="1" applyFont="1" applyFill="1" applyBorder="1" applyAlignment="1">
      <alignment vertical="center"/>
    </xf>
    <xf numFmtId="1" fontId="28" fillId="33" borderId="8" xfId="0" applyNumberFormat="1" applyFont="1" applyFill="1" applyBorder="1" applyAlignment="1">
      <alignment vertical="center"/>
    </xf>
    <xf numFmtId="0" fontId="0" fillId="33" borderId="9" xfId="0" applyFont="1" applyFill="1" applyBorder="1"/>
    <xf numFmtId="2" fontId="0" fillId="33" borderId="13" xfId="0" applyNumberFormat="1" applyFont="1" applyFill="1" applyBorder="1"/>
    <xf numFmtId="0" fontId="0" fillId="33" borderId="7" xfId="0" applyFont="1" applyFill="1" applyBorder="1" applyAlignment="1">
      <alignment vertical="center"/>
    </xf>
    <xf numFmtId="0" fontId="0" fillId="33" borderId="8" xfId="0" applyFont="1" applyFill="1" applyBorder="1" applyAlignment="1">
      <alignment vertical="center"/>
    </xf>
    <xf numFmtId="1" fontId="0" fillId="33" borderId="8" xfId="0" applyNumberFormat="1" applyFont="1" applyFill="1" applyBorder="1" applyAlignment="1">
      <alignment vertical="center"/>
    </xf>
    <xf numFmtId="0" fontId="0" fillId="33" borderId="9" xfId="0" applyFont="1" applyFill="1" applyBorder="1" applyAlignment="1">
      <alignment vertical="center"/>
    </xf>
    <xf numFmtId="1" fontId="0" fillId="33" borderId="39" xfId="0" applyNumberFormat="1" applyFont="1" applyFill="1" applyBorder="1"/>
    <xf numFmtId="1" fontId="0" fillId="33" borderId="24" xfId="0" applyNumberFormat="1" applyFont="1" applyFill="1" applyBorder="1"/>
    <xf numFmtId="1" fontId="0" fillId="33" borderId="7" xfId="0" applyNumberFormat="1" applyFont="1" applyFill="1" applyBorder="1"/>
    <xf numFmtId="0" fontId="11" fillId="33" borderId="10" xfId="0" applyFont="1" applyFill="1" applyBorder="1"/>
    <xf numFmtId="0" fontId="11" fillId="33" borderId="9" xfId="0" applyFont="1" applyFill="1" applyBorder="1"/>
    <xf numFmtId="3" fontId="0" fillId="0" borderId="49" xfId="0" applyNumberFormat="1" applyFont="1" applyBorder="1"/>
    <xf numFmtId="0" fontId="0" fillId="0" borderId="29" xfId="0" applyFill="1" applyBorder="1" applyAlignment="1"/>
    <xf numFmtId="0" fontId="11" fillId="33" borderId="12" xfId="0" applyFont="1" applyFill="1" applyBorder="1" applyAlignment="1">
      <alignment horizontal="center" vertical="center"/>
    </xf>
    <xf numFmtId="3" fontId="28" fillId="33" borderId="7" xfId="0" applyNumberFormat="1" applyFont="1" applyFill="1" applyBorder="1"/>
    <xf numFmtId="0" fontId="0" fillId="33" borderId="13" xfId="0" applyFont="1" applyFill="1" applyBorder="1" applyAlignment="1">
      <alignment vertical="center"/>
    </xf>
    <xf numFmtId="2" fontId="0" fillId="33" borderId="46" xfId="0" applyNumberFormat="1" applyFont="1" applyFill="1" applyBorder="1" applyAlignment="1">
      <alignment vertical="center"/>
    </xf>
    <xf numFmtId="2" fontId="0" fillId="33" borderId="48" xfId="0" applyNumberFormat="1" applyFont="1" applyFill="1" applyBorder="1"/>
    <xf numFmtId="0" fontId="11" fillId="33" borderId="25" xfId="0" applyFont="1" applyFill="1" applyBorder="1" applyAlignment="1">
      <alignment horizontal="center" vertical="center"/>
    </xf>
    <xf numFmtId="3" fontId="28" fillId="33" borderId="7" xfId="0" applyNumberFormat="1" applyFont="1" applyFill="1" applyBorder="1" applyAlignment="1">
      <alignment vertical="center"/>
    </xf>
    <xf numFmtId="3" fontId="28" fillId="33" borderId="8" xfId="0" applyNumberFormat="1" applyFont="1" applyFill="1" applyBorder="1" applyAlignment="1">
      <alignment vertical="center"/>
    </xf>
    <xf numFmtId="1" fontId="35" fillId="33" borderId="8" xfId="0" applyNumberFormat="1" applyFont="1" applyFill="1" applyBorder="1" applyAlignment="1">
      <alignment horizontal="right" vertical="center"/>
    </xf>
    <xf numFmtId="0" fontId="30" fillId="0" borderId="4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vertical="center" wrapText="1"/>
    </xf>
    <xf numFmtId="0" fontId="30" fillId="0" borderId="73" xfId="0" applyFont="1" applyFill="1" applyBorder="1" applyAlignment="1">
      <alignment horizontal="left" vertical="center" wrapText="1"/>
    </xf>
    <xf numFmtId="0" fontId="32" fillId="0" borderId="18" xfId="0" applyFont="1" applyBorder="1" applyAlignment="1">
      <alignment horizontal="center" wrapText="1"/>
    </xf>
    <xf numFmtId="0" fontId="32" fillId="11" borderId="18" xfId="0" applyFont="1" applyFill="1" applyBorder="1" applyAlignment="1">
      <alignment vertical="center" wrapText="1"/>
    </xf>
    <xf numFmtId="0" fontId="32" fillId="11" borderId="77" xfId="0" applyFont="1" applyFill="1" applyBorder="1" applyAlignment="1">
      <alignment horizontal="center" vertical="center" wrapText="1"/>
    </xf>
    <xf numFmtId="0" fontId="30" fillId="0" borderId="4" xfId="0" applyFont="1" applyBorder="1"/>
    <xf numFmtId="0" fontId="30" fillId="10" borderId="70" xfId="0" applyFont="1" applyFill="1" applyBorder="1" applyAlignment="1"/>
    <xf numFmtId="0" fontId="32" fillId="10" borderId="6" xfId="0" applyFont="1" applyFill="1" applyBorder="1" applyAlignment="1">
      <alignment horizontal="center"/>
    </xf>
    <xf numFmtId="0" fontId="32" fillId="10" borderId="7" xfId="0" applyFont="1" applyFill="1" applyBorder="1" applyAlignment="1">
      <alignment horizontal="center"/>
    </xf>
    <xf numFmtId="0" fontId="32" fillId="10" borderId="38" xfId="0" applyFont="1" applyFill="1" applyBorder="1" applyAlignment="1">
      <alignment horizontal="center"/>
    </xf>
    <xf numFmtId="0" fontId="30" fillId="10" borderId="74" xfId="0" applyFont="1" applyFill="1" applyBorder="1" applyAlignment="1">
      <alignment horizontal="center" wrapText="1"/>
    </xf>
    <xf numFmtId="0" fontId="30" fillId="0" borderId="47" xfId="0" applyFont="1" applyFill="1" applyBorder="1" applyAlignment="1">
      <alignment vertical="center"/>
    </xf>
    <xf numFmtId="0" fontId="32" fillId="10" borderId="16" xfId="0" applyFont="1" applyFill="1" applyBorder="1" applyAlignment="1">
      <alignment horizontal="left"/>
    </xf>
    <xf numFmtId="0" fontId="32" fillId="10" borderId="33" xfId="0" applyFont="1" applyFill="1" applyBorder="1" applyAlignment="1">
      <alignment horizontal="left"/>
    </xf>
    <xf numFmtId="0" fontId="30" fillId="10" borderId="68" xfId="0" applyFont="1" applyFill="1" applyBorder="1" applyAlignment="1"/>
    <xf numFmtId="0" fontId="32" fillId="10" borderId="13" xfId="0" applyFont="1" applyFill="1" applyBorder="1" applyAlignment="1">
      <alignment horizontal="center"/>
    </xf>
    <xf numFmtId="0" fontId="30" fillId="10" borderId="64" xfId="0" applyFont="1" applyFill="1" applyBorder="1" applyAlignment="1">
      <alignment horizontal="center" wrapText="1"/>
    </xf>
    <xf numFmtId="0" fontId="30" fillId="0" borderId="28" xfId="0" applyFont="1" applyFill="1" applyBorder="1" applyAlignment="1">
      <alignment horizontal="left" vertical="center"/>
    </xf>
    <xf numFmtId="0" fontId="30" fillId="0" borderId="29" xfId="0" applyFont="1" applyFill="1" applyBorder="1" applyAlignment="1">
      <alignment horizontal="left" vertical="center"/>
    </xf>
    <xf numFmtId="0" fontId="30" fillId="0" borderId="60" xfId="0" applyFont="1" applyFill="1" applyBorder="1" applyAlignment="1"/>
    <xf numFmtId="3" fontId="30" fillId="0" borderId="59" xfId="0" applyNumberFormat="1" applyFont="1" applyBorder="1"/>
    <xf numFmtId="1" fontId="39" fillId="0" borderId="43" xfId="0" applyNumberFormat="1" applyFont="1" applyFill="1" applyBorder="1" applyAlignment="1">
      <alignment horizontal="right" vertical="center"/>
    </xf>
    <xf numFmtId="1" fontId="39" fillId="0" borderId="42" xfId="0" applyNumberFormat="1" applyFont="1" applyFill="1" applyBorder="1" applyAlignment="1">
      <alignment horizontal="right" vertical="center"/>
    </xf>
    <xf numFmtId="0" fontId="30" fillId="0" borderId="49" xfId="0" applyFont="1" applyBorder="1"/>
    <xf numFmtId="0" fontId="30" fillId="0" borderId="30" xfId="0" applyFont="1" applyFill="1" applyBorder="1" applyAlignment="1">
      <alignment horizontal="left" vertical="center"/>
    </xf>
    <xf numFmtId="2" fontId="30" fillId="0" borderId="61" xfId="0" applyNumberFormat="1" applyFont="1" applyFill="1" applyBorder="1" applyAlignment="1"/>
    <xf numFmtId="2" fontId="30" fillId="0" borderId="16" xfId="0" applyNumberFormat="1" applyFont="1" applyBorder="1"/>
    <xf numFmtId="2" fontId="30" fillId="0" borderId="9" xfId="0" applyNumberFormat="1" applyFont="1" applyBorder="1"/>
    <xf numFmtId="2" fontId="30" fillId="0" borderId="27" xfId="0" applyNumberFormat="1" applyFont="1" applyBorder="1"/>
    <xf numFmtId="2" fontId="30" fillId="0" borderId="79" xfId="0" applyNumberFormat="1" applyFont="1" applyBorder="1"/>
    <xf numFmtId="2" fontId="30" fillId="0" borderId="47" xfId="0" applyNumberFormat="1" applyFont="1" applyFill="1" applyBorder="1" applyAlignment="1">
      <alignment vertical="center"/>
    </xf>
    <xf numFmtId="0" fontId="30" fillId="0" borderId="66" xfId="0" applyFont="1" applyFill="1" applyBorder="1" applyAlignment="1"/>
    <xf numFmtId="3" fontId="30" fillId="0" borderId="80" xfId="0" applyNumberFormat="1" applyFont="1" applyBorder="1"/>
    <xf numFmtId="2" fontId="30" fillId="0" borderId="68" xfId="0" applyNumberFormat="1" applyFont="1" applyFill="1" applyBorder="1" applyAlignment="1"/>
    <xf numFmtId="2" fontId="30" fillId="0" borderId="9" xfId="0" applyNumberFormat="1" applyFont="1" applyFill="1" applyBorder="1"/>
    <xf numFmtId="0" fontId="30" fillId="0" borderId="29" xfId="0" applyFont="1" applyFill="1" applyBorder="1" applyAlignment="1"/>
    <xf numFmtId="3" fontId="41" fillId="0" borderId="58" xfId="0" applyNumberFormat="1" applyFont="1" applyBorder="1"/>
    <xf numFmtId="0" fontId="30" fillId="0" borderId="29" xfId="0" applyFont="1" applyBorder="1"/>
    <xf numFmtId="2" fontId="30" fillId="0" borderId="30" xfId="0" applyNumberFormat="1" applyFont="1" applyFill="1" applyBorder="1" applyAlignment="1"/>
    <xf numFmtId="2" fontId="30" fillId="0" borderId="36" xfId="0" applyNumberFormat="1" applyFont="1" applyBorder="1"/>
    <xf numFmtId="2" fontId="30" fillId="0" borderId="33" xfId="0" applyNumberFormat="1" applyFont="1" applyBorder="1"/>
    <xf numFmtId="0" fontId="30" fillId="0" borderId="28" xfId="0" applyFont="1" applyFill="1" applyBorder="1" applyAlignment="1"/>
    <xf numFmtId="2" fontId="30" fillId="0" borderId="33" xfId="0" applyNumberFormat="1" applyFont="1" applyFill="1" applyBorder="1" applyAlignment="1"/>
    <xf numFmtId="2" fontId="30" fillId="0" borderId="17" xfId="0" applyNumberFormat="1" applyFont="1" applyBorder="1"/>
    <xf numFmtId="2" fontId="30" fillId="0" borderId="13" xfId="0" applyNumberFormat="1" applyFont="1" applyBorder="1"/>
    <xf numFmtId="2" fontId="30" fillId="0" borderId="13" xfId="0" applyNumberFormat="1" applyFont="1" applyFill="1" applyBorder="1"/>
    <xf numFmtId="2" fontId="30" fillId="0" borderId="32" xfId="0" applyNumberFormat="1" applyFont="1" applyBorder="1"/>
    <xf numFmtId="1" fontId="30" fillId="0" borderId="59" xfId="0" applyNumberFormat="1" applyFont="1" applyBorder="1"/>
    <xf numFmtId="2" fontId="30" fillId="0" borderId="46" xfId="0" applyNumberFormat="1" applyFont="1" applyBorder="1"/>
    <xf numFmtId="3" fontId="41" fillId="0" borderId="24" xfId="0" applyNumberFormat="1" applyFont="1" applyBorder="1"/>
    <xf numFmtId="3" fontId="30" fillId="14" borderId="6" xfId="0" applyNumberFormat="1" applyFont="1" applyFill="1" applyBorder="1" applyAlignment="1">
      <alignment horizontal="left" vertical="center"/>
    </xf>
    <xf numFmtId="3" fontId="30" fillId="14" borderId="31" xfId="0" applyNumberFormat="1" applyFont="1" applyFill="1" applyBorder="1" applyAlignment="1">
      <alignment horizontal="center"/>
    </xf>
    <xf numFmtId="3" fontId="30" fillId="0" borderId="47" xfId="0" applyNumberFormat="1" applyFont="1" applyFill="1" applyBorder="1" applyAlignment="1">
      <alignment horizontal="center" vertical="center"/>
    </xf>
    <xf numFmtId="3" fontId="30" fillId="14" borderId="43" xfId="0" applyNumberFormat="1" applyFont="1" applyFill="1" applyBorder="1" applyAlignment="1">
      <alignment horizontal="left" vertical="center"/>
    </xf>
    <xf numFmtId="3" fontId="30" fillId="14" borderId="58" xfId="0" applyNumberFormat="1" applyFont="1" applyFill="1" applyBorder="1" applyAlignment="1">
      <alignment horizontal="center"/>
    </xf>
    <xf numFmtId="3" fontId="30" fillId="14" borderId="8" xfId="0" applyNumberFormat="1" applyFont="1" applyFill="1" applyBorder="1" applyAlignment="1">
      <alignment horizontal="center"/>
    </xf>
    <xf numFmtId="3" fontId="30" fillId="14" borderId="14" xfId="0" applyNumberFormat="1" applyFont="1" applyFill="1" applyBorder="1" applyAlignment="1">
      <alignment horizontal="center"/>
    </xf>
    <xf numFmtId="3" fontId="30" fillId="14" borderId="16" xfId="0" applyNumberFormat="1" applyFont="1" applyFill="1" applyBorder="1" applyAlignment="1">
      <alignment horizontal="left" vertical="center"/>
    </xf>
    <xf numFmtId="3" fontId="30" fillId="14" borderId="48" xfId="0" applyNumberFormat="1" applyFont="1" applyFill="1" applyBorder="1" applyAlignment="1">
      <alignment horizontal="center"/>
    </xf>
    <xf numFmtId="3" fontId="30" fillId="14" borderId="9" xfId="0" applyNumberFormat="1" applyFont="1" applyFill="1" applyBorder="1" applyAlignment="1">
      <alignment horizontal="center"/>
    </xf>
    <xf numFmtId="3" fontId="30" fillId="14" borderId="36" xfId="0" applyNumberFormat="1" applyFont="1" applyFill="1" applyBorder="1" applyAlignment="1">
      <alignment horizontal="center"/>
    </xf>
    <xf numFmtId="0" fontId="32" fillId="13" borderId="20" xfId="0" applyFont="1" applyFill="1" applyBorder="1" applyAlignment="1">
      <alignment horizontal="left" vertical="center"/>
    </xf>
    <xf numFmtId="0" fontId="32" fillId="13" borderId="35" xfId="0" applyFont="1" applyFill="1" applyBorder="1" applyAlignment="1">
      <alignment vertical="center"/>
    </xf>
    <xf numFmtId="0" fontId="32" fillId="13" borderId="35" xfId="0" applyFont="1" applyFill="1" applyBorder="1" applyAlignment="1">
      <alignment horizontal="center" vertical="center"/>
    </xf>
    <xf numFmtId="0" fontId="32" fillId="12" borderId="6" xfId="0" applyFont="1" applyFill="1" applyBorder="1" applyAlignment="1">
      <alignment horizontal="left"/>
    </xf>
    <xf numFmtId="0" fontId="32" fillId="12" borderId="31" xfId="0" applyFont="1" applyFill="1" applyBorder="1" applyAlignment="1"/>
    <xf numFmtId="0" fontId="32" fillId="12" borderId="28" xfId="0" applyFont="1" applyFill="1" applyBorder="1" applyAlignment="1">
      <alignment horizontal="left"/>
    </xf>
    <xf numFmtId="0" fontId="32" fillId="12" borderId="24" xfId="0" applyFont="1" applyFill="1" applyBorder="1" applyAlignment="1">
      <alignment horizontal="center"/>
    </xf>
    <xf numFmtId="0" fontId="32" fillId="12" borderId="25" xfId="0" applyFont="1" applyFill="1" applyBorder="1" applyAlignment="1">
      <alignment horizontal="center"/>
    </xf>
    <xf numFmtId="0" fontId="30" fillId="12" borderId="35" xfId="0" applyFont="1" applyFill="1" applyBorder="1" applyAlignment="1">
      <alignment horizontal="center" wrapText="1"/>
    </xf>
    <xf numFmtId="2" fontId="30" fillId="0" borderId="57" xfId="0" applyNumberFormat="1" applyFont="1" applyBorder="1"/>
    <xf numFmtId="1" fontId="30" fillId="0" borderId="47" xfId="0" applyNumberFormat="1" applyFont="1" applyFill="1" applyBorder="1" applyAlignment="1">
      <alignment vertical="center"/>
    </xf>
    <xf numFmtId="0" fontId="30" fillId="0" borderId="60" xfId="0" applyFont="1" applyBorder="1"/>
    <xf numFmtId="0" fontId="30" fillId="0" borderId="61" xfId="0" applyFont="1" applyBorder="1"/>
    <xf numFmtId="0" fontId="30" fillId="0" borderId="33" xfId="0" applyFont="1" applyFill="1" applyBorder="1" applyAlignment="1">
      <alignment horizontal="left" vertical="center"/>
    </xf>
    <xf numFmtId="2" fontId="30" fillId="0" borderId="48" xfId="0" applyNumberFormat="1" applyFont="1" applyBorder="1"/>
    <xf numFmtId="2" fontId="30" fillId="0" borderId="68" xfId="0" applyNumberFormat="1" applyFont="1" applyBorder="1"/>
    <xf numFmtId="0" fontId="30" fillId="0" borderId="66" xfId="0" applyFont="1" applyBorder="1"/>
    <xf numFmtId="2" fontId="30" fillId="0" borderId="61" xfId="0" applyNumberFormat="1" applyFont="1" applyBorder="1"/>
    <xf numFmtId="1" fontId="30" fillId="0" borderId="66" xfId="0" applyNumberFormat="1" applyFont="1" applyFill="1" applyBorder="1" applyAlignment="1"/>
    <xf numFmtId="2" fontId="30" fillId="0" borderId="60" xfId="0" applyNumberFormat="1" applyFont="1" applyFill="1" applyBorder="1" applyAlignment="1">
      <alignment wrapText="1"/>
    </xf>
    <xf numFmtId="2" fontId="30" fillId="0" borderId="64" xfId="0" applyNumberFormat="1" applyFont="1" applyBorder="1"/>
    <xf numFmtId="3" fontId="30" fillId="0" borderId="39" xfId="0" applyNumberFormat="1" applyFont="1" applyBorder="1"/>
    <xf numFmtId="3" fontId="30" fillId="0" borderId="10" xfId="0" applyNumberFormat="1" applyFont="1" applyBorder="1"/>
    <xf numFmtId="3" fontId="30" fillId="0" borderId="10" xfId="0" applyNumberFormat="1" applyFont="1" applyFill="1" applyBorder="1"/>
    <xf numFmtId="3" fontId="30" fillId="0" borderId="23" xfId="0" applyNumberFormat="1" applyFont="1" applyBorder="1"/>
    <xf numFmtId="0" fontId="30" fillId="0" borderId="30" xfId="0" applyFont="1" applyFill="1" applyBorder="1" applyAlignment="1"/>
    <xf numFmtId="0" fontId="30" fillId="0" borderId="46" xfId="0" applyFont="1" applyBorder="1"/>
    <xf numFmtId="0" fontId="30" fillId="0" borderId="13" xfId="0" applyFont="1" applyBorder="1"/>
    <xf numFmtId="0" fontId="30" fillId="0" borderId="13" xfId="0" applyFont="1" applyFill="1" applyBorder="1"/>
    <xf numFmtId="0" fontId="30" fillId="0" borderId="32" xfId="0" applyFont="1" applyBorder="1"/>
    <xf numFmtId="0" fontId="30" fillId="0" borderId="28" xfId="0" applyFont="1" applyBorder="1" applyAlignment="1">
      <alignment horizontal="left"/>
    </xf>
    <xf numFmtId="3" fontId="30" fillId="0" borderId="44" xfId="0" applyNumberFormat="1" applyFont="1" applyBorder="1"/>
    <xf numFmtId="0" fontId="30" fillId="0" borderId="30" xfId="0" applyFont="1" applyBorder="1" applyAlignment="1">
      <alignment horizontal="left"/>
    </xf>
    <xf numFmtId="0" fontId="32" fillId="13" borderId="20" xfId="0" applyFont="1" applyFill="1" applyBorder="1" applyAlignment="1">
      <alignment horizontal="center" vertical="center"/>
    </xf>
    <xf numFmtId="0" fontId="30" fillId="0" borderId="47" xfId="0" applyFont="1" applyBorder="1" applyAlignment="1">
      <alignment vertical="center"/>
    </xf>
    <xf numFmtId="0" fontId="30" fillId="0" borderId="29" xfId="0" applyFont="1" applyFill="1" applyBorder="1" applyAlignment="1">
      <alignment wrapText="1"/>
    </xf>
    <xf numFmtId="0" fontId="30" fillId="0" borderId="60" xfId="0" applyFont="1" applyFill="1" applyBorder="1" applyAlignment="1">
      <alignment wrapText="1"/>
    </xf>
    <xf numFmtId="0" fontId="30" fillId="0" borderId="10" xfId="0" applyFont="1" applyBorder="1"/>
    <xf numFmtId="0" fontId="30" fillId="0" borderId="10" xfId="0" applyFont="1" applyFill="1" applyBorder="1"/>
    <xf numFmtId="0" fontId="30" fillId="0" borderId="23" xfId="0" applyFont="1" applyBorder="1"/>
    <xf numFmtId="0" fontId="30" fillId="0" borderId="33" xfId="0" applyFont="1" applyFill="1" applyBorder="1" applyAlignment="1"/>
    <xf numFmtId="3" fontId="30" fillId="0" borderId="7" xfId="0" applyNumberFormat="1" applyFont="1" applyBorder="1"/>
    <xf numFmtId="3" fontId="30" fillId="0" borderId="7" xfId="0" applyNumberFormat="1" applyFont="1" applyFill="1" applyBorder="1"/>
    <xf numFmtId="0" fontId="30" fillId="0" borderId="31" xfId="0" applyFont="1" applyBorder="1"/>
    <xf numFmtId="3" fontId="30" fillId="0" borderId="46" xfId="0" applyNumberFormat="1" applyFont="1" applyBorder="1"/>
    <xf numFmtId="0" fontId="32" fillId="13" borderId="22" xfId="0" applyFont="1" applyFill="1" applyBorder="1" applyAlignment="1">
      <alignment horizontal="left" vertical="center"/>
    </xf>
    <xf numFmtId="0" fontId="32" fillId="13" borderId="37" xfId="0" applyFont="1" applyFill="1" applyBorder="1" applyAlignment="1">
      <alignment vertical="center"/>
    </xf>
    <xf numFmtId="0" fontId="32" fillId="13" borderId="18" xfId="0" applyFont="1" applyFill="1" applyBorder="1" applyAlignment="1">
      <alignment vertical="center"/>
    </xf>
    <xf numFmtId="0" fontId="32" fillId="13" borderId="37" xfId="0" applyFont="1" applyFill="1" applyBorder="1" applyAlignment="1">
      <alignment horizontal="center" vertical="center"/>
    </xf>
    <xf numFmtId="0" fontId="30" fillId="0" borderId="39" xfId="0" applyFont="1" applyFill="1" applyBorder="1" applyAlignment="1">
      <alignment vertical="center"/>
    </xf>
    <xf numFmtId="0" fontId="30" fillId="0" borderId="10" xfId="0" applyFont="1" applyFill="1" applyBorder="1" applyAlignment="1">
      <alignment vertical="center"/>
    </xf>
    <xf numFmtId="0" fontId="30" fillId="0" borderId="31" xfId="0" applyFont="1" applyFill="1" applyBorder="1" applyAlignment="1">
      <alignment vertical="center"/>
    </xf>
    <xf numFmtId="0" fontId="30" fillId="0" borderId="58" xfId="0" applyFont="1" applyFill="1" applyBorder="1" applyAlignment="1">
      <alignment vertical="center"/>
    </xf>
    <xf numFmtId="0" fontId="30" fillId="0" borderId="8" xfId="0" applyFont="1" applyFill="1" applyBorder="1" applyAlignment="1">
      <alignment vertical="center"/>
    </xf>
    <xf numFmtId="0" fontId="30" fillId="0" borderId="14" xfId="0" applyFont="1" applyFill="1" applyBorder="1" applyAlignment="1">
      <alignment vertical="center"/>
    </xf>
    <xf numFmtId="0" fontId="30" fillId="0" borderId="44" xfId="0" applyFont="1" applyFill="1" applyBorder="1" applyAlignment="1">
      <alignment vertical="center"/>
    </xf>
    <xf numFmtId="0" fontId="30" fillId="0" borderId="7" xfId="0" applyFont="1" applyFill="1" applyBorder="1" applyAlignment="1">
      <alignment vertical="center"/>
    </xf>
    <xf numFmtId="3" fontId="41" fillId="0" borderId="44" xfId="0" applyNumberFormat="1" applyFont="1" applyFill="1" applyBorder="1" applyAlignment="1">
      <alignment vertical="center"/>
    </xf>
    <xf numFmtId="0" fontId="30" fillId="0" borderId="6" xfId="0" applyFont="1" applyFill="1" applyBorder="1" applyAlignment="1">
      <alignment horizontal="left" vertical="center"/>
    </xf>
    <xf numFmtId="0" fontId="30" fillId="0" borderId="16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vertical="center"/>
    </xf>
    <xf numFmtId="1" fontId="30" fillId="0" borderId="33" xfId="0" applyNumberFormat="1" applyFont="1" applyBorder="1"/>
    <xf numFmtId="1" fontId="30" fillId="0" borderId="39" xfId="0" applyNumberFormat="1" applyFont="1" applyBorder="1"/>
    <xf numFmtId="1" fontId="30" fillId="0" borderId="10" xfId="0" applyNumberFormat="1" applyFont="1" applyBorder="1"/>
    <xf numFmtId="1" fontId="30" fillId="0" borderId="10" xfId="0" applyNumberFormat="1" applyFont="1" applyFill="1" applyBorder="1"/>
    <xf numFmtId="1" fontId="30" fillId="0" borderId="23" xfId="0" applyNumberFormat="1" applyFont="1" applyBorder="1"/>
    <xf numFmtId="1" fontId="30" fillId="0" borderId="7" xfId="0" applyNumberFormat="1" applyFont="1" applyBorder="1"/>
    <xf numFmtId="1" fontId="30" fillId="0" borderId="7" xfId="0" applyNumberFormat="1" applyFont="1" applyFill="1" applyBorder="1"/>
    <xf numFmtId="0" fontId="30" fillId="0" borderId="0" xfId="0" applyFont="1" applyFill="1" applyAlignment="1">
      <alignment vertical="center"/>
    </xf>
    <xf numFmtId="0" fontId="44" fillId="0" borderId="15" xfId="0" applyFont="1" applyFill="1" applyBorder="1" applyAlignment="1">
      <alignment vertical="center" wrapText="1"/>
    </xf>
    <xf numFmtId="1" fontId="30" fillId="0" borderId="49" xfId="0" applyNumberFormat="1" applyFont="1" applyBorder="1"/>
    <xf numFmtId="2" fontId="30" fillId="0" borderId="71" xfId="0" applyNumberFormat="1" applyFont="1" applyBorder="1"/>
    <xf numFmtId="1" fontId="30" fillId="0" borderId="74" xfId="0" applyNumberFormat="1" applyFont="1" applyFill="1" applyBorder="1" applyAlignment="1"/>
    <xf numFmtId="2" fontId="30" fillId="0" borderId="76" xfId="0" applyNumberFormat="1" applyFont="1" applyFill="1" applyBorder="1" applyAlignment="1">
      <alignment wrapText="1"/>
    </xf>
    <xf numFmtId="0" fontId="30" fillId="0" borderId="76" xfId="0" applyFont="1" applyFill="1" applyBorder="1" applyAlignment="1"/>
    <xf numFmtId="2" fontId="30" fillId="0" borderId="64" xfId="0" applyNumberFormat="1" applyFont="1" applyFill="1" applyBorder="1" applyAlignment="1"/>
    <xf numFmtId="1" fontId="30" fillId="0" borderId="80" xfId="0" applyNumberFormat="1" applyFont="1" applyFill="1" applyBorder="1" applyAlignment="1"/>
    <xf numFmtId="0" fontId="30" fillId="0" borderId="49" xfId="0" applyFont="1" applyFill="1" applyBorder="1" applyAlignment="1"/>
    <xf numFmtId="1" fontId="30" fillId="0" borderId="28" xfId="0" applyNumberFormat="1" applyFont="1" applyBorder="1" applyAlignment="1">
      <alignment horizontal="left"/>
    </xf>
    <xf numFmtId="0" fontId="30" fillId="0" borderId="33" xfId="0" applyFont="1" applyBorder="1" applyAlignment="1">
      <alignment horizontal="left"/>
    </xf>
    <xf numFmtId="0" fontId="32" fillId="13" borderId="47" xfId="0" applyFont="1" applyFill="1" applyBorder="1" applyAlignment="1">
      <alignment horizontal="left" vertical="center"/>
    </xf>
    <xf numFmtId="0" fontId="30" fillId="0" borderId="6" xfId="0" applyFont="1" applyFill="1" applyBorder="1" applyAlignment="1">
      <alignment horizontal="left" vertical="center"/>
    </xf>
    <xf numFmtId="0" fontId="30" fillId="0" borderId="16" xfId="0" applyFont="1" applyFill="1" applyBorder="1" applyAlignment="1">
      <alignment horizontal="left" vertical="center"/>
    </xf>
    <xf numFmtId="1" fontId="30" fillId="0" borderId="24" xfId="0" applyNumberFormat="1" applyFont="1" applyBorder="1"/>
    <xf numFmtId="1" fontId="30" fillId="0" borderId="25" xfId="0" applyNumberFormat="1" applyFont="1" applyBorder="1"/>
    <xf numFmtId="1" fontId="30" fillId="0" borderId="25" xfId="0" applyNumberFormat="1" applyFont="1" applyFill="1" applyBorder="1"/>
    <xf numFmtId="1" fontId="30" fillId="0" borderId="6" xfId="0" applyNumberFormat="1" applyFont="1" applyBorder="1"/>
    <xf numFmtId="1" fontId="30" fillId="0" borderId="38" xfId="0" applyNumberFormat="1" applyFont="1" applyBorder="1"/>
    <xf numFmtId="1" fontId="30" fillId="0" borderId="16" xfId="0" applyNumberFormat="1" applyFont="1" applyBorder="1"/>
    <xf numFmtId="0" fontId="30" fillId="0" borderId="9" xfId="0" applyFont="1" applyBorder="1"/>
    <xf numFmtId="0" fontId="30" fillId="0" borderId="9" xfId="0" applyFont="1" applyFill="1" applyBorder="1"/>
    <xf numFmtId="0" fontId="30" fillId="0" borderId="27" xfId="0" applyFont="1" applyBorder="1"/>
    <xf numFmtId="0" fontId="30" fillId="0" borderId="80" xfId="0" applyFont="1" applyFill="1" applyBorder="1" applyAlignment="1"/>
    <xf numFmtId="1" fontId="30" fillId="0" borderId="21" xfId="0" applyNumberFormat="1" applyFont="1" applyBorder="1"/>
    <xf numFmtId="0" fontId="30" fillId="0" borderId="79" xfId="0" applyFont="1" applyFill="1" applyBorder="1" applyAlignment="1"/>
    <xf numFmtId="0" fontId="32" fillId="33" borderId="15" xfId="0" applyFont="1" applyFill="1" applyBorder="1" applyAlignment="1">
      <alignment horizontal="center" vertical="center"/>
    </xf>
    <xf numFmtId="0" fontId="32" fillId="33" borderId="7" xfId="0" applyFont="1" applyFill="1" applyBorder="1" applyAlignment="1">
      <alignment horizontal="center"/>
    </xf>
    <xf numFmtId="3" fontId="41" fillId="33" borderId="8" xfId="0" applyNumberFormat="1" applyFont="1" applyFill="1" applyBorder="1"/>
    <xf numFmtId="2" fontId="30" fillId="33" borderId="9" xfId="0" applyNumberFormat="1" applyFont="1" applyFill="1" applyBorder="1"/>
    <xf numFmtId="3" fontId="41" fillId="33" borderId="10" xfId="0" applyNumberFormat="1" applyFont="1" applyFill="1" applyBorder="1"/>
    <xf numFmtId="1" fontId="39" fillId="33" borderId="8" xfId="0" applyNumberFormat="1" applyFont="1" applyFill="1" applyBorder="1" applyAlignment="1">
      <alignment horizontal="right" vertical="center"/>
    </xf>
    <xf numFmtId="2" fontId="30" fillId="33" borderId="13" xfId="0" applyNumberFormat="1" applyFont="1" applyFill="1" applyBorder="1"/>
    <xf numFmtId="3" fontId="30" fillId="33" borderId="8" xfId="0" applyNumberFormat="1" applyFont="1" applyFill="1" applyBorder="1" applyAlignment="1">
      <alignment horizontal="center"/>
    </xf>
    <xf numFmtId="3" fontId="30" fillId="33" borderId="9" xfId="0" applyNumberFormat="1" applyFont="1" applyFill="1" applyBorder="1" applyAlignment="1">
      <alignment horizontal="center"/>
    </xf>
    <xf numFmtId="0" fontId="32" fillId="33" borderId="25" xfId="0" applyFont="1" applyFill="1" applyBorder="1" applyAlignment="1">
      <alignment horizontal="center"/>
    </xf>
    <xf numFmtId="1" fontId="41" fillId="33" borderId="8" xfId="0" applyNumberFormat="1" applyFont="1" applyFill="1" applyBorder="1" applyAlignment="1">
      <alignment vertical="center"/>
    </xf>
    <xf numFmtId="3" fontId="19" fillId="33" borderId="8" xfId="0" applyNumberFormat="1" applyFont="1" applyFill="1" applyBorder="1" applyAlignment="1">
      <alignment horizontal="right" vertical="center"/>
    </xf>
    <xf numFmtId="3" fontId="41" fillId="33" borderId="7" xfId="0" applyNumberFormat="1" applyFont="1" applyFill="1" applyBorder="1" applyAlignment="1">
      <alignment vertical="center"/>
    </xf>
    <xf numFmtId="3" fontId="41" fillId="33" borderId="8" xfId="0" applyNumberFormat="1" applyFont="1" applyFill="1" applyBorder="1" applyAlignment="1">
      <alignment vertical="center"/>
    </xf>
    <xf numFmtId="3" fontId="30" fillId="33" borderId="10" xfId="0" applyNumberFormat="1" applyFont="1" applyFill="1" applyBorder="1"/>
    <xf numFmtId="0" fontId="30" fillId="33" borderId="13" xfId="0" applyFont="1" applyFill="1" applyBorder="1"/>
    <xf numFmtId="3" fontId="30" fillId="33" borderId="44" xfId="0" applyNumberFormat="1" applyFont="1" applyFill="1" applyBorder="1"/>
    <xf numFmtId="3" fontId="41" fillId="33" borderId="10" xfId="0" applyNumberFormat="1" applyFont="1" applyFill="1" applyBorder="1" applyAlignment="1">
      <alignment vertical="center"/>
    </xf>
    <xf numFmtId="3" fontId="30" fillId="33" borderId="39" xfId="0" applyNumberFormat="1" applyFont="1" applyFill="1" applyBorder="1"/>
    <xf numFmtId="3" fontId="30" fillId="33" borderId="7" xfId="0" applyNumberFormat="1" applyFont="1" applyFill="1" applyBorder="1"/>
    <xf numFmtId="3" fontId="30" fillId="33" borderId="46" xfId="0" applyNumberFormat="1" applyFont="1" applyFill="1" applyBorder="1"/>
    <xf numFmtId="0" fontId="30" fillId="33" borderId="10" xfId="0" applyFont="1" applyFill="1" applyBorder="1" applyAlignment="1">
      <alignment vertical="center"/>
    </xf>
    <xf numFmtId="0" fontId="30" fillId="33" borderId="8" xfId="0" applyFont="1" applyFill="1" applyBorder="1" applyAlignment="1">
      <alignment vertical="center"/>
    </xf>
    <xf numFmtId="0" fontId="30" fillId="33" borderId="7" xfId="0" applyFont="1" applyFill="1" applyBorder="1" applyAlignment="1">
      <alignment vertical="center"/>
    </xf>
    <xf numFmtId="1" fontId="30" fillId="33" borderId="10" xfId="0" applyNumberFormat="1" applyFont="1" applyFill="1" applyBorder="1"/>
    <xf numFmtId="1" fontId="30" fillId="33" borderId="25" xfId="0" applyNumberFormat="1" applyFont="1" applyFill="1" applyBorder="1"/>
    <xf numFmtId="1" fontId="30" fillId="33" borderId="7" xfId="0" applyNumberFormat="1" applyFont="1" applyFill="1" applyBorder="1"/>
    <xf numFmtId="0" fontId="30" fillId="33" borderId="9" xfId="0" applyFont="1" applyFill="1" applyBorder="1"/>
    <xf numFmtId="0" fontId="30" fillId="33" borderId="10" xfId="0" applyFont="1" applyFill="1" applyBorder="1"/>
    <xf numFmtId="3" fontId="30" fillId="0" borderId="39" xfId="0" applyNumberFormat="1" applyFont="1" applyFill="1" applyBorder="1"/>
    <xf numFmtId="0" fontId="0" fillId="0" borderId="5" xfId="0" applyFont="1" applyFill="1" applyBorder="1" applyAlignment="1">
      <alignment horizontal="center" vertical="center" wrapText="1"/>
    </xf>
    <xf numFmtId="0" fontId="81" fillId="0" borderId="52" xfId="0" applyFont="1" applyBorder="1" applyAlignment="1">
      <alignment horizontal="center" vertical="center" wrapText="1"/>
    </xf>
    <xf numFmtId="0" fontId="81" fillId="11" borderId="12" xfId="0" applyFont="1" applyFill="1" applyBorder="1" applyAlignment="1">
      <alignment horizontal="center" vertical="center"/>
    </xf>
    <xf numFmtId="0" fontId="81" fillId="11" borderId="37" xfId="0" applyFont="1" applyFill="1" applyBorder="1" applyAlignment="1">
      <alignment horizontal="center" vertical="center"/>
    </xf>
    <xf numFmtId="0" fontId="80" fillId="10" borderId="10" xfId="0" applyFont="1" applyFill="1" applyBorder="1" applyAlignment="1">
      <alignment horizontal="left"/>
    </xf>
    <xf numFmtId="0" fontId="81" fillId="10" borderId="23" xfId="0" applyFont="1" applyFill="1" applyBorder="1" applyAlignment="1">
      <alignment horizontal="center" wrapText="1"/>
    </xf>
    <xf numFmtId="0" fontId="80" fillId="0" borderId="28" xfId="0" applyFont="1" applyFill="1" applyBorder="1" applyAlignment="1">
      <alignment horizontal="left"/>
    </xf>
    <xf numFmtId="0" fontId="80" fillId="0" borderId="44" xfId="0" applyFont="1" applyBorder="1"/>
    <xf numFmtId="0" fontId="80" fillId="0" borderId="7" xfId="0" applyFont="1" applyBorder="1"/>
    <xf numFmtId="0" fontId="80" fillId="0" borderId="7" xfId="0" applyFont="1" applyFill="1" applyBorder="1"/>
    <xf numFmtId="0" fontId="81" fillId="0" borderId="31" xfId="0" applyFont="1" applyBorder="1"/>
    <xf numFmtId="0" fontId="80" fillId="0" borderId="29" xfId="0" applyFont="1" applyFill="1" applyBorder="1" applyAlignment="1">
      <alignment horizontal="left"/>
    </xf>
    <xf numFmtId="0" fontId="80" fillId="0" borderId="58" xfId="0" applyFont="1" applyBorder="1" applyAlignment="1">
      <alignment horizontal="center"/>
    </xf>
    <xf numFmtId="0" fontId="80" fillId="0" borderId="8" xfId="0" applyFont="1" applyBorder="1"/>
    <xf numFmtId="0" fontId="81" fillId="0" borderId="14" xfId="0" applyFont="1" applyBorder="1"/>
    <xf numFmtId="0" fontId="80" fillId="0" borderId="58" xfId="0" applyFont="1" applyBorder="1"/>
    <xf numFmtId="0" fontId="80" fillId="0" borderId="30" xfId="0" applyFont="1" applyFill="1" applyBorder="1" applyAlignment="1">
      <alignment horizontal="left"/>
    </xf>
    <xf numFmtId="0" fontId="80" fillId="0" borderId="46" xfId="0" applyFont="1" applyBorder="1"/>
    <xf numFmtId="0" fontId="80" fillId="0" borderId="13" xfId="0" applyFont="1" applyBorder="1"/>
    <xf numFmtId="0" fontId="80" fillId="0" borderId="13" xfId="0" applyFont="1" applyFill="1" applyBorder="1"/>
    <xf numFmtId="0" fontId="81" fillId="0" borderId="32" xfId="0" applyFont="1" applyBorder="1"/>
    <xf numFmtId="2" fontId="80" fillId="0" borderId="33" xfId="0" applyNumberFormat="1" applyFont="1" applyFill="1" applyBorder="1" applyAlignment="1">
      <alignment horizontal="left"/>
    </xf>
    <xf numFmtId="2" fontId="80" fillId="0" borderId="46" xfId="0" applyNumberFormat="1" applyFont="1" applyBorder="1"/>
    <xf numFmtId="2" fontId="80" fillId="0" borderId="13" xfId="0" applyNumberFormat="1" applyFont="1" applyBorder="1"/>
    <xf numFmtId="2" fontId="81" fillId="0" borderId="32" xfId="0" applyNumberFormat="1" applyFont="1" applyBorder="1"/>
    <xf numFmtId="1" fontId="0" fillId="14" borderId="22" xfId="0" applyNumberFormat="1" applyFont="1" applyFill="1" applyBorder="1" applyAlignment="1">
      <alignment horizontal="left" vertical="center"/>
    </xf>
    <xf numFmtId="1" fontId="0" fillId="14" borderId="12" xfId="0" applyNumberFormat="1" applyFont="1" applyFill="1" applyBorder="1" applyAlignment="1">
      <alignment horizontal="center" vertical="center" wrapText="1"/>
    </xf>
    <xf numFmtId="1" fontId="80" fillId="14" borderId="12" xfId="0" applyNumberFormat="1" applyFont="1" applyFill="1" applyBorder="1" applyAlignment="1">
      <alignment horizontal="center"/>
    </xf>
    <xf numFmtId="1" fontId="81" fillId="14" borderId="37" xfId="0" applyNumberFormat="1" applyFont="1" applyFill="1" applyBorder="1" applyAlignment="1">
      <alignment horizontal="center"/>
    </xf>
    <xf numFmtId="0" fontId="81" fillId="13" borderId="12" xfId="0" applyFont="1" applyFill="1" applyBorder="1" applyAlignment="1">
      <alignment horizontal="center" vertical="center"/>
    </xf>
    <xf numFmtId="0" fontId="81" fillId="13" borderId="37" xfId="0" applyFont="1" applyFill="1" applyBorder="1" applyAlignment="1">
      <alignment horizontal="center" vertical="center"/>
    </xf>
    <xf numFmtId="0" fontId="80" fillId="0" borderId="33" xfId="0" applyFont="1" applyFill="1" applyBorder="1" applyAlignment="1">
      <alignment horizontal="left"/>
    </xf>
    <xf numFmtId="0" fontId="0" fillId="0" borderId="2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left" vertical="center"/>
    </xf>
    <xf numFmtId="0" fontId="80" fillId="0" borderId="34" xfId="0" applyFont="1" applyFill="1" applyBorder="1" applyAlignment="1">
      <alignment horizontal="left"/>
    </xf>
    <xf numFmtId="0" fontId="80" fillId="0" borderId="39" xfId="0" applyFont="1" applyBorder="1"/>
    <xf numFmtId="0" fontId="80" fillId="0" borderId="10" xfId="0" applyFont="1" applyBorder="1"/>
    <xf numFmtId="0" fontId="80" fillId="0" borderId="10" xfId="0" applyFont="1" applyFill="1" applyBorder="1"/>
    <xf numFmtId="0" fontId="81" fillId="0" borderId="23" xfId="0" applyFont="1" applyBorder="1"/>
    <xf numFmtId="0" fontId="80" fillId="0" borderId="48" xfId="0" applyFont="1" applyBorder="1"/>
    <xf numFmtId="0" fontId="80" fillId="0" borderId="9" xfId="0" applyFont="1" applyBorder="1"/>
    <xf numFmtId="0" fontId="80" fillId="0" borderId="9" xfId="0" applyFont="1" applyFill="1" applyBorder="1"/>
    <xf numFmtId="0" fontId="81" fillId="0" borderId="36" xfId="0" applyFont="1" applyBorder="1"/>
    <xf numFmtId="0" fontId="81" fillId="10" borderId="18" xfId="0" applyFont="1" applyFill="1" applyBorder="1" applyAlignment="1">
      <alignment horizontal="left"/>
    </xf>
    <xf numFmtId="0" fontId="81" fillId="10" borderId="44" xfId="0" applyFont="1" applyFill="1" applyBorder="1"/>
    <xf numFmtId="0" fontId="81" fillId="10" borderId="7" xfId="0" applyFont="1" applyFill="1" applyBorder="1"/>
    <xf numFmtId="0" fontId="81" fillId="10" borderId="31" xfId="0" applyFont="1" applyFill="1" applyBorder="1"/>
    <xf numFmtId="0" fontId="81" fillId="10" borderId="65" xfId="0" applyFont="1" applyFill="1" applyBorder="1" applyAlignment="1">
      <alignment horizontal="left"/>
    </xf>
    <xf numFmtId="0" fontId="81" fillId="10" borderId="9" xfId="0" applyFont="1" applyFill="1" applyBorder="1"/>
    <xf numFmtId="0" fontId="81" fillId="10" borderId="36" xfId="0" applyFont="1" applyFill="1" applyBorder="1"/>
    <xf numFmtId="0" fontId="30" fillId="0" borderId="23" xfId="0" applyFont="1" applyFill="1" applyBorder="1" applyAlignment="1">
      <alignment vertical="center"/>
    </xf>
    <xf numFmtId="0" fontId="81" fillId="33" borderId="12" xfId="0" applyFont="1" applyFill="1" applyBorder="1" applyAlignment="1">
      <alignment horizontal="center" vertical="center"/>
    </xf>
    <xf numFmtId="0" fontId="80" fillId="33" borderId="7" xfId="0" applyFont="1" applyFill="1" applyBorder="1"/>
    <xf numFmtId="0" fontId="80" fillId="33" borderId="8" xfId="0" applyFont="1" applyFill="1" applyBorder="1"/>
    <xf numFmtId="0" fontId="80" fillId="33" borderId="13" xfId="0" applyFont="1" applyFill="1" applyBorder="1"/>
    <xf numFmtId="2" fontId="80" fillId="33" borderId="13" xfId="0" applyNumberFormat="1" applyFont="1" applyFill="1" applyBorder="1"/>
    <xf numFmtId="0" fontId="80" fillId="33" borderId="10" xfId="0" applyFont="1" applyFill="1" applyBorder="1"/>
    <xf numFmtId="0" fontId="80" fillId="33" borderId="9" xfId="0" applyFont="1" applyFill="1" applyBorder="1"/>
    <xf numFmtId="0" fontId="81" fillId="33" borderId="7" xfId="0" applyFont="1" applyFill="1" applyBorder="1"/>
    <xf numFmtId="0" fontId="81" fillId="33" borderId="9" xfId="0" applyFont="1" applyFill="1" applyBorder="1"/>
    <xf numFmtId="0" fontId="30" fillId="0" borderId="5" xfId="0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2" fillId="11" borderId="12" xfId="0" applyFont="1" applyFill="1" applyBorder="1" applyAlignment="1">
      <alignment horizontal="center" vertical="center"/>
    </xf>
    <xf numFmtId="0" fontId="32" fillId="11" borderId="37" xfId="0" applyFont="1" applyFill="1" applyBorder="1" applyAlignment="1">
      <alignment horizontal="center" vertical="center"/>
    </xf>
    <xf numFmtId="0" fontId="30" fillId="0" borderId="4" xfId="0" applyFont="1" applyBorder="1" applyAlignment="1">
      <alignment vertical="center"/>
    </xf>
    <xf numFmtId="0" fontId="30" fillId="10" borderId="10" xfId="0" applyFont="1" applyFill="1" applyBorder="1" applyAlignment="1">
      <alignment horizontal="left"/>
    </xf>
    <xf numFmtId="0" fontId="32" fillId="10" borderId="23" xfId="0" applyFont="1" applyFill="1" applyBorder="1" applyAlignment="1">
      <alignment horizontal="center" wrapText="1"/>
    </xf>
    <xf numFmtId="0" fontId="30" fillId="10" borderId="9" xfId="0" applyFont="1" applyFill="1" applyBorder="1" applyAlignment="1">
      <alignment horizontal="left"/>
    </xf>
    <xf numFmtId="0" fontId="32" fillId="10" borderId="36" xfId="0" applyFont="1" applyFill="1" applyBorder="1" applyAlignment="1">
      <alignment horizontal="center" wrapText="1"/>
    </xf>
    <xf numFmtId="0" fontId="30" fillId="0" borderId="28" xfId="0" applyFont="1" applyFill="1" applyBorder="1" applyAlignment="1">
      <alignment horizontal="left"/>
    </xf>
    <xf numFmtId="0" fontId="30" fillId="0" borderId="39" xfId="0" applyFont="1" applyBorder="1"/>
    <xf numFmtId="0" fontId="32" fillId="0" borderId="23" xfId="0" applyFont="1" applyBorder="1"/>
    <xf numFmtId="0" fontId="30" fillId="0" borderId="29" xfId="0" applyFont="1" applyFill="1" applyBorder="1" applyAlignment="1">
      <alignment horizontal="left"/>
    </xf>
    <xf numFmtId="0" fontId="30" fillId="0" borderId="58" xfId="0" applyFont="1" applyBorder="1"/>
    <xf numFmtId="0" fontId="30" fillId="0" borderId="8" xfId="0" applyFont="1" applyBorder="1"/>
    <xf numFmtId="0" fontId="30" fillId="0" borderId="8" xfId="0" applyFont="1" applyFill="1" applyBorder="1"/>
    <xf numFmtId="0" fontId="32" fillId="0" borderId="14" xfId="0" applyFont="1" applyBorder="1"/>
    <xf numFmtId="0" fontId="30" fillId="0" borderId="30" xfId="0" applyFont="1" applyFill="1" applyBorder="1" applyAlignment="1">
      <alignment horizontal="left"/>
    </xf>
    <xf numFmtId="0" fontId="30" fillId="0" borderId="24" xfId="0" applyFont="1" applyBorder="1"/>
    <xf numFmtId="0" fontId="30" fillId="0" borderId="25" xfId="0" applyFont="1" applyBorder="1"/>
    <xf numFmtId="0" fontId="30" fillId="0" borderId="25" xfId="0" applyFont="1" applyFill="1" applyBorder="1"/>
    <xf numFmtId="0" fontId="32" fillId="0" borderId="21" xfId="0" applyFont="1" applyBorder="1"/>
    <xf numFmtId="0" fontId="30" fillId="0" borderId="44" xfId="0" applyFont="1" applyBorder="1"/>
    <xf numFmtId="0" fontId="30" fillId="0" borderId="7" xfId="0" applyFont="1" applyBorder="1"/>
    <xf numFmtId="0" fontId="30" fillId="0" borderId="7" xfId="0" applyFont="1" applyFill="1" applyBorder="1"/>
    <xf numFmtId="0" fontId="32" fillId="0" borderId="31" xfId="0" applyFont="1" applyBorder="1"/>
    <xf numFmtId="0" fontId="30" fillId="0" borderId="33" xfId="0" applyFont="1" applyFill="1" applyBorder="1" applyAlignment="1">
      <alignment horizontal="left"/>
    </xf>
    <xf numFmtId="0" fontId="30" fillId="0" borderId="48" xfId="0" applyFont="1" applyBorder="1"/>
    <xf numFmtId="0" fontId="32" fillId="0" borderId="36" xfId="0" applyFont="1" applyBorder="1"/>
    <xf numFmtId="0" fontId="32" fillId="0" borderId="32" xfId="0" applyFont="1" applyBorder="1"/>
    <xf numFmtId="2" fontId="30" fillId="0" borderId="33" xfId="0" applyNumberFormat="1" applyFont="1" applyFill="1" applyBorder="1" applyAlignment="1">
      <alignment horizontal="left"/>
    </xf>
    <xf numFmtId="2" fontId="32" fillId="0" borderId="36" xfId="0" applyNumberFormat="1" applyFont="1" applyBorder="1"/>
    <xf numFmtId="0" fontId="30" fillId="0" borderId="34" xfId="0" applyFont="1" applyFill="1" applyBorder="1" applyAlignment="1">
      <alignment horizontal="left"/>
    </xf>
    <xf numFmtId="2" fontId="30" fillId="0" borderId="30" xfId="0" applyNumberFormat="1" applyFont="1" applyFill="1" applyBorder="1" applyAlignment="1">
      <alignment horizontal="left"/>
    </xf>
    <xf numFmtId="2" fontId="30" fillId="0" borderId="46" xfId="0" applyNumberFormat="1" applyFont="1" applyFill="1" applyBorder="1"/>
    <xf numFmtId="3" fontId="30" fillId="14" borderId="31" xfId="0" applyNumberFormat="1" applyFont="1" applyFill="1" applyBorder="1" applyAlignment="1">
      <alignment horizontal="center" vertical="center"/>
    </xf>
    <xf numFmtId="3" fontId="30" fillId="14" borderId="28" xfId="0" applyNumberFormat="1" applyFont="1" applyFill="1" applyBorder="1" applyAlignment="1">
      <alignment horizontal="center"/>
    </xf>
    <xf numFmtId="3" fontId="30" fillId="14" borderId="14" xfId="0" applyNumberFormat="1" applyFont="1" applyFill="1" applyBorder="1" applyAlignment="1">
      <alignment horizontal="center" vertical="center"/>
    </xf>
    <xf numFmtId="3" fontId="30" fillId="14" borderId="29" xfId="0" applyNumberFormat="1" applyFont="1" applyFill="1" applyBorder="1" applyAlignment="1">
      <alignment horizontal="center"/>
    </xf>
    <xf numFmtId="3" fontId="30" fillId="14" borderId="36" xfId="0" applyNumberFormat="1" applyFont="1" applyFill="1" applyBorder="1" applyAlignment="1">
      <alignment horizontal="center" vertical="center"/>
    </xf>
    <xf numFmtId="3" fontId="30" fillId="14" borderId="33" xfId="0" applyNumberFormat="1" applyFont="1" applyFill="1" applyBorder="1" applyAlignment="1">
      <alignment horizontal="center"/>
    </xf>
    <xf numFmtId="0" fontId="32" fillId="13" borderId="4" xfId="0" applyFont="1" applyFill="1" applyBorder="1" applyAlignment="1">
      <alignment horizontal="center" vertical="center"/>
    </xf>
    <xf numFmtId="0" fontId="32" fillId="0" borderId="31" xfId="0" applyFont="1" applyFill="1" applyBorder="1" applyAlignment="1">
      <alignment vertical="center"/>
    </xf>
    <xf numFmtId="0" fontId="32" fillId="0" borderId="14" xfId="0" applyFont="1" applyFill="1" applyBorder="1" applyAlignment="1">
      <alignment vertical="center"/>
    </xf>
    <xf numFmtId="0" fontId="30" fillId="0" borderId="46" xfId="0" applyFont="1" applyFill="1" applyBorder="1" applyAlignment="1">
      <alignment vertical="center"/>
    </xf>
    <xf numFmtId="0" fontId="30" fillId="0" borderId="13" xfId="0" applyFont="1" applyFill="1" applyBorder="1" applyAlignment="1">
      <alignment vertical="center"/>
    </xf>
    <xf numFmtId="0" fontId="32" fillId="0" borderId="32" xfId="0" applyFont="1" applyFill="1" applyBorder="1" applyAlignment="1">
      <alignment vertical="center"/>
    </xf>
    <xf numFmtId="0" fontId="30" fillId="0" borderId="48" xfId="0" applyFont="1" applyFill="1" applyBorder="1" applyAlignment="1">
      <alignment vertical="center"/>
    </xf>
    <xf numFmtId="0" fontId="30" fillId="0" borderId="9" xfId="0" applyFont="1" applyFill="1" applyBorder="1" applyAlignment="1">
      <alignment vertical="center"/>
    </xf>
    <xf numFmtId="0" fontId="32" fillId="0" borderId="36" xfId="0" applyFont="1" applyFill="1" applyBorder="1" applyAlignment="1">
      <alignment vertical="center"/>
    </xf>
    <xf numFmtId="2" fontId="32" fillId="0" borderId="32" xfId="0" applyNumberFormat="1" applyFont="1" applyBorder="1"/>
    <xf numFmtId="0" fontId="30" fillId="0" borderId="66" xfId="0" applyFont="1" applyFill="1" applyBorder="1" applyAlignment="1">
      <alignment horizontal="left"/>
    </xf>
    <xf numFmtId="0" fontId="32" fillId="0" borderId="74" xfId="0" applyFont="1" applyBorder="1"/>
    <xf numFmtId="0" fontId="30" fillId="0" borderId="60" xfId="0" applyFont="1" applyFill="1" applyBorder="1" applyAlignment="1">
      <alignment horizontal="left"/>
    </xf>
    <xf numFmtId="0" fontId="32" fillId="0" borderId="76" xfId="0" applyFont="1" applyBorder="1"/>
    <xf numFmtId="0" fontId="32" fillId="0" borderId="57" xfId="0" applyFont="1" applyBorder="1"/>
    <xf numFmtId="2" fontId="30" fillId="0" borderId="61" xfId="0" applyNumberFormat="1" applyFont="1" applyFill="1" applyBorder="1" applyAlignment="1">
      <alignment horizontal="left"/>
    </xf>
    <xf numFmtId="2" fontId="32" fillId="0" borderId="64" xfId="0" applyNumberFormat="1" applyFont="1" applyBorder="1"/>
    <xf numFmtId="0" fontId="32" fillId="0" borderId="23" xfId="0" applyFont="1" applyFill="1" applyBorder="1" applyAlignment="1">
      <alignment vertical="center"/>
    </xf>
    <xf numFmtId="0" fontId="30" fillId="0" borderId="31" xfId="0" applyFont="1" applyFill="1" applyBorder="1" applyAlignment="1">
      <alignment horizontal="left" vertical="center"/>
    </xf>
    <xf numFmtId="0" fontId="32" fillId="0" borderId="63" xfId="0" applyFont="1" applyBorder="1"/>
    <xf numFmtId="0" fontId="30" fillId="0" borderId="36" xfId="0" applyFont="1" applyFill="1" applyBorder="1" applyAlignment="1">
      <alignment horizontal="left" vertical="center"/>
    </xf>
    <xf numFmtId="0" fontId="32" fillId="10" borderId="28" xfId="0" applyFont="1" applyFill="1" applyBorder="1" applyAlignment="1">
      <alignment horizontal="left"/>
    </xf>
    <xf numFmtId="0" fontId="30" fillId="0" borderId="40" xfId="0" applyFont="1" applyFill="1" applyBorder="1" applyAlignment="1">
      <alignment vertical="center"/>
    </xf>
    <xf numFmtId="0" fontId="32" fillId="33" borderId="12" xfId="0" applyFont="1" applyFill="1" applyBorder="1" applyAlignment="1">
      <alignment horizontal="center" vertical="center"/>
    </xf>
    <xf numFmtId="0" fontId="32" fillId="33" borderId="10" xfId="0" applyFont="1" applyFill="1" applyBorder="1" applyAlignment="1">
      <alignment horizontal="center"/>
    </xf>
    <xf numFmtId="0" fontId="32" fillId="33" borderId="9" xfId="0" applyFont="1" applyFill="1" applyBorder="1" applyAlignment="1">
      <alignment horizontal="center"/>
    </xf>
    <xf numFmtId="0" fontId="30" fillId="33" borderId="8" xfId="0" applyFont="1" applyFill="1" applyBorder="1"/>
    <xf numFmtId="0" fontId="30" fillId="33" borderId="25" xfId="0" applyFont="1" applyFill="1" applyBorder="1"/>
    <xf numFmtId="0" fontId="30" fillId="33" borderId="7" xfId="0" applyFont="1" applyFill="1" applyBorder="1"/>
    <xf numFmtId="2" fontId="30" fillId="33" borderId="46" xfId="0" applyNumberFormat="1" applyFont="1" applyFill="1" applyBorder="1"/>
    <xf numFmtId="0" fontId="30" fillId="33" borderId="13" xfId="0" applyFont="1" applyFill="1" applyBorder="1" applyAlignment="1">
      <alignment vertical="center"/>
    </xf>
    <xf numFmtId="0" fontId="30" fillId="33" borderId="9" xfId="0" applyFont="1" applyFill="1" applyBorder="1" applyAlignment="1">
      <alignment vertical="center"/>
    </xf>
    <xf numFmtId="0" fontId="32" fillId="33" borderId="9" xfId="0" applyFont="1" applyFill="1" applyBorder="1"/>
    <xf numFmtId="1" fontId="30" fillId="0" borderId="44" xfId="0" applyNumberFormat="1" applyFont="1" applyFill="1" applyBorder="1"/>
    <xf numFmtId="0" fontId="30" fillId="0" borderId="4" xfId="0" applyFont="1" applyFill="1" applyBorder="1" applyAlignment="1">
      <alignment horizontal="center" vertical="center" wrapText="1"/>
    </xf>
    <xf numFmtId="0" fontId="32" fillId="11" borderId="62" xfId="0" applyFont="1" applyFill="1" applyBorder="1" applyAlignment="1">
      <alignment horizontal="center" vertical="center"/>
    </xf>
    <xf numFmtId="0" fontId="32" fillId="10" borderId="6" xfId="0" applyFont="1" applyFill="1" applyBorder="1" applyAlignment="1">
      <alignment horizontal="left"/>
    </xf>
    <xf numFmtId="0" fontId="32" fillId="10" borderId="31" xfId="0" applyFont="1" applyFill="1" applyBorder="1" applyAlignment="1">
      <alignment horizontal="center"/>
    </xf>
    <xf numFmtId="0" fontId="30" fillId="10" borderId="28" xfId="0" applyFont="1" applyFill="1" applyBorder="1" applyAlignment="1">
      <alignment horizontal="left"/>
    </xf>
    <xf numFmtId="0" fontId="32" fillId="10" borderId="36" xfId="0" applyFont="1" applyFill="1" applyBorder="1" applyAlignment="1">
      <alignment horizontal="center"/>
    </xf>
    <xf numFmtId="0" fontId="30" fillId="10" borderId="33" xfId="0" applyFont="1" applyFill="1" applyBorder="1" applyAlignment="1">
      <alignment horizontal="left"/>
    </xf>
    <xf numFmtId="0" fontId="32" fillId="10" borderId="54" xfId="0" applyFont="1" applyFill="1" applyBorder="1" applyAlignment="1">
      <alignment horizontal="center"/>
    </xf>
    <xf numFmtId="0" fontId="32" fillId="13" borderId="18" xfId="0" applyFont="1" applyFill="1" applyBorder="1" applyAlignment="1">
      <alignment horizontal="center" vertical="center"/>
    </xf>
    <xf numFmtId="2" fontId="32" fillId="0" borderId="57" xfId="0" applyNumberFormat="1" applyFont="1" applyBorder="1"/>
    <xf numFmtId="0" fontId="30" fillId="0" borderId="61" xfId="0" applyFont="1" applyFill="1" applyBorder="1" applyAlignment="1">
      <alignment horizontal="left"/>
    </xf>
    <xf numFmtId="1" fontId="41" fillId="0" borderId="44" xfId="0" applyNumberFormat="1" applyFont="1" applyBorder="1"/>
    <xf numFmtId="1" fontId="41" fillId="0" borderId="7" xfId="0" applyNumberFormat="1" applyFont="1" applyBorder="1"/>
    <xf numFmtId="0" fontId="30" fillId="0" borderId="68" xfId="0" applyFont="1" applyFill="1" applyBorder="1" applyAlignment="1">
      <alignment horizontal="left"/>
    </xf>
    <xf numFmtId="0" fontId="30" fillId="0" borderId="6" xfId="0" applyFont="1" applyBorder="1"/>
    <xf numFmtId="0" fontId="30" fillId="0" borderId="38" xfId="0" applyFont="1" applyBorder="1"/>
    <xf numFmtId="0" fontId="30" fillId="0" borderId="43" xfId="0" applyFont="1" applyBorder="1"/>
    <xf numFmtId="0" fontId="30" fillId="0" borderId="16" xfId="0" applyFont="1" applyBorder="1"/>
    <xf numFmtId="0" fontId="30" fillId="0" borderId="14" xfId="0" applyFont="1" applyBorder="1"/>
    <xf numFmtId="0" fontId="30" fillId="0" borderId="78" xfId="0" applyFont="1" applyFill="1" applyBorder="1" applyAlignment="1">
      <alignment vertical="center"/>
    </xf>
    <xf numFmtId="0" fontId="32" fillId="0" borderId="28" xfId="0" applyFont="1" applyBorder="1"/>
    <xf numFmtId="0" fontId="32" fillId="0" borderId="29" xfId="0" applyFont="1" applyBorder="1"/>
    <xf numFmtId="0" fontId="32" fillId="0" borderId="33" xfId="0" applyFont="1" applyBorder="1"/>
    <xf numFmtId="0" fontId="30" fillId="0" borderId="70" xfId="0" applyFont="1" applyFill="1" applyBorder="1" applyAlignment="1">
      <alignment horizontal="left"/>
    </xf>
    <xf numFmtId="0" fontId="30" fillId="0" borderId="17" xfId="0" applyFont="1" applyBorder="1"/>
    <xf numFmtId="2" fontId="30" fillId="0" borderId="78" xfId="0" applyNumberFormat="1" applyFont="1" applyFill="1" applyBorder="1" applyAlignment="1">
      <alignment vertical="center"/>
    </xf>
    <xf numFmtId="2" fontId="32" fillId="0" borderId="33" xfId="0" applyNumberFormat="1" applyFont="1" applyBorder="1"/>
    <xf numFmtId="0" fontId="32" fillId="33" borderId="6" xfId="0" applyFont="1" applyFill="1" applyBorder="1" applyAlignment="1">
      <alignment horizontal="center"/>
    </xf>
    <xf numFmtId="0" fontId="32" fillId="33" borderId="54" xfId="0" applyFont="1" applyFill="1" applyBorder="1" applyAlignment="1">
      <alignment horizontal="center"/>
    </xf>
    <xf numFmtId="1" fontId="41" fillId="33" borderId="7" xfId="0" applyNumberFormat="1" applyFont="1" applyFill="1" applyBorder="1"/>
    <xf numFmtId="0" fontId="32" fillId="33" borderId="10" xfId="0" applyFont="1" applyFill="1" applyBorder="1"/>
    <xf numFmtId="0" fontId="30" fillId="0" borderId="18" xfId="0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32" fillId="0" borderId="53" xfId="0" applyFont="1" applyBorder="1" applyAlignment="1">
      <alignment horizontal="center" vertical="center" wrapText="1"/>
    </xf>
    <xf numFmtId="0" fontId="32" fillId="10" borderId="23" xfId="0" applyFont="1" applyFill="1" applyBorder="1" applyAlignment="1">
      <alignment horizontal="center"/>
    </xf>
    <xf numFmtId="0" fontId="30" fillId="10" borderId="39" xfId="0" applyFont="1" applyFill="1" applyBorder="1" applyAlignment="1">
      <alignment horizontal="left"/>
    </xf>
    <xf numFmtId="3" fontId="30" fillId="14" borderId="39" xfId="0" applyNumberFormat="1" applyFont="1" applyFill="1" applyBorder="1" applyAlignment="1">
      <alignment horizontal="center"/>
    </xf>
    <xf numFmtId="3" fontId="30" fillId="14" borderId="10" xfId="0" applyNumberFormat="1" applyFont="1" applyFill="1" applyBorder="1" applyAlignment="1">
      <alignment horizontal="center"/>
    </xf>
    <xf numFmtId="0" fontId="32" fillId="0" borderId="72" xfId="0" applyFont="1" applyBorder="1"/>
    <xf numFmtId="0" fontId="32" fillId="0" borderId="59" xfId="0" applyFont="1" applyBorder="1"/>
    <xf numFmtId="2" fontId="32" fillId="0" borderId="59" xfId="0" applyNumberFormat="1" applyFont="1" applyBorder="1"/>
    <xf numFmtId="2" fontId="32" fillId="0" borderId="79" xfId="0" applyNumberFormat="1" applyFont="1" applyBorder="1"/>
    <xf numFmtId="0" fontId="30" fillId="0" borderId="63" xfId="0" applyFont="1" applyFill="1" applyBorder="1" applyAlignment="1">
      <alignment horizontal="left"/>
    </xf>
    <xf numFmtId="0" fontId="30" fillId="0" borderId="57" xfId="0" applyFont="1" applyFill="1" applyBorder="1" applyAlignment="1">
      <alignment horizontal="left"/>
    </xf>
    <xf numFmtId="3" fontId="30" fillId="33" borderId="10" xfId="0" applyNumberFormat="1" applyFont="1" applyFill="1" applyBorder="1" applyAlignment="1">
      <alignment horizontal="center"/>
    </xf>
    <xf numFmtId="0" fontId="30" fillId="0" borderId="14" xfId="0" applyFont="1" applyFill="1" applyBorder="1" applyAlignment="1">
      <alignment vertical="center"/>
    </xf>
    <xf numFmtId="0" fontId="30" fillId="0" borderId="23" xfId="0" applyFont="1" applyFill="1" applyBorder="1" applyAlignment="1">
      <alignment vertical="center"/>
    </xf>
    <xf numFmtId="0" fontId="30" fillId="0" borderId="45" xfId="0" applyFont="1" applyFill="1" applyBorder="1" applyAlignment="1">
      <alignment horizontal="center" vertical="center" wrapText="1"/>
    </xf>
    <xf numFmtId="0" fontId="30" fillId="10" borderId="48" xfId="0" applyFont="1" applyFill="1" applyBorder="1" applyAlignment="1">
      <alignment horizontal="left"/>
    </xf>
    <xf numFmtId="1" fontId="30" fillId="0" borderId="47" xfId="0" applyNumberFormat="1" applyFont="1" applyBorder="1" applyAlignment="1">
      <alignment vertical="center"/>
    </xf>
    <xf numFmtId="1" fontId="32" fillId="0" borderId="28" xfId="0" applyNumberFormat="1" applyFont="1" applyBorder="1"/>
    <xf numFmtId="1" fontId="32" fillId="0" borderId="29" xfId="0" applyNumberFormat="1" applyFont="1" applyBorder="1"/>
    <xf numFmtId="1" fontId="32" fillId="0" borderId="30" xfId="0" applyNumberFormat="1" applyFont="1" applyBorder="1"/>
    <xf numFmtId="0" fontId="30" fillId="0" borderId="28" xfId="0" applyFont="1" applyFill="1" applyBorder="1" applyAlignment="1">
      <alignment horizontal="left" vertical="center"/>
    </xf>
    <xf numFmtId="0" fontId="32" fillId="0" borderId="34" xfId="0" applyFont="1" applyFill="1" applyBorder="1" applyAlignment="1">
      <alignment vertical="center"/>
    </xf>
    <xf numFmtId="0" fontId="32" fillId="0" borderId="29" xfId="0" applyFont="1" applyFill="1" applyBorder="1" applyAlignment="1">
      <alignment vertical="center"/>
    </xf>
    <xf numFmtId="0" fontId="32" fillId="0" borderId="30" xfId="0" applyFont="1" applyBorder="1"/>
    <xf numFmtId="3" fontId="41" fillId="0" borderId="14" xfId="0" applyNumberFormat="1" applyFont="1" applyFill="1" applyBorder="1" applyAlignment="1">
      <alignment vertical="center"/>
    </xf>
    <xf numFmtId="2" fontId="32" fillId="0" borderId="30" xfId="0" applyNumberFormat="1" applyFont="1" applyBorder="1"/>
    <xf numFmtId="0" fontId="30" fillId="0" borderId="33" xfId="0" applyFont="1" applyFill="1" applyBorder="1" applyAlignment="1">
      <alignment horizontal="left" vertical="center"/>
    </xf>
    <xf numFmtId="3" fontId="41" fillId="0" borderId="23" xfId="0" applyNumberFormat="1" applyFont="1" applyFill="1" applyBorder="1" applyAlignment="1">
      <alignment vertical="center"/>
    </xf>
    <xf numFmtId="0" fontId="32" fillId="0" borderId="34" xfId="0" applyFont="1" applyBorder="1"/>
    <xf numFmtId="0" fontId="32" fillId="0" borderId="4" xfId="0" applyFont="1" applyBorder="1"/>
    <xf numFmtId="0" fontId="32" fillId="0" borderId="22" xfId="0" applyFont="1" applyFill="1" applyBorder="1" applyAlignment="1">
      <alignment horizontal="center" vertical="center"/>
    </xf>
    <xf numFmtId="0" fontId="30" fillId="0" borderId="37" xfId="0" applyFont="1" applyFill="1" applyBorder="1" applyAlignment="1">
      <alignment horizontal="left" vertical="center"/>
    </xf>
    <xf numFmtId="0" fontId="30" fillId="0" borderId="18" xfId="0" applyFont="1" applyFill="1" applyBorder="1" applyAlignment="1">
      <alignment horizontal="left"/>
    </xf>
    <xf numFmtId="0" fontId="32" fillId="0" borderId="18" xfId="0" applyFont="1" applyBorder="1"/>
    <xf numFmtId="1" fontId="30" fillId="0" borderId="34" xfId="0" applyNumberFormat="1" applyFont="1" applyBorder="1"/>
    <xf numFmtId="1" fontId="30" fillId="0" borderId="31" xfId="0" applyNumberFormat="1" applyFont="1" applyBorder="1"/>
    <xf numFmtId="0" fontId="32" fillId="0" borderId="0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left"/>
    </xf>
    <xf numFmtId="0" fontId="30" fillId="0" borderId="0" xfId="0" applyFont="1" applyFill="1" applyBorder="1" applyAlignment="1">
      <alignment vertical="center"/>
    </xf>
    <xf numFmtId="1" fontId="32" fillId="0" borderId="72" xfId="0" applyNumberFormat="1" applyFont="1" applyBorder="1"/>
    <xf numFmtId="1" fontId="32" fillId="0" borderId="59" xfId="0" applyNumberFormat="1" applyFont="1" applyBorder="1"/>
    <xf numFmtId="1" fontId="32" fillId="0" borderId="49" xfId="0" applyNumberFormat="1" applyFont="1" applyBorder="1"/>
    <xf numFmtId="2" fontId="30" fillId="0" borderId="68" xfId="0" applyNumberFormat="1" applyFont="1" applyFill="1" applyBorder="1" applyAlignment="1">
      <alignment horizontal="left"/>
    </xf>
    <xf numFmtId="3" fontId="30" fillId="0" borderId="46" xfId="0" applyNumberFormat="1" applyFont="1" applyFill="1" applyBorder="1"/>
    <xf numFmtId="1" fontId="30" fillId="0" borderId="47" xfId="0" applyNumberFormat="1" applyFont="1" applyBorder="1"/>
    <xf numFmtId="0" fontId="32" fillId="10" borderId="23" xfId="0" applyFont="1" applyFill="1" applyBorder="1"/>
    <xf numFmtId="0" fontId="30" fillId="0" borderId="80" xfId="0" applyFont="1" applyFill="1" applyBorder="1" applyAlignment="1">
      <alignment horizontal="left"/>
    </xf>
    <xf numFmtId="0" fontId="30" fillId="0" borderId="49" xfId="0" applyFont="1" applyFill="1" applyBorder="1" applyAlignment="1">
      <alignment horizontal="left"/>
    </xf>
    <xf numFmtId="0" fontId="32" fillId="0" borderId="49" xfId="0" applyFont="1" applyBorder="1"/>
    <xf numFmtId="0" fontId="32" fillId="0" borderId="28" xfId="0" applyFont="1" applyFill="1" applyBorder="1" applyAlignment="1">
      <alignment vertical="center"/>
    </xf>
    <xf numFmtId="3" fontId="32" fillId="0" borderId="72" xfId="0" applyNumberFormat="1" applyFont="1" applyBorder="1"/>
    <xf numFmtId="3" fontId="32" fillId="0" borderId="59" xfId="0" applyNumberFormat="1" applyFont="1" applyBorder="1"/>
    <xf numFmtId="3" fontId="32" fillId="0" borderId="49" xfId="0" applyNumberFormat="1" applyFont="1" applyBorder="1"/>
    <xf numFmtId="2" fontId="32" fillId="0" borderId="46" xfId="0" applyNumberFormat="1" applyFont="1" applyBorder="1"/>
    <xf numFmtId="4" fontId="32" fillId="0" borderId="49" xfId="0" applyNumberFormat="1" applyFont="1" applyBorder="1"/>
    <xf numFmtId="0" fontId="30" fillId="0" borderId="21" xfId="0" applyFont="1" applyBorder="1"/>
    <xf numFmtId="0" fontId="32" fillId="0" borderId="47" xfId="0" applyFont="1" applyBorder="1"/>
    <xf numFmtId="3" fontId="32" fillId="0" borderId="80" xfId="0" applyNumberFormat="1" applyFont="1" applyBorder="1"/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2" fillId="0" borderId="80" xfId="0" applyFont="1" applyBorder="1"/>
    <xf numFmtId="0" fontId="30" fillId="0" borderId="64" xfId="0" applyFont="1" applyFill="1" applyBorder="1" applyAlignment="1">
      <alignment horizontal="left"/>
    </xf>
    <xf numFmtId="1" fontId="30" fillId="0" borderId="9" xfId="0" applyNumberFormat="1" applyFont="1" applyBorder="1"/>
    <xf numFmtId="1" fontId="30" fillId="33" borderId="9" xfId="0" applyNumberFormat="1" applyFont="1" applyFill="1" applyBorder="1"/>
    <xf numFmtId="1" fontId="30" fillId="0" borderId="9" xfId="0" applyNumberFormat="1" applyFont="1" applyFill="1" applyBorder="1"/>
    <xf numFmtId="2" fontId="30" fillId="0" borderId="71" xfId="0" applyNumberFormat="1" applyFont="1" applyFill="1" applyBorder="1"/>
    <xf numFmtId="2" fontId="30" fillId="0" borderId="27" xfId="0" applyNumberFormat="1" applyFont="1" applyFill="1" applyBorder="1"/>
    <xf numFmtId="0" fontId="30" fillId="0" borderId="32" xfId="0" applyFont="1" applyFill="1" applyBorder="1"/>
    <xf numFmtId="0" fontId="30" fillId="0" borderId="27" xfId="0" applyFont="1" applyFill="1" applyBorder="1"/>
    <xf numFmtId="0" fontId="30" fillId="0" borderId="71" xfId="0" applyFont="1" applyFill="1" applyBorder="1"/>
    <xf numFmtId="1" fontId="30" fillId="0" borderId="38" xfId="0" applyNumberFormat="1" applyFont="1" applyFill="1" applyBorder="1"/>
    <xf numFmtId="0" fontId="32" fillId="33" borderId="20" xfId="0" applyFont="1" applyFill="1" applyBorder="1" applyAlignment="1">
      <alignment horizontal="left" vertical="center"/>
    </xf>
    <xf numFmtId="0" fontId="30" fillId="0" borderId="66" xfId="0" applyFont="1" applyFill="1" applyBorder="1" applyAlignment="1">
      <alignment horizontal="center" vertical="center"/>
    </xf>
    <xf numFmtId="0" fontId="30" fillId="0" borderId="68" xfId="0" applyFont="1" applyFill="1" applyBorder="1" applyAlignment="1">
      <alignment horizontal="center" vertical="center"/>
    </xf>
    <xf numFmtId="1" fontId="32" fillId="0" borderId="47" xfId="0" applyNumberFormat="1" applyFont="1" applyBorder="1" applyAlignment="1">
      <alignment vertical="center"/>
    </xf>
    <xf numFmtId="0" fontId="32" fillId="0" borderId="47" xfId="0" applyFont="1" applyBorder="1" applyAlignment="1">
      <alignment vertical="center"/>
    </xf>
    <xf numFmtId="3" fontId="32" fillId="0" borderId="74" xfId="0" applyNumberFormat="1" applyFont="1" applyBorder="1"/>
    <xf numFmtId="3" fontId="32" fillId="0" borderId="76" xfId="0" applyNumberFormat="1" applyFont="1" applyBorder="1"/>
    <xf numFmtId="3" fontId="32" fillId="0" borderId="57" xfId="0" applyNumberFormat="1" applyFont="1" applyBorder="1"/>
    <xf numFmtId="0" fontId="30" fillId="0" borderId="74" xfId="0" applyFont="1" applyFill="1" applyBorder="1" applyAlignment="1">
      <alignment horizontal="left"/>
    </xf>
    <xf numFmtId="0" fontId="30" fillId="0" borderId="76" xfId="0" applyFont="1" applyFill="1" applyBorder="1" applyAlignment="1">
      <alignment horizontal="left"/>
    </xf>
    <xf numFmtId="0" fontId="30" fillId="0" borderId="59" xfId="0" applyFont="1" applyFill="1" applyBorder="1" applyAlignment="1">
      <alignment horizontal="left"/>
    </xf>
    <xf numFmtId="0" fontId="32" fillId="0" borderId="6" xfId="0" applyFont="1" applyFill="1" applyBorder="1" applyAlignment="1">
      <alignment horizontal="center" vertical="center"/>
    </xf>
    <xf numFmtId="0" fontId="32" fillId="0" borderId="16" xfId="0" applyFont="1" applyFill="1" applyBorder="1" applyAlignment="1">
      <alignment horizontal="center" vertical="center"/>
    </xf>
    <xf numFmtId="3" fontId="30" fillId="0" borderId="48" xfId="0" applyNumberFormat="1" applyFont="1" applyFill="1" applyBorder="1" applyAlignment="1">
      <alignment vertical="center"/>
    </xf>
    <xf numFmtId="3" fontId="30" fillId="0" borderId="63" xfId="0" applyNumberFormat="1" applyFont="1" applyFill="1" applyBorder="1"/>
    <xf numFmtId="1" fontId="30" fillId="0" borderId="31" xfId="0" applyNumberFormat="1" applyFont="1" applyFill="1" applyBorder="1"/>
    <xf numFmtId="1" fontId="32" fillId="0" borderId="66" xfId="0" applyNumberFormat="1" applyFont="1" applyFill="1" applyBorder="1"/>
    <xf numFmtId="0" fontId="30" fillId="0" borderId="72" xfId="0" applyFont="1" applyFill="1" applyBorder="1" applyAlignment="1">
      <alignment horizontal="left"/>
    </xf>
    <xf numFmtId="3" fontId="32" fillId="0" borderId="63" xfId="0" applyNumberFormat="1" applyFont="1" applyBorder="1"/>
    <xf numFmtId="3" fontId="32" fillId="0" borderId="0" xfId="0" applyNumberFormat="1" applyFont="1" applyBorder="1"/>
    <xf numFmtId="0" fontId="30" fillId="0" borderId="36" xfId="0" applyFont="1" applyBorder="1"/>
    <xf numFmtId="0" fontId="32" fillId="10" borderId="32" xfId="0" applyFont="1" applyFill="1" applyBorder="1" applyAlignment="1">
      <alignment horizontal="center" wrapText="1"/>
    </xf>
    <xf numFmtId="0" fontId="0" fillId="0" borderId="47" xfId="0" applyFont="1" applyFill="1" applyBorder="1" applyAlignment="1">
      <alignment vertical="center"/>
    </xf>
    <xf numFmtId="0" fontId="30" fillId="0" borderId="36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horizontal="left" vertical="center"/>
    </xf>
    <xf numFmtId="0" fontId="30" fillId="0" borderId="29" xfId="0" applyFont="1" applyFill="1" applyBorder="1" applyAlignment="1">
      <alignment horizontal="left" vertical="center"/>
    </xf>
    <xf numFmtId="0" fontId="30" fillId="0" borderId="33" xfId="0" applyFont="1" applyFill="1" applyBorder="1" applyAlignment="1">
      <alignment horizontal="left" vertical="center"/>
    </xf>
    <xf numFmtId="0" fontId="30" fillId="10" borderId="63" xfId="0" applyFont="1" applyFill="1" applyBorder="1" applyAlignment="1">
      <alignment horizontal="left"/>
    </xf>
    <xf numFmtId="0" fontId="32" fillId="10" borderId="63" xfId="0" applyFont="1" applyFill="1" applyBorder="1" applyAlignment="1">
      <alignment horizontal="center" wrapText="1"/>
    </xf>
    <xf numFmtId="0" fontId="30" fillId="10" borderId="64" xfId="0" applyFont="1" applyFill="1" applyBorder="1" applyAlignment="1">
      <alignment horizontal="left"/>
    </xf>
    <xf numFmtId="0" fontId="32" fillId="10" borderId="64" xfId="0" applyFont="1" applyFill="1" applyBorder="1" applyAlignment="1">
      <alignment horizontal="center" wrapText="1"/>
    </xf>
    <xf numFmtId="164" fontId="30" fillId="0" borderId="47" xfId="0" applyNumberFormat="1" applyFont="1" applyBorder="1" applyAlignment="1">
      <alignment vertical="center"/>
    </xf>
    <xf numFmtId="1" fontId="41" fillId="0" borderId="14" xfId="0" applyNumberFormat="1" applyFont="1" applyFill="1" applyBorder="1" applyAlignment="1">
      <alignment vertical="center"/>
    </xf>
    <xf numFmtId="3" fontId="41" fillId="0" borderId="31" xfId="0" applyNumberFormat="1" applyFont="1" applyFill="1" applyBorder="1" applyAlignment="1">
      <alignment vertical="center"/>
    </xf>
    <xf numFmtId="3" fontId="32" fillId="0" borderId="28" xfId="0" applyNumberFormat="1" applyFont="1" applyBorder="1"/>
    <xf numFmtId="3" fontId="32" fillId="0" borderId="29" xfId="0" applyNumberFormat="1" applyFont="1" applyBorder="1"/>
    <xf numFmtId="3" fontId="32" fillId="0" borderId="30" xfId="0" applyNumberFormat="1" applyFont="1" applyBorder="1"/>
    <xf numFmtId="1" fontId="30" fillId="0" borderId="60" xfId="0" applyNumberFormat="1" applyFont="1" applyFill="1" applyBorder="1" applyAlignment="1">
      <alignment horizontal="left"/>
    </xf>
    <xf numFmtId="2" fontId="32" fillId="0" borderId="49" xfId="0" applyNumberFormat="1" applyFont="1" applyBorder="1"/>
    <xf numFmtId="1" fontId="30" fillId="0" borderId="39" xfId="0" applyNumberFormat="1" applyFont="1" applyFill="1" applyBorder="1"/>
    <xf numFmtId="0" fontId="30" fillId="0" borderId="6" xfId="0" applyFont="1" applyFill="1" applyBorder="1" applyAlignment="1">
      <alignment vertical="center"/>
    </xf>
    <xf numFmtId="0" fontId="30" fillId="0" borderId="43" xfId="0" applyFont="1" applyFill="1" applyBorder="1" applyAlignment="1">
      <alignment vertical="center"/>
    </xf>
    <xf numFmtId="1" fontId="30" fillId="0" borderId="24" xfId="0" applyNumberFormat="1" applyFont="1" applyFill="1" applyBorder="1"/>
    <xf numFmtId="1" fontId="30" fillId="0" borderId="6" xfId="0" applyNumberFormat="1" applyFont="1" applyFill="1" applyBorder="1"/>
    <xf numFmtId="0" fontId="32" fillId="10" borderId="34" xfId="0" applyFont="1" applyFill="1" applyBorder="1"/>
    <xf numFmtId="0" fontId="32" fillId="10" borderId="33" xfId="0" applyFont="1" applyFill="1" applyBorder="1"/>
    <xf numFmtId="1" fontId="32" fillId="0" borderId="33" xfId="0" applyNumberFormat="1" applyFont="1" applyBorder="1"/>
    <xf numFmtId="0" fontId="32" fillId="10" borderId="66" xfId="0" applyFont="1" applyFill="1" applyBorder="1" applyAlignment="1">
      <alignment horizontal="center"/>
    </xf>
    <xf numFmtId="0" fontId="32" fillId="10" borderId="41" xfId="0" applyFont="1" applyFill="1" applyBorder="1" applyAlignment="1">
      <alignment horizontal="center"/>
    </xf>
    <xf numFmtId="0" fontId="32" fillId="10" borderId="28" xfId="0" applyFont="1" applyFill="1" applyBorder="1" applyAlignment="1">
      <alignment horizontal="center" wrapText="1"/>
    </xf>
    <xf numFmtId="0" fontId="32" fillId="10" borderId="33" xfId="0" applyFont="1" applyFill="1" applyBorder="1" applyAlignment="1">
      <alignment horizontal="center" wrapText="1"/>
    </xf>
    <xf numFmtId="0" fontId="30" fillId="10" borderId="23" xfId="0" applyFont="1" applyFill="1" applyBorder="1" applyAlignment="1">
      <alignment horizontal="left"/>
    </xf>
    <xf numFmtId="0" fontId="30" fillId="10" borderId="36" xfId="0" applyFont="1" applyFill="1" applyBorder="1" applyAlignment="1">
      <alignment horizontal="left"/>
    </xf>
    <xf numFmtId="0" fontId="32" fillId="10" borderId="55" xfId="0" applyFont="1" applyFill="1" applyBorder="1" applyAlignment="1">
      <alignment horizontal="center"/>
    </xf>
    <xf numFmtId="0" fontId="32" fillId="10" borderId="56" xfId="0" applyFont="1" applyFill="1" applyBorder="1" applyAlignment="1">
      <alignment horizontal="center"/>
    </xf>
    <xf numFmtId="3" fontId="32" fillId="14" borderId="31" xfId="0" applyNumberFormat="1" applyFont="1" applyFill="1" applyBorder="1"/>
    <xf numFmtId="3" fontId="30" fillId="0" borderId="47" xfId="0" applyNumberFormat="1" applyFont="1" applyFill="1" applyBorder="1" applyAlignment="1">
      <alignment vertical="center"/>
    </xf>
    <xf numFmtId="3" fontId="32" fillId="14" borderId="14" xfId="0" applyNumberFormat="1" applyFont="1" applyFill="1" applyBorder="1"/>
    <xf numFmtId="3" fontId="32" fillId="14" borderId="36" xfId="0" applyNumberFormat="1" applyFont="1" applyFill="1" applyBorder="1"/>
    <xf numFmtId="0" fontId="0" fillId="0" borderId="0" xfId="0" applyFont="1" applyFill="1" applyAlignment="1">
      <alignment vertical="center"/>
    </xf>
    <xf numFmtId="0" fontId="32" fillId="0" borderId="33" xfId="0" applyFont="1" applyFill="1" applyBorder="1" applyAlignment="1">
      <alignment vertical="center"/>
    </xf>
    <xf numFmtId="3" fontId="30" fillId="0" borderId="23" xfId="0" applyNumberFormat="1" applyFont="1" applyFill="1" applyBorder="1"/>
    <xf numFmtId="0" fontId="32" fillId="0" borderId="78" xfId="0" applyFont="1" applyBorder="1"/>
    <xf numFmtId="3" fontId="32" fillId="0" borderId="78" xfId="0" applyNumberFormat="1" applyFont="1" applyBorder="1"/>
    <xf numFmtId="3" fontId="30" fillId="0" borderId="24" xfId="0" applyNumberFormat="1" applyFont="1" applyFill="1" applyBorder="1"/>
    <xf numFmtId="3" fontId="30" fillId="0" borderId="0" xfId="0" applyNumberFormat="1" applyFont="1" applyFill="1" applyBorder="1"/>
    <xf numFmtId="3" fontId="32" fillId="10" borderId="65" xfId="0" applyNumberFormat="1" applyFont="1" applyFill="1" applyBorder="1"/>
    <xf numFmtId="3" fontId="30" fillId="0" borderId="6" xfId="0" applyNumberFormat="1" applyFont="1" applyFill="1" applyBorder="1"/>
    <xf numFmtId="3" fontId="30" fillId="0" borderId="38" xfId="0" applyNumberFormat="1" applyFont="1" applyFill="1" applyBorder="1"/>
    <xf numFmtId="0" fontId="0" fillId="0" borderId="0" xfId="0" applyFont="1" applyFill="1" applyBorder="1" applyAlignment="1">
      <alignment vertical="center"/>
    </xf>
    <xf numFmtId="2" fontId="0" fillId="0" borderId="0" xfId="0" applyNumberFormat="1" applyFont="1" applyFill="1" applyBorder="1" applyAlignment="1">
      <alignment vertical="center"/>
    </xf>
    <xf numFmtId="0" fontId="80" fillId="0" borderId="80" xfId="0" applyFont="1" applyFill="1" applyBorder="1" applyAlignment="1">
      <alignment horizontal="left"/>
    </xf>
    <xf numFmtId="0" fontId="80" fillId="0" borderId="49" xfId="0" applyFont="1" applyFill="1" applyBorder="1" applyAlignment="1">
      <alignment horizontal="left"/>
    </xf>
    <xf numFmtId="0" fontId="32" fillId="33" borderId="55" xfId="0" applyFont="1" applyFill="1" applyBorder="1" applyAlignment="1">
      <alignment horizontal="center"/>
    </xf>
    <xf numFmtId="3" fontId="30" fillId="33" borderId="24" xfId="0" applyNumberFormat="1" applyFont="1" applyFill="1" applyBorder="1"/>
    <xf numFmtId="3" fontId="30" fillId="33" borderId="9" xfId="0" applyNumberFormat="1" applyFont="1" applyFill="1" applyBorder="1"/>
    <xf numFmtId="0" fontId="32" fillId="11" borderId="53" xfId="0" applyFont="1" applyFill="1" applyBorder="1" applyAlignment="1">
      <alignment horizontal="center" vertical="center"/>
    </xf>
    <xf numFmtId="0" fontId="32" fillId="10" borderId="50" xfId="0" applyFont="1" applyFill="1" applyBorder="1" applyAlignment="1">
      <alignment horizontal="center" wrapText="1"/>
    </xf>
    <xf numFmtId="3" fontId="32" fillId="0" borderId="4" xfId="0" applyNumberFormat="1" applyFont="1" applyBorder="1"/>
    <xf numFmtId="2" fontId="30" fillId="0" borderId="47" xfId="0" applyNumberFormat="1" applyFont="1" applyBorder="1" applyAlignment="1">
      <alignment vertical="center"/>
    </xf>
    <xf numFmtId="3" fontId="41" fillId="0" borderId="7" xfId="0" applyNumberFormat="1" applyFont="1" applyBorder="1" applyAlignment="1">
      <alignment vertical="center"/>
    </xf>
    <xf numFmtId="3" fontId="41" fillId="0" borderId="8" xfId="0" applyNumberFormat="1" applyFont="1" applyBorder="1" applyAlignment="1">
      <alignment vertical="center"/>
    </xf>
    <xf numFmtId="3" fontId="32" fillId="0" borderId="47" xfId="0" applyNumberFormat="1" applyFont="1" applyBorder="1"/>
    <xf numFmtId="3" fontId="41" fillId="0" borderId="44" xfId="0" applyNumberFormat="1" applyFont="1" applyBorder="1" applyAlignment="1">
      <alignment vertical="center"/>
    </xf>
    <xf numFmtId="3" fontId="41" fillId="0" borderId="58" xfId="0" applyNumberFormat="1" applyFont="1" applyBorder="1" applyAlignment="1">
      <alignment vertical="center"/>
    </xf>
    <xf numFmtId="0" fontId="30" fillId="0" borderId="4" xfId="0" applyFont="1" applyFill="1" applyBorder="1" applyAlignment="1">
      <alignment horizontal="left"/>
    </xf>
    <xf numFmtId="1" fontId="41" fillId="0" borderId="45" xfId="0" applyNumberFormat="1" applyFont="1" applyBorder="1" applyAlignment="1">
      <alignment vertical="center"/>
    </xf>
    <xf numFmtId="1" fontId="41" fillId="0" borderId="15" xfId="0" applyNumberFormat="1" applyFont="1" applyBorder="1" applyAlignment="1">
      <alignment vertical="center"/>
    </xf>
    <xf numFmtId="1" fontId="41" fillId="0" borderId="15" xfId="0" applyNumberFormat="1" applyFont="1" applyFill="1" applyBorder="1" applyAlignment="1">
      <alignment vertical="center"/>
    </xf>
    <xf numFmtId="1" fontId="41" fillId="0" borderId="58" xfId="0" applyNumberFormat="1" applyFont="1" applyBorder="1" applyAlignment="1">
      <alignment vertical="center"/>
    </xf>
    <xf numFmtId="1" fontId="41" fillId="0" borderId="8" xfId="0" applyNumberFormat="1" applyFont="1" applyBorder="1" applyAlignment="1">
      <alignment vertical="center"/>
    </xf>
    <xf numFmtId="3" fontId="32" fillId="0" borderId="34" xfId="0" applyNumberFormat="1" applyFont="1" applyBorder="1"/>
    <xf numFmtId="1" fontId="32" fillId="0" borderId="80" xfId="0" applyNumberFormat="1" applyFont="1" applyBorder="1"/>
    <xf numFmtId="3" fontId="41" fillId="0" borderId="24" xfId="0" applyNumberFormat="1" applyFont="1" applyBorder="1" applyAlignment="1">
      <alignment vertical="center"/>
    </xf>
    <xf numFmtId="3" fontId="41" fillId="0" borderId="25" xfId="0" applyNumberFormat="1" applyFont="1" applyBorder="1" applyAlignment="1">
      <alignment vertical="center"/>
    </xf>
    <xf numFmtId="0" fontId="30" fillId="0" borderId="5" xfId="0" applyFont="1" applyFill="1" applyBorder="1" applyAlignment="1">
      <alignment horizontal="left"/>
    </xf>
    <xf numFmtId="0" fontId="30" fillId="0" borderId="78" xfId="0" applyFont="1" applyBorder="1" applyAlignment="1">
      <alignment vertical="center"/>
    </xf>
    <xf numFmtId="2" fontId="30" fillId="0" borderId="78" xfId="0" applyNumberFormat="1" applyFont="1" applyBorder="1" applyAlignment="1">
      <alignment vertical="center"/>
    </xf>
    <xf numFmtId="1" fontId="32" fillId="0" borderId="82" xfId="0" applyNumberFormat="1" applyFont="1" applyBorder="1"/>
    <xf numFmtId="1" fontId="30" fillId="0" borderId="72" xfId="0" applyNumberFormat="1" applyFont="1" applyBorder="1"/>
    <xf numFmtId="1" fontId="30" fillId="0" borderId="43" xfId="0" applyNumberFormat="1" applyFont="1" applyBorder="1"/>
    <xf numFmtId="1" fontId="30" fillId="0" borderId="8" xfId="0" applyNumberFormat="1" applyFont="1" applyBorder="1"/>
    <xf numFmtId="1" fontId="30" fillId="0" borderId="8" xfId="0" applyNumberFormat="1" applyFont="1" applyFill="1" applyBorder="1"/>
    <xf numFmtId="3" fontId="72" fillId="0" borderId="10" xfId="0" applyNumberFormat="1" applyFont="1" applyFill="1" applyBorder="1" applyAlignment="1">
      <alignment vertical="center"/>
    </xf>
    <xf numFmtId="3" fontId="32" fillId="0" borderId="83" xfId="0" applyNumberFormat="1" applyFont="1" applyBorder="1"/>
    <xf numFmtId="2" fontId="30" fillId="0" borderId="16" xfId="0" applyNumberFormat="1" applyFont="1" applyFill="1" applyBorder="1"/>
    <xf numFmtId="0" fontId="32" fillId="0" borderId="77" xfId="0" applyFont="1" applyBorder="1"/>
    <xf numFmtId="3" fontId="31" fillId="0" borderId="43" xfId="0" applyNumberFormat="1" applyFont="1" applyBorder="1" applyAlignment="1">
      <alignment horizontal="right" vertical="center"/>
    </xf>
    <xf numFmtId="3" fontId="31" fillId="0" borderId="8" xfId="0" applyNumberFormat="1" applyFont="1" applyBorder="1" applyAlignment="1">
      <alignment horizontal="right" vertical="center"/>
    </xf>
    <xf numFmtId="3" fontId="31" fillId="33" borderId="8" xfId="0" applyNumberFormat="1" applyFont="1" applyFill="1" applyBorder="1" applyAlignment="1">
      <alignment horizontal="right" vertical="center"/>
    </xf>
    <xf numFmtId="3" fontId="31" fillId="0" borderId="8" xfId="0" applyNumberFormat="1" applyFont="1" applyFill="1" applyBorder="1" applyAlignment="1">
      <alignment horizontal="right" vertical="center"/>
    </xf>
    <xf numFmtId="3" fontId="31" fillId="0" borderId="42" xfId="0" applyNumberFormat="1" applyFont="1" applyBorder="1" applyAlignment="1">
      <alignment horizontal="right" vertical="center"/>
    </xf>
    <xf numFmtId="3" fontId="41" fillId="0" borderId="25" xfId="0" applyNumberFormat="1" applyFont="1" applyBorder="1"/>
    <xf numFmtId="3" fontId="41" fillId="33" borderId="25" xfId="0" applyNumberFormat="1" applyFont="1" applyFill="1" applyBorder="1"/>
    <xf numFmtId="3" fontId="41" fillId="0" borderId="25" xfId="0" applyNumberFormat="1" applyFont="1" applyFill="1" applyBorder="1"/>
    <xf numFmtId="0" fontId="32" fillId="0" borderId="35" xfId="0" applyFont="1" applyBorder="1"/>
    <xf numFmtId="0" fontId="30" fillId="0" borderId="46" xfId="0" applyFont="1" applyBorder="1" applyAlignment="1">
      <alignment vertical="center"/>
    </xf>
    <xf numFmtId="0" fontId="30" fillId="0" borderId="13" xfId="0" applyFont="1" applyBorder="1" applyAlignment="1">
      <alignment vertical="center"/>
    </xf>
    <xf numFmtId="0" fontId="32" fillId="0" borderId="32" xfId="0" applyFont="1" applyBorder="1" applyAlignment="1">
      <alignment vertical="center"/>
    </xf>
    <xf numFmtId="3" fontId="32" fillId="0" borderId="73" xfId="0" applyNumberFormat="1" applyFont="1" applyBorder="1" applyAlignment="1">
      <alignment vertical="center"/>
    </xf>
    <xf numFmtId="0" fontId="32" fillId="0" borderId="60" xfId="0" applyFont="1" applyFill="1" applyBorder="1" applyAlignment="1">
      <alignment horizontal="left" vertical="center"/>
    </xf>
    <xf numFmtId="0" fontId="32" fillId="0" borderId="68" xfId="0" applyFont="1" applyFill="1" applyBorder="1" applyAlignment="1">
      <alignment horizontal="left" vertical="center"/>
    </xf>
    <xf numFmtId="1" fontId="32" fillId="0" borderId="83" xfId="0" applyNumberFormat="1" applyFont="1" applyBorder="1"/>
    <xf numFmtId="3" fontId="72" fillId="33" borderId="8" xfId="0" applyNumberFormat="1" applyFont="1" applyFill="1" applyBorder="1" applyAlignment="1">
      <alignment vertical="center"/>
    </xf>
    <xf numFmtId="1" fontId="41" fillId="33" borderId="15" xfId="0" applyNumberFormat="1" applyFont="1" applyFill="1" applyBorder="1" applyAlignment="1">
      <alignment vertical="center"/>
    </xf>
    <xf numFmtId="3" fontId="41" fillId="33" borderId="25" xfId="0" applyNumberFormat="1" applyFont="1" applyFill="1" applyBorder="1" applyAlignment="1">
      <alignment vertical="center"/>
    </xf>
    <xf numFmtId="1" fontId="41" fillId="33" borderId="10" xfId="0" applyNumberFormat="1" applyFont="1" applyFill="1" applyBorder="1" applyAlignment="1">
      <alignment vertical="center"/>
    </xf>
    <xf numFmtId="1" fontId="30" fillId="33" borderId="8" xfId="0" applyNumberFormat="1" applyFont="1" applyFill="1" applyBorder="1"/>
    <xf numFmtId="3" fontId="30" fillId="0" borderId="8" xfId="0" applyNumberFormat="1" applyFont="1" applyBorder="1"/>
    <xf numFmtId="3" fontId="30" fillId="0" borderId="7" xfId="0" applyNumberFormat="1" applyFont="1" applyFill="1" applyBorder="1" applyAlignment="1">
      <alignment vertical="center"/>
    </xf>
    <xf numFmtId="2" fontId="30" fillId="0" borderId="36" xfId="0" applyNumberFormat="1" applyFont="1" applyFill="1" applyBorder="1"/>
    <xf numFmtId="2" fontId="30" fillId="0" borderId="32" xfId="0" applyNumberFormat="1" applyFont="1" applyFill="1" applyBorder="1"/>
    <xf numFmtId="1" fontId="41" fillId="0" borderId="35" xfId="0" applyNumberFormat="1" applyFont="1" applyFill="1" applyBorder="1" applyAlignment="1">
      <alignment vertical="center"/>
    </xf>
    <xf numFmtId="3" fontId="41" fillId="0" borderId="21" xfId="0" applyNumberFormat="1" applyFont="1" applyFill="1" applyBorder="1" applyAlignment="1">
      <alignment vertical="center"/>
    </xf>
    <xf numFmtId="1" fontId="30" fillId="0" borderId="42" xfId="0" applyNumberFormat="1" applyFont="1" applyFill="1" applyBorder="1"/>
    <xf numFmtId="1" fontId="42" fillId="0" borderId="63" xfId="0" applyNumberFormat="1" applyFont="1" applyBorder="1"/>
    <xf numFmtId="1" fontId="42" fillId="0" borderId="76" xfId="0" applyNumberFormat="1" applyFont="1" applyBorder="1"/>
    <xf numFmtId="0" fontId="0" fillId="0" borderId="30" xfId="0" applyFill="1" applyBorder="1" applyAlignment="1">
      <alignment horizontal="center" vertical="center"/>
    </xf>
    <xf numFmtId="1" fontId="30" fillId="0" borderId="28" xfId="0" applyNumberFormat="1" applyFont="1" applyBorder="1"/>
    <xf numFmtId="4" fontId="32" fillId="0" borderId="79" xfId="0" applyNumberFormat="1" applyFont="1" applyBorder="1"/>
    <xf numFmtId="0" fontId="11" fillId="51" borderId="12" xfId="0" applyFont="1" applyFill="1" applyBorder="1" applyAlignment="1">
      <alignment horizontal="center" vertical="center"/>
    </xf>
    <xf numFmtId="0" fontId="18" fillId="31" borderId="29" xfId="0" applyFont="1" applyFill="1" applyBorder="1" applyAlignment="1">
      <alignment horizontal="center" wrapText="1"/>
    </xf>
    <xf numFmtId="0" fontId="18" fillId="31" borderId="34" xfId="0" applyFont="1" applyFill="1" applyBorder="1" applyAlignment="1">
      <alignment horizontal="center" wrapText="1"/>
    </xf>
    <xf numFmtId="164" fontId="18" fillId="0" borderId="9" xfId="0" applyNumberFormat="1" applyFont="1" applyFill="1" applyBorder="1"/>
    <xf numFmtId="0" fontId="33" fillId="33" borderId="7" xfId="0" applyFont="1" applyFill="1" applyBorder="1"/>
    <xf numFmtId="0" fontId="33" fillId="33" borderId="8" xfId="0" applyFont="1" applyFill="1" applyBorder="1"/>
    <xf numFmtId="0" fontId="33" fillId="33" borderId="9" xfId="0" applyFont="1" applyFill="1" applyBorder="1"/>
    <xf numFmtId="0" fontId="33" fillId="33" borderId="10" xfId="0" applyFont="1" applyFill="1" applyBorder="1"/>
    <xf numFmtId="0" fontId="33" fillId="33" borderId="13" xfId="0" applyFont="1" applyFill="1" applyBorder="1"/>
    <xf numFmtId="3" fontId="10" fillId="33" borderId="8" xfId="0" applyNumberFormat="1" applyFont="1" applyFill="1" applyBorder="1" applyAlignment="1">
      <alignment horizontal="right" vertical="center"/>
    </xf>
    <xf numFmtId="2" fontId="33" fillId="33" borderId="13" xfId="0" applyNumberFormat="1" applyFont="1" applyFill="1" applyBorder="1"/>
    <xf numFmtId="1" fontId="33" fillId="33" borderId="7" xfId="0" applyNumberFormat="1" applyFont="1" applyFill="1" applyBorder="1"/>
    <xf numFmtId="0" fontId="33" fillId="33" borderId="7" xfId="0" applyFont="1" applyFill="1" applyBorder="1" applyAlignment="1">
      <alignment vertical="center"/>
    </xf>
    <xf numFmtId="0" fontId="33" fillId="33" borderId="8" xfId="0" applyFont="1" applyFill="1" applyBorder="1" applyAlignment="1">
      <alignment vertical="center"/>
    </xf>
    <xf numFmtId="0" fontId="33" fillId="33" borderId="9" xfId="0" applyFont="1" applyFill="1" applyBorder="1" applyAlignment="1">
      <alignment vertical="center"/>
    </xf>
    <xf numFmtId="0" fontId="18" fillId="33" borderId="13" xfId="0" applyFont="1" applyFill="1" applyBorder="1"/>
    <xf numFmtId="2" fontId="36" fillId="33" borderId="13" xfId="0" applyNumberFormat="1" applyFont="1" applyFill="1" applyBorder="1"/>
    <xf numFmtId="3" fontId="73" fillId="33" borderId="7" xfId="0" applyNumberFormat="1" applyFont="1" applyFill="1" applyBorder="1"/>
    <xf numFmtId="3" fontId="73" fillId="33" borderId="8" xfId="0" applyNumberFormat="1" applyFont="1" applyFill="1" applyBorder="1"/>
    <xf numFmtId="1" fontId="37" fillId="33" borderId="8" xfId="0" applyNumberFormat="1" applyFont="1" applyFill="1" applyBorder="1" applyAlignment="1">
      <alignment horizontal="right" vertical="center"/>
    </xf>
    <xf numFmtId="2" fontId="36" fillId="33" borderId="9" xfId="0" applyNumberFormat="1" applyFont="1" applyFill="1" applyBorder="1"/>
    <xf numFmtId="0" fontId="11" fillId="33" borderId="55" xfId="0" applyFont="1" applyFill="1" applyBorder="1" applyAlignment="1">
      <alignment horizontal="center" vertical="center"/>
    </xf>
    <xf numFmtId="2" fontId="18" fillId="33" borderId="13" xfId="0" applyNumberFormat="1" applyFont="1" applyFill="1" applyBorder="1"/>
    <xf numFmtId="2" fontId="18" fillId="33" borderId="9" xfId="0" applyNumberFormat="1" applyFont="1" applyFill="1" applyBorder="1"/>
    <xf numFmtId="0" fontId="18" fillId="33" borderId="10" xfId="0" applyFont="1" applyFill="1" applyBorder="1" applyAlignment="1">
      <alignment vertical="center"/>
    </xf>
    <xf numFmtId="0" fontId="18" fillId="33" borderId="8" xfId="0" applyFont="1" applyFill="1" applyBorder="1" applyAlignment="1">
      <alignment vertical="center"/>
    </xf>
    <xf numFmtId="0" fontId="18" fillId="33" borderId="7" xfId="0" applyFont="1" applyFill="1" applyBorder="1" applyAlignment="1">
      <alignment vertical="center"/>
    </xf>
    <xf numFmtId="164" fontId="18" fillId="33" borderId="9" xfId="0" applyNumberFormat="1" applyFont="1" applyFill="1" applyBorder="1"/>
    <xf numFmtId="2" fontId="10" fillId="33" borderId="13" xfId="0" applyNumberFormat="1" applyFont="1" applyFill="1" applyBorder="1" applyAlignment="1">
      <alignment vertical="center"/>
    </xf>
    <xf numFmtId="2" fontId="33" fillId="0" borderId="16" xfId="0" applyNumberFormat="1" applyFont="1" applyBorder="1"/>
    <xf numFmtId="2" fontId="33" fillId="0" borderId="48" xfId="0" applyNumberFormat="1" applyFont="1" applyBorder="1"/>
    <xf numFmtId="2" fontId="33" fillId="0" borderId="79" xfId="0" applyNumberFormat="1" applyFont="1" applyBorder="1"/>
    <xf numFmtId="2" fontId="33" fillId="0" borderId="64" xfId="0" applyNumberFormat="1" applyFont="1" applyBorder="1"/>
    <xf numFmtId="3" fontId="33" fillId="0" borderId="46" xfId="0" applyNumberFormat="1" applyFont="1" applyBorder="1"/>
    <xf numFmtId="2" fontId="33" fillId="33" borderId="48" xfId="0" applyNumberFormat="1" applyFont="1" applyFill="1" applyBorder="1"/>
    <xf numFmtId="3" fontId="33" fillId="33" borderId="44" xfId="0" applyNumberFormat="1" applyFont="1" applyFill="1" applyBorder="1"/>
    <xf numFmtId="3" fontId="33" fillId="33" borderId="46" xfId="0" applyNumberFormat="1" applyFont="1" applyFill="1" applyBorder="1"/>
    <xf numFmtId="0" fontId="18" fillId="0" borderId="28" xfId="0" applyFont="1" applyFill="1" applyBorder="1" applyAlignment="1">
      <alignment vertical="center"/>
    </xf>
    <xf numFmtId="0" fontId="18" fillId="0" borderId="29" xfId="0" applyFont="1" applyFill="1" applyBorder="1" applyAlignment="1">
      <alignment vertical="center"/>
    </xf>
    <xf numFmtId="0" fontId="18" fillId="10" borderId="31" xfId="0" applyFont="1" applyFill="1" applyBorder="1" applyAlignment="1">
      <alignment horizontal="left"/>
    </xf>
    <xf numFmtId="0" fontId="18" fillId="10" borderId="36" xfId="0" applyFont="1" applyFill="1" applyBorder="1" applyAlignment="1">
      <alignment horizontal="left"/>
    </xf>
    <xf numFmtId="0" fontId="11" fillId="11" borderId="13" xfId="0" applyFont="1" applyFill="1" applyBorder="1" applyAlignment="1">
      <alignment horizontal="center" vertical="center"/>
    </xf>
    <xf numFmtId="0" fontId="19" fillId="0" borderId="39" xfId="0" applyFont="1" applyBorder="1"/>
    <xf numFmtId="0" fontId="11" fillId="11" borderId="32" xfId="0" applyFont="1" applyFill="1" applyBorder="1" applyAlignment="1">
      <alignment horizontal="center" vertical="center"/>
    </xf>
    <xf numFmtId="2" fontId="10" fillId="0" borderId="17" xfId="0" applyNumberFormat="1" applyFont="1" applyFill="1" applyBorder="1" applyAlignment="1">
      <alignment vertical="center"/>
    </xf>
    <xf numFmtId="2" fontId="18" fillId="0" borderId="49" xfId="0" applyNumberFormat="1" applyFont="1" applyBorder="1"/>
    <xf numFmtId="0" fontId="18" fillId="0" borderId="33" xfId="0" applyFont="1" applyBorder="1"/>
    <xf numFmtId="3" fontId="28" fillId="33" borderId="10" xfId="0" applyNumberFormat="1" applyFont="1" applyFill="1" applyBorder="1" applyAlignment="1">
      <alignment vertical="center"/>
    </xf>
    <xf numFmtId="0" fontId="42" fillId="0" borderId="28" xfId="0" applyFont="1" applyFill="1" applyBorder="1" applyAlignment="1">
      <alignment vertical="center"/>
    </xf>
    <xf numFmtId="0" fontId="42" fillId="0" borderId="29" xfId="0" applyFont="1" applyFill="1" applyBorder="1" applyAlignment="1">
      <alignment vertical="center"/>
    </xf>
    <xf numFmtId="0" fontId="42" fillId="0" borderId="30" xfId="0" applyFont="1" applyFill="1" applyBorder="1" applyAlignment="1">
      <alignment vertical="center"/>
    </xf>
    <xf numFmtId="0" fontId="10" fillId="0" borderId="29" xfId="0" applyFont="1" applyFill="1" applyBorder="1" applyAlignment="1">
      <alignment horizontal="center"/>
    </xf>
    <xf numFmtId="0" fontId="10" fillId="0" borderId="33" xfId="0" applyFont="1" applyFill="1" applyBorder="1" applyAlignment="1">
      <alignment horizontal="center"/>
    </xf>
    <xf numFmtId="0" fontId="42" fillId="33" borderId="10" xfId="0" applyFont="1" applyFill="1" applyBorder="1"/>
    <xf numFmtId="0" fontId="42" fillId="33" borderId="8" xfId="0" applyFont="1" applyFill="1" applyBorder="1"/>
    <xf numFmtId="0" fontId="42" fillId="33" borderId="13" xfId="0" applyFont="1" applyFill="1" applyBorder="1"/>
    <xf numFmtId="0" fontId="42" fillId="33" borderId="7" xfId="0" applyFont="1" applyFill="1" applyBorder="1"/>
    <xf numFmtId="2" fontId="42" fillId="33" borderId="9" xfId="0" applyNumberFormat="1" applyFont="1" applyFill="1" applyBorder="1"/>
    <xf numFmtId="0" fontId="42" fillId="33" borderId="9" xfId="0" applyFont="1" applyFill="1" applyBorder="1"/>
    <xf numFmtId="2" fontId="42" fillId="33" borderId="13" xfId="0" applyNumberFormat="1" applyFont="1" applyFill="1" applyBorder="1"/>
    <xf numFmtId="164" fontId="42" fillId="33" borderId="9" xfId="0" applyNumberFormat="1" applyFont="1" applyFill="1" applyBorder="1"/>
    <xf numFmtId="1" fontId="42" fillId="33" borderId="10" xfId="0" applyNumberFormat="1" applyFont="1" applyFill="1" applyBorder="1"/>
    <xf numFmtId="1" fontId="42" fillId="33" borderId="25" xfId="0" applyNumberFormat="1" applyFont="1" applyFill="1" applyBorder="1"/>
    <xf numFmtId="1" fontId="42" fillId="33" borderId="7" xfId="0" applyNumberFormat="1" applyFont="1" applyFill="1" applyBorder="1"/>
    <xf numFmtId="1" fontId="42" fillId="33" borderId="9" xfId="0" applyNumberFormat="1" applyFont="1" applyFill="1" applyBorder="1"/>
    <xf numFmtId="0" fontId="32" fillId="32" borderId="9" xfId="0" applyFont="1" applyFill="1" applyBorder="1" applyAlignment="1">
      <alignment horizontal="center"/>
    </xf>
    <xf numFmtId="0" fontId="32" fillId="51" borderId="15" xfId="0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vertical="center"/>
    </xf>
    <xf numFmtId="10" fontId="32" fillId="10" borderId="39" xfId="0" applyNumberFormat="1" applyFont="1" applyFill="1" applyBorder="1"/>
    <xf numFmtId="1" fontId="42" fillId="0" borderId="80" xfId="0" applyNumberFormat="1" applyFont="1" applyBorder="1"/>
    <xf numFmtId="0" fontId="49" fillId="33" borderId="25" xfId="0" applyFont="1" applyFill="1" applyBorder="1" applyAlignment="1">
      <alignment horizontal="center" vertical="center"/>
    </xf>
    <xf numFmtId="0" fontId="49" fillId="32" borderId="9" xfId="0" applyFont="1" applyFill="1" applyBorder="1"/>
    <xf numFmtId="0" fontId="47" fillId="33" borderId="10" xfId="0" applyFont="1" applyFill="1" applyBorder="1"/>
    <xf numFmtId="0" fontId="47" fillId="33" borderId="8" xfId="0" applyFont="1" applyFill="1" applyBorder="1"/>
    <xf numFmtId="0" fontId="47" fillId="33" borderId="25" xfId="0" applyFont="1" applyFill="1" applyBorder="1"/>
    <xf numFmtId="0" fontId="47" fillId="33" borderId="7" xfId="0" applyFont="1" applyFill="1" applyBorder="1"/>
    <xf numFmtId="0" fontId="47" fillId="33" borderId="13" xfId="0" applyFont="1" applyFill="1" applyBorder="1"/>
    <xf numFmtId="0" fontId="44" fillId="33" borderId="7" xfId="0" applyFont="1" applyFill="1" applyBorder="1"/>
    <xf numFmtId="0" fontId="44" fillId="33" borderId="8" xfId="0" applyFont="1" applyFill="1" applyBorder="1"/>
    <xf numFmtId="0" fontId="44" fillId="33" borderId="9" xfId="0" applyFont="1" applyFill="1" applyBorder="1"/>
    <xf numFmtId="0" fontId="44" fillId="33" borderId="10" xfId="0" applyFont="1" applyFill="1" applyBorder="1" applyAlignment="1">
      <alignment vertical="center"/>
    </xf>
    <xf numFmtId="0" fontId="44" fillId="33" borderId="8" xfId="0" applyFont="1" applyFill="1" applyBorder="1" applyAlignment="1">
      <alignment vertical="center"/>
    </xf>
    <xf numFmtId="2" fontId="44" fillId="33" borderId="13" xfId="0" applyNumberFormat="1" applyFont="1" applyFill="1" applyBorder="1"/>
    <xf numFmtId="3" fontId="73" fillId="0" borderId="31" xfId="0" applyNumberFormat="1" applyFont="1" applyBorder="1"/>
    <xf numFmtId="3" fontId="73" fillId="0" borderId="38" xfId="0" applyNumberFormat="1" applyFont="1" applyBorder="1"/>
    <xf numFmtId="3" fontId="73" fillId="0" borderId="42" xfId="0" applyNumberFormat="1" applyFont="1" applyBorder="1"/>
    <xf numFmtId="3" fontId="73" fillId="0" borderId="0" xfId="0" applyNumberFormat="1" applyFont="1" applyFill="1" applyBorder="1"/>
    <xf numFmtId="0" fontId="0" fillId="0" borderId="7" xfId="0" applyFill="1" applyBorder="1"/>
    <xf numFmtId="0" fontId="0" fillId="0" borderId="8" xfId="0" applyFill="1" applyBorder="1"/>
    <xf numFmtId="1" fontId="0" fillId="0" borderId="8" xfId="0" applyNumberFormat="1" applyFill="1" applyBorder="1"/>
    <xf numFmtId="2" fontId="0" fillId="0" borderId="13" xfId="0" applyNumberFormat="1" applyFill="1" applyBorder="1"/>
    <xf numFmtId="1" fontId="73" fillId="0" borderId="7" xfId="0" applyNumberFormat="1" applyFont="1" applyFill="1" applyBorder="1"/>
    <xf numFmtId="1" fontId="73" fillId="0" borderId="8" xfId="0" applyNumberFormat="1" applyFont="1" applyFill="1" applyBorder="1"/>
    <xf numFmtId="1" fontId="73" fillId="0" borderId="13" xfId="0" applyNumberFormat="1" applyFont="1" applyFill="1" applyBorder="1"/>
    <xf numFmtId="1" fontId="0" fillId="0" borderId="7" xfId="0" applyNumberFormat="1" applyFill="1" applyBorder="1"/>
    <xf numFmtId="1" fontId="0" fillId="0" borderId="13" xfId="0" applyNumberFormat="1" applyFill="1" applyBorder="1"/>
    <xf numFmtId="0" fontId="11" fillId="33" borderId="18" xfId="0" applyFont="1" applyFill="1" applyBorder="1" applyAlignment="1">
      <alignment vertical="center"/>
    </xf>
    <xf numFmtId="0" fontId="11" fillId="33" borderId="45" xfId="0" applyFont="1" applyFill="1" applyBorder="1" applyAlignment="1">
      <alignment horizontal="center" vertical="center"/>
    </xf>
    <xf numFmtId="0" fontId="11" fillId="33" borderId="53" xfId="0" applyFont="1" applyFill="1" applyBorder="1" applyAlignment="1">
      <alignment horizontal="center" vertical="center"/>
    </xf>
    <xf numFmtId="1" fontId="42" fillId="33" borderId="8" xfId="0" applyNumberFormat="1" applyFont="1" applyFill="1" applyBorder="1" applyAlignment="1">
      <alignment horizontal="right" vertical="center"/>
    </xf>
    <xf numFmtId="1" fontId="51" fillId="33" borderId="8" xfId="0" applyNumberFormat="1" applyFont="1" applyFill="1" applyBorder="1" applyAlignment="1">
      <alignment horizontal="right" vertical="center"/>
    </xf>
    <xf numFmtId="0" fontId="11" fillId="33" borderId="20" xfId="0" applyFont="1" applyFill="1" applyBorder="1" applyAlignment="1">
      <alignment horizontal="center" vertical="center"/>
    </xf>
    <xf numFmtId="0" fontId="11" fillId="33" borderId="35" xfId="0" applyFont="1" applyFill="1" applyBorder="1" applyAlignment="1">
      <alignment horizontal="center"/>
    </xf>
    <xf numFmtId="0" fontId="11" fillId="33" borderId="18" xfId="0" applyFont="1" applyFill="1" applyBorder="1" applyAlignment="1">
      <alignment horizontal="center" vertical="center"/>
    </xf>
    <xf numFmtId="164" fontId="0" fillId="0" borderId="9" xfId="0" applyNumberFormat="1" applyFont="1" applyBorder="1"/>
    <xf numFmtId="164" fontId="0" fillId="33" borderId="9" xfId="0" applyNumberFormat="1" applyFill="1" applyBorder="1"/>
    <xf numFmtId="164" fontId="0" fillId="0" borderId="9" xfId="0" applyNumberFormat="1" applyFont="1" applyFill="1" applyBorder="1"/>
    <xf numFmtId="164" fontId="0" fillId="0" borderId="27" xfId="0" applyNumberFormat="1" applyFont="1" applyBorder="1"/>
    <xf numFmtId="2" fontId="0" fillId="0" borderId="33" xfId="0" applyNumberFormat="1" applyBorder="1"/>
    <xf numFmtId="3" fontId="73" fillId="0" borderId="11" xfId="0" applyNumberFormat="1" applyFont="1" applyBorder="1"/>
    <xf numFmtId="3" fontId="73" fillId="0" borderId="10" xfId="0" applyNumberFormat="1" applyFont="1" applyBorder="1"/>
    <xf numFmtId="3" fontId="73" fillId="33" borderId="10" xfId="0" applyNumberFormat="1" applyFont="1" applyFill="1" applyBorder="1"/>
    <xf numFmtId="3" fontId="73" fillId="0" borderId="10" xfId="0" applyNumberFormat="1" applyFont="1" applyFill="1" applyBorder="1"/>
    <xf numFmtId="2" fontId="0" fillId="33" borderId="9" xfId="0" applyNumberFormat="1" applyFill="1" applyBorder="1"/>
    <xf numFmtId="2" fontId="0" fillId="0" borderId="9" xfId="0" applyNumberFormat="1" applyFill="1" applyBorder="1"/>
    <xf numFmtId="0" fontId="0" fillId="0" borderId="40" xfId="0" applyBorder="1"/>
    <xf numFmtId="3" fontId="42" fillId="0" borderId="7" xfId="0" applyNumberFormat="1" applyFont="1" applyFill="1" applyBorder="1"/>
    <xf numFmtId="3" fontId="42" fillId="0" borderId="13" xfId="0" applyNumberFormat="1" applyFont="1" applyFill="1" applyBorder="1"/>
    <xf numFmtId="0" fontId="18" fillId="33" borderId="10" xfId="0" applyFont="1" applyFill="1" applyBorder="1"/>
    <xf numFmtId="0" fontId="18" fillId="33" borderId="8" xfId="0" applyFont="1" applyFill="1" applyBorder="1"/>
    <xf numFmtId="0" fontId="18" fillId="33" borderId="25" xfId="0" applyFont="1" applyFill="1" applyBorder="1"/>
    <xf numFmtId="0" fontId="18" fillId="33" borderId="7" xfId="0" applyFont="1" applyFill="1" applyBorder="1"/>
    <xf numFmtId="0" fontId="32" fillId="33" borderId="25" xfId="0" applyFont="1" applyFill="1" applyBorder="1" applyAlignment="1">
      <alignment horizontal="center" vertical="center"/>
    </xf>
    <xf numFmtId="0" fontId="42" fillId="33" borderId="10" xfId="0" applyFont="1" applyFill="1" applyBorder="1" applyAlignment="1">
      <alignment vertical="center"/>
    </xf>
    <xf numFmtId="0" fontId="42" fillId="33" borderId="8" xfId="0" applyFont="1" applyFill="1" applyBorder="1" applyAlignment="1">
      <alignment vertical="center"/>
    </xf>
    <xf numFmtId="1" fontId="39" fillId="33" borderId="58" xfId="0" applyNumberFormat="1" applyFont="1" applyFill="1" applyBorder="1" applyAlignment="1">
      <alignment horizontal="right" vertical="center"/>
    </xf>
    <xf numFmtId="0" fontId="42" fillId="33" borderId="7" xfId="0" applyFont="1" applyFill="1" applyBorder="1" applyAlignment="1">
      <alignment vertical="center"/>
    </xf>
    <xf numFmtId="1" fontId="41" fillId="33" borderId="25" xfId="0" applyNumberFormat="1" applyFont="1" applyFill="1" applyBorder="1" applyAlignment="1">
      <alignment vertical="center"/>
    </xf>
    <xf numFmtId="1" fontId="41" fillId="33" borderId="13" xfId="0" applyNumberFormat="1" applyFont="1" applyFill="1" applyBorder="1" applyAlignment="1">
      <alignment vertical="center"/>
    </xf>
    <xf numFmtId="3" fontId="42" fillId="33" borderId="7" xfId="0" applyNumberFormat="1" applyFont="1" applyFill="1" applyBorder="1"/>
    <xf numFmtId="3" fontId="42" fillId="33" borderId="13" xfId="0" applyNumberFormat="1" applyFont="1" applyFill="1" applyBorder="1"/>
    <xf numFmtId="0" fontId="32" fillId="32" borderId="9" xfId="0" applyFont="1" applyFill="1" applyBorder="1"/>
    <xf numFmtId="0" fontId="36" fillId="0" borderId="61" xfId="0" applyFont="1" applyFill="1" applyBorder="1" applyAlignment="1"/>
    <xf numFmtId="0" fontId="0" fillId="0" borderId="66" xfId="0" applyFont="1" applyFill="1" applyBorder="1" applyAlignment="1">
      <alignment horizontal="left" vertical="center"/>
    </xf>
    <xf numFmtId="0" fontId="0" fillId="0" borderId="61" xfId="0" applyFont="1" applyFill="1" applyBorder="1" applyAlignment="1">
      <alignment horizontal="left" vertical="center"/>
    </xf>
    <xf numFmtId="10" fontId="32" fillId="32" borderId="39" xfId="0" applyNumberFormat="1" applyFont="1" applyFill="1" applyBorder="1"/>
    <xf numFmtId="0" fontId="32" fillId="32" borderId="48" xfId="0" applyFont="1" applyFill="1" applyBorder="1"/>
    <xf numFmtId="0" fontId="32" fillId="32" borderId="36" xfId="0" applyFont="1" applyFill="1" applyBorder="1"/>
    <xf numFmtId="0" fontId="36" fillId="0" borderId="60" xfId="0" applyFont="1" applyFill="1" applyBorder="1" applyAlignment="1"/>
    <xf numFmtId="0" fontId="42" fillId="0" borderId="76" xfId="0" applyFont="1" applyFill="1" applyBorder="1" applyAlignment="1">
      <alignment vertical="center"/>
    </xf>
    <xf numFmtId="0" fontId="42" fillId="0" borderId="57" xfId="0" applyFont="1" applyFill="1" applyBorder="1" applyAlignment="1">
      <alignment vertical="center"/>
    </xf>
    <xf numFmtId="0" fontId="42" fillId="0" borderId="64" xfId="0" applyFont="1" applyBorder="1"/>
    <xf numFmtId="0" fontId="42" fillId="0" borderId="6" xfId="0" applyFont="1" applyFill="1" applyBorder="1" applyAlignment="1">
      <alignment vertical="center"/>
    </xf>
    <xf numFmtId="0" fontId="42" fillId="0" borderId="38" xfId="0" applyFont="1" applyFill="1" applyBorder="1" applyAlignment="1">
      <alignment vertical="center"/>
    </xf>
    <xf numFmtId="0" fontId="42" fillId="0" borderId="43" xfId="0" applyFont="1" applyFill="1" applyBorder="1" applyAlignment="1">
      <alignment vertical="center"/>
    </xf>
    <xf numFmtId="0" fontId="42" fillId="0" borderId="42" xfId="0" applyFont="1" applyFill="1" applyBorder="1" applyAlignment="1">
      <alignment vertical="center"/>
    </xf>
    <xf numFmtId="0" fontId="42" fillId="0" borderId="17" xfId="0" applyFont="1" applyBorder="1"/>
    <xf numFmtId="0" fontId="11" fillId="0" borderId="15" xfId="0" applyFont="1" applyFill="1" applyBorder="1" applyAlignment="1">
      <alignment horizontal="center"/>
    </xf>
    <xf numFmtId="0" fontId="75" fillId="32" borderId="9" xfId="0" applyFont="1" applyFill="1" applyBorder="1"/>
    <xf numFmtId="0" fontId="0" fillId="0" borderId="72" xfId="0" applyBorder="1"/>
    <xf numFmtId="2" fontId="0" fillId="0" borderId="49" xfId="0" applyNumberFormat="1" applyBorder="1"/>
    <xf numFmtId="3" fontId="72" fillId="0" borderId="11" xfId="0" applyNumberFormat="1" applyFont="1" applyFill="1" applyBorder="1" applyAlignment="1">
      <alignment vertical="center"/>
    </xf>
    <xf numFmtId="3" fontId="72" fillId="0" borderId="42" xfId="0" applyNumberFormat="1" applyFont="1" applyBorder="1"/>
    <xf numFmtId="2" fontId="0" fillId="0" borderId="16" xfId="0" applyNumberFormat="1" applyBorder="1"/>
    <xf numFmtId="2" fontId="0" fillId="0" borderId="9" xfId="0" applyNumberFormat="1" applyBorder="1"/>
    <xf numFmtId="2" fontId="0" fillId="0" borderId="27" xfId="0" applyNumberFormat="1" applyBorder="1"/>
    <xf numFmtId="0" fontId="0" fillId="0" borderId="23" xfId="0" applyFont="1" applyFill="1" applyBorder="1" applyAlignment="1">
      <alignment vertical="center"/>
    </xf>
    <xf numFmtId="1" fontId="73" fillId="0" borderId="26" xfId="0" applyNumberFormat="1" applyFont="1" applyBorder="1"/>
    <xf numFmtId="1" fontId="73" fillId="0" borderId="25" xfId="0" applyNumberFormat="1" applyFont="1" applyBorder="1"/>
    <xf numFmtId="1" fontId="73" fillId="33" borderId="25" xfId="0" applyNumberFormat="1" applyFont="1" applyFill="1" applyBorder="1"/>
    <xf numFmtId="1" fontId="73" fillId="0" borderId="25" xfId="0" applyNumberFormat="1" applyFont="1" applyFill="1" applyBorder="1"/>
    <xf numFmtId="1" fontId="73" fillId="0" borderId="21" xfId="0" applyNumberFormat="1" applyFont="1" applyBorder="1"/>
    <xf numFmtId="0" fontId="0" fillId="0" borderId="28" xfId="0" applyFont="1" applyFill="1" applyBorder="1" applyAlignment="1">
      <alignment horizontal="center"/>
    </xf>
    <xf numFmtId="10" fontId="46" fillId="0" borderId="78" xfId="0" applyNumberFormat="1" applyFont="1" applyFill="1" applyBorder="1" applyAlignment="1">
      <alignment vertical="center"/>
    </xf>
    <xf numFmtId="10" fontId="29" fillId="0" borderId="47" xfId="0" applyNumberFormat="1" applyFont="1" applyFill="1" applyBorder="1" applyAlignment="1">
      <alignment vertical="center"/>
    </xf>
    <xf numFmtId="10" fontId="46" fillId="0" borderId="47" xfId="0" applyNumberFormat="1" applyFont="1" applyFill="1" applyBorder="1" applyAlignment="1">
      <alignment vertical="center"/>
    </xf>
    <xf numFmtId="0" fontId="0" fillId="33" borderId="10" xfId="0" applyFont="1" applyFill="1" applyBorder="1" applyAlignment="1">
      <alignment vertical="center"/>
    </xf>
    <xf numFmtId="3" fontId="0" fillId="33" borderId="39" xfId="0" applyNumberFormat="1" applyFont="1" applyFill="1" applyBorder="1"/>
    <xf numFmtId="3" fontId="0" fillId="33" borderId="44" xfId="0" applyNumberFormat="1" applyFont="1" applyFill="1" applyBorder="1"/>
    <xf numFmtId="0" fontId="11" fillId="51" borderId="15" xfId="0" applyFont="1" applyFill="1" applyBorder="1" applyAlignment="1">
      <alignment horizontal="center" vertical="center"/>
    </xf>
    <xf numFmtId="0" fontId="11" fillId="32" borderId="7" xfId="0" applyFont="1" applyFill="1" applyBorder="1"/>
    <xf numFmtId="0" fontId="11" fillId="32" borderId="9" xfId="0" applyFont="1" applyFill="1" applyBorder="1"/>
    <xf numFmtId="3" fontId="0" fillId="0" borderId="24" xfId="0" applyNumberFormat="1" applyFont="1" applyBorder="1"/>
    <xf numFmtId="3" fontId="0" fillId="16" borderId="24" xfId="0" applyNumberFormat="1" applyFont="1" applyFill="1" applyBorder="1"/>
    <xf numFmtId="3" fontId="0" fillId="33" borderId="24" xfId="0" applyNumberFormat="1" applyFont="1" applyFill="1" applyBorder="1"/>
    <xf numFmtId="0" fontId="11" fillId="32" borderId="10" xfId="0" applyFont="1" applyFill="1" applyBorder="1"/>
    <xf numFmtId="3" fontId="0" fillId="0" borderId="6" xfId="0" applyNumberFormat="1" applyFont="1" applyBorder="1"/>
    <xf numFmtId="3" fontId="0" fillId="0" borderId="7" xfId="0" applyNumberFormat="1" applyFont="1" applyBorder="1"/>
    <xf numFmtId="3" fontId="0" fillId="16" borderId="7" xfId="0" applyNumberFormat="1" applyFont="1" applyFill="1" applyBorder="1"/>
    <xf numFmtId="3" fontId="0" fillId="33" borderId="7" xfId="0" applyNumberFormat="1" applyFont="1" applyFill="1" applyBorder="1"/>
    <xf numFmtId="3" fontId="0" fillId="0" borderId="38" xfId="0" applyNumberFormat="1" applyFont="1" applyBorder="1"/>
    <xf numFmtId="3" fontId="0" fillId="0" borderId="16" xfId="0" applyNumberFormat="1" applyFont="1" applyBorder="1"/>
    <xf numFmtId="3" fontId="0" fillId="0" borderId="9" xfId="0" applyNumberFormat="1" applyFont="1" applyBorder="1"/>
    <xf numFmtId="3" fontId="0" fillId="0" borderId="27" xfId="0" applyNumberFormat="1" applyFont="1" applyBorder="1"/>
    <xf numFmtId="3" fontId="0" fillId="33" borderId="9" xfId="0" applyNumberFormat="1" applyFont="1" applyFill="1" applyBorder="1"/>
    <xf numFmtId="3" fontId="28" fillId="33" borderId="58" xfId="0" applyNumberFormat="1" applyFont="1" applyFill="1" applyBorder="1" applyAlignment="1">
      <alignment vertical="center"/>
    </xf>
    <xf numFmtId="3" fontId="28" fillId="33" borderId="65" xfId="0" applyNumberFormat="1" applyFont="1" applyFill="1" applyBorder="1" applyAlignment="1">
      <alignment vertical="center"/>
    </xf>
    <xf numFmtId="0" fontId="11" fillId="52" borderId="17" xfId="0" applyFont="1" applyFill="1" applyBorder="1" applyAlignment="1">
      <alignment horizontal="left"/>
    </xf>
    <xf numFmtId="0" fontId="30" fillId="0" borderId="30" xfId="0" applyFont="1" applyFill="1" applyBorder="1" applyAlignment="1">
      <alignment horizontal="left" vertical="center"/>
    </xf>
    <xf numFmtId="3" fontId="0" fillId="53" borderId="10" xfId="0" applyNumberFormat="1" applyFont="1" applyFill="1" applyBorder="1" applyAlignment="1">
      <alignment horizontal="center"/>
    </xf>
    <xf numFmtId="3" fontId="0" fillId="53" borderId="8" xfId="0" applyNumberFormat="1" applyFont="1" applyFill="1" applyBorder="1" applyAlignment="1">
      <alignment horizontal="center"/>
    </xf>
    <xf numFmtId="3" fontId="0" fillId="53" borderId="9" xfId="0" applyNumberFormat="1" applyFont="1" applyFill="1" applyBorder="1" applyAlignment="1">
      <alignment horizontal="center"/>
    </xf>
    <xf numFmtId="0" fontId="0" fillId="53" borderId="6" xfId="0" applyFont="1" applyFill="1" applyBorder="1" applyAlignment="1">
      <alignment horizontal="left" vertical="center"/>
    </xf>
    <xf numFmtId="1" fontId="0" fillId="53" borderId="31" xfId="0" applyNumberFormat="1" applyFont="1" applyFill="1" applyBorder="1" applyAlignment="1">
      <alignment vertical="center"/>
    </xf>
    <xf numFmtId="3" fontId="0" fillId="53" borderId="28" xfId="0" applyNumberFormat="1" applyFill="1" applyBorder="1" applyAlignment="1">
      <alignment horizontal="left" vertical="center"/>
    </xf>
    <xf numFmtId="0" fontId="0" fillId="53" borderId="66" xfId="0" applyFill="1" applyBorder="1"/>
    <xf numFmtId="1" fontId="11" fillId="53" borderId="6" xfId="0" applyNumberFormat="1" applyFont="1" applyFill="1" applyBorder="1" applyAlignment="1">
      <alignment horizontal="center"/>
    </xf>
    <xf numFmtId="1" fontId="11" fillId="53" borderId="7" xfId="0" applyNumberFormat="1" applyFont="1" applyFill="1" applyBorder="1" applyAlignment="1">
      <alignment horizontal="center"/>
    </xf>
    <xf numFmtId="0" fontId="0" fillId="53" borderId="43" xfId="0" applyFont="1" applyFill="1" applyBorder="1" applyAlignment="1">
      <alignment horizontal="left" vertical="center"/>
    </xf>
    <xf numFmtId="1" fontId="0" fillId="53" borderId="14" xfId="0" applyNumberFormat="1" applyFont="1" applyFill="1" applyBorder="1" applyAlignment="1">
      <alignment vertical="center"/>
    </xf>
    <xf numFmtId="3" fontId="0" fillId="53" borderId="29" xfId="0" applyNumberFormat="1" applyFill="1" applyBorder="1" applyAlignment="1">
      <alignment horizontal="left" vertical="center"/>
    </xf>
    <xf numFmtId="0" fontId="0" fillId="53" borderId="60" xfId="0" applyFill="1" applyBorder="1"/>
    <xf numFmtId="1" fontId="11" fillId="53" borderId="43" xfId="0" applyNumberFormat="1" applyFont="1" applyFill="1" applyBorder="1" applyAlignment="1">
      <alignment horizontal="center"/>
    </xf>
    <xf numFmtId="1" fontId="11" fillId="53" borderId="8" xfId="0" applyNumberFormat="1" applyFont="1" applyFill="1" applyBorder="1" applyAlignment="1">
      <alignment horizontal="center"/>
    </xf>
    <xf numFmtId="1" fontId="0" fillId="53" borderId="17" xfId="0" applyNumberFormat="1" applyFont="1" applyFill="1" applyBorder="1" applyAlignment="1">
      <alignment horizontal="left" vertical="center"/>
    </xf>
    <xf numFmtId="1" fontId="0" fillId="53" borderId="32" xfId="0" applyNumberFormat="1" applyFont="1" applyFill="1" applyBorder="1" applyAlignment="1">
      <alignment vertical="center"/>
    </xf>
    <xf numFmtId="3" fontId="0" fillId="53" borderId="33" xfId="0" applyNumberFormat="1" applyFill="1" applyBorder="1" applyAlignment="1">
      <alignment horizontal="left" vertical="center"/>
    </xf>
    <xf numFmtId="0" fontId="0" fillId="53" borderId="61" xfId="0" applyFill="1" applyBorder="1"/>
    <xf numFmtId="1" fontId="11" fillId="53" borderId="17" xfId="0" applyNumberFormat="1" applyFont="1" applyFill="1" applyBorder="1" applyAlignment="1">
      <alignment horizontal="center"/>
    </xf>
    <xf numFmtId="1" fontId="11" fillId="53" borderId="13" xfId="0" applyNumberFormat="1" applyFont="1" applyFill="1" applyBorder="1" applyAlignment="1">
      <alignment horizontal="center"/>
    </xf>
    <xf numFmtId="1" fontId="11" fillId="53" borderId="31" xfId="0" applyNumberFormat="1" applyFont="1" applyFill="1" applyBorder="1" applyAlignment="1">
      <alignment horizontal="center"/>
    </xf>
    <xf numFmtId="1" fontId="11" fillId="53" borderId="14" xfId="0" applyNumberFormat="1" applyFont="1" applyFill="1" applyBorder="1" applyAlignment="1">
      <alignment horizontal="center"/>
    </xf>
    <xf numFmtId="1" fontId="11" fillId="53" borderId="32" xfId="0" applyNumberFormat="1" applyFont="1" applyFill="1" applyBorder="1" applyAlignment="1">
      <alignment horizontal="center"/>
    </xf>
    <xf numFmtId="0" fontId="32" fillId="32" borderId="7" xfId="0" applyFont="1" applyFill="1" applyBorder="1" applyAlignment="1">
      <alignment horizontal="center"/>
    </xf>
    <xf numFmtId="3" fontId="30" fillId="53" borderId="8" xfId="0" applyNumberFormat="1" applyFont="1" applyFill="1" applyBorder="1" applyAlignment="1">
      <alignment horizontal="center"/>
    </xf>
    <xf numFmtId="3" fontId="30" fillId="53" borderId="9" xfId="0" applyNumberFormat="1" applyFont="1" applyFill="1" applyBorder="1" applyAlignment="1">
      <alignment horizontal="center"/>
    </xf>
    <xf numFmtId="0" fontId="32" fillId="52" borderId="25" xfId="0" applyFont="1" applyFill="1" applyBorder="1" applyAlignment="1">
      <alignment horizontal="center"/>
    </xf>
    <xf numFmtId="3" fontId="30" fillId="53" borderId="10" xfId="0" applyNumberFormat="1" applyFont="1" applyFill="1" applyBorder="1" applyAlignment="1">
      <alignment horizontal="center"/>
    </xf>
    <xf numFmtId="0" fontId="32" fillId="33" borderId="18" xfId="0" applyFont="1" applyFill="1" applyBorder="1" applyAlignment="1">
      <alignment horizontal="center" vertical="center"/>
    </xf>
    <xf numFmtId="3" fontId="30" fillId="0" borderId="31" xfId="0" applyNumberFormat="1" applyFont="1" applyBorder="1"/>
    <xf numFmtId="10" fontId="46" fillId="0" borderId="18" xfId="0" applyNumberFormat="1" applyFont="1" applyFill="1" applyBorder="1" applyAlignment="1">
      <alignment vertical="center"/>
    </xf>
    <xf numFmtId="0" fontId="32" fillId="32" borderId="10" xfId="0" applyFont="1" applyFill="1" applyBorder="1" applyAlignment="1">
      <alignment horizontal="center"/>
    </xf>
    <xf numFmtId="3" fontId="42" fillId="53" borderId="10" xfId="0" applyNumberFormat="1" applyFont="1" applyFill="1" applyBorder="1" applyAlignment="1">
      <alignment horizontal="center"/>
    </xf>
    <xf numFmtId="3" fontId="42" fillId="53" borderId="8" xfId="0" applyNumberFormat="1" applyFont="1" applyFill="1" applyBorder="1" applyAlignment="1">
      <alignment horizontal="center"/>
    </xf>
    <xf numFmtId="3" fontId="42" fillId="53" borderId="9" xfId="0" applyNumberFormat="1" applyFont="1" applyFill="1" applyBorder="1" applyAlignment="1">
      <alignment horizontal="center"/>
    </xf>
    <xf numFmtId="2" fontId="42" fillId="33" borderId="8" xfId="0" applyNumberFormat="1" applyFont="1" applyFill="1" applyBorder="1"/>
    <xf numFmtId="3" fontId="42" fillId="33" borderId="8" xfId="0" applyNumberFormat="1" applyFont="1" applyFill="1" applyBorder="1"/>
    <xf numFmtId="2" fontId="42" fillId="33" borderId="48" xfId="0" applyNumberFormat="1" applyFont="1" applyFill="1" applyBorder="1"/>
    <xf numFmtId="0" fontId="36" fillId="0" borderId="63" xfId="0" applyFont="1" applyFill="1" applyBorder="1" applyAlignment="1"/>
    <xf numFmtId="2" fontId="36" fillId="0" borderId="57" xfId="0" applyNumberFormat="1" applyFont="1" applyFill="1" applyBorder="1" applyAlignment="1"/>
    <xf numFmtId="10" fontId="86" fillId="0" borderId="78" xfId="0" applyNumberFormat="1" applyFont="1" applyFill="1" applyBorder="1" applyAlignment="1">
      <alignment vertical="center"/>
    </xf>
    <xf numFmtId="0" fontId="0" fillId="0" borderId="28" xfId="0" applyFill="1" applyBorder="1" applyAlignment="1"/>
    <xf numFmtId="0" fontId="81" fillId="32" borderId="7" xfId="0" applyFont="1" applyFill="1" applyBorder="1"/>
    <xf numFmtId="0" fontId="81" fillId="32" borderId="9" xfId="0" applyFont="1" applyFill="1" applyBorder="1"/>
    <xf numFmtId="0" fontId="81" fillId="51" borderId="12" xfId="0" applyFont="1" applyFill="1" applyBorder="1" applyAlignment="1">
      <alignment horizontal="center" vertical="center"/>
    </xf>
    <xf numFmtId="1" fontId="32" fillId="0" borderId="23" xfId="0" applyNumberFormat="1" applyFont="1" applyBorder="1"/>
    <xf numFmtId="3" fontId="30" fillId="0" borderId="6" xfId="0" applyNumberFormat="1" applyFont="1" applyBorder="1"/>
    <xf numFmtId="1" fontId="30" fillId="0" borderId="36" xfId="0" applyNumberFormat="1" applyFont="1" applyBorder="1"/>
    <xf numFmtId="10" fontId="46" fillId="0" borderId="81" xfId="0" applyNumberFormat="1" applyFont="1" applyFill="1" applyBorder="1" applyAlignment="1">
      <alignment vertical="center"/>
    </xf>
    <xf numFmtId="0" fontId="32" fillId="32" borderId="10" xfId="0" applyFont="1" applyFill="1" applyBorder="1"/>
    <xf numFmtId="0" fontId="32" fillId="51" borderId="12" xfId="0" applyFont="1" applyFill="1" applyBorder="1" applyAlignment="1">
      <alignment horizontal="center" vertical="center"/>
    </xf>
    <xf numFmtId="3" fontId="30" fillId="53" borderId="7" xfId="0" applyNumberFormat="1" applyFont="1" applyFill="1" applyBorder="1" applyAlignment="1">
      <alignment horizontal="center"/>
    </xf>
    <xf numFmtId="1" fontId="32" fillId="0" borderId="74" xfId="0" applyNumberFormat="1" applyFont="1" applyBorder="1"/>
    <xf numFmtId="0" fontId="32" fillId="32" borderId="55" xfId="0" applyFont="1" applyFill="1" applyBorder="1" applyAlignment="1">
      <alignment horizontal="center"/>
    </xf>
    <xf numFmtId="0" fontId="32" fillId="54" borderId="13" xfId="0" applyFont="1" applyFill="1" applyBorder="1" applyAlignment="1">
      <alignment horizontal="center"/>
    </xf>
    <xf numFmtId="3" fontId="32" fillId="0" borderId="34" xfId="0" applyNumberFormat="1" applyFont="1" applyFill="1" applyBorder="1"/>
    <xf numFmtId="2" fontId="30" fillId="0" borderId="64" xfId="0" applyNumberFormat="1" applyFont="1" applyFill="1" applyBorder="1" applyAlignment="1">
      <alignment horizontal="left"/>
    </xf>
    <xf numFmtId="3" fontId="32" fillId="10" borderId="69" xfId="0" applyNumberFormat="1" applyFont="1" applyFill="1" applyBorder="1"/>
    <xf numFmtId="10" fontId="88" fillId="10" borderId="18" xfId="0" applyNumberFormat="1" applyFont="1" applyFill="1" applyBorder="1"/>
    <xf numFmtId="3" fontId="32" fillId="33" borderId="65" xfId="0" applyNumberFormat="1" applyFont="1" applyFill="1" applyBorder="1"/>
    <xf numFmtId="0" fontId="32" fillId="32" borderId="11" xfId="0" applyFont="1" applyFill="1" applyBorder="1" applyAlignment="1">
      <alignment horizontal="left"/>
    </xf>
    <xf numFmtId="0" fontId="32" fillId="32" borderId="16" xfId="0" applyFont="1" applyFill="1" applyBorder="1" applyAlignment="1">
      <alignment horizontal="left"/>
    </xf>
    <xf numFmtId="0" fontId="32" fillId="32" borderId="23" xfId="0" applyFont="1" applyFill="1" applyBorder="1" applyAlignment="1">
      <alignment horizontal="center"/>
    </xf>
    <xf numFmtId="2" fontId="30" fillId="0" borderId="79" xfId="0" applyNumberFormat="1" applyFont="1" applyFill="1" applyBorder="1"/>
    <xf numFmtId="2" fontId="30" fillId="0" borderId="57" xfId="0" applyNumberFormat="1" applyFont="1" applyFill="1" applyBorder="1" applyAlignment="1">
      <alignment horizontal="left"/>
    </xf>
    <xf numFmtId="2" fontId="30" fillId="0" borderId="49" xfId="0" applyNumberFormat="1" applyFont="1" applyBorder="1"/>
    <xf numFmtId="0" fontId="32" fillId="32" borderId="6" xfId="0" applyFont="1" applyFill="1" applyBorder="1" applyAlignment="1">
      <alignment horizontal="center"/>
    </xf>
    <xf numFmtId="0" fontId="32" fillId="32" borderId="54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0" fillId="0" borderId="18" xfId="0" applyFont="1" applyFill="1" applyBorder="1" applyAlignment="1">
      <alignment horizontal="center" vertical="center" wrapText="1"/>
    </xf>
    <xf numFmtId="1" fontId="0" fillId="14" borderId="12" xfId="0" applyNumberFormat="1" applyFill="1" applyBorder="1" applyAlignment="1">
      <alignment horizontal="center" vertical="center" wrapText="1"/>
    </xf>
    <xf numFmtId="0" fontId="30" fillId="0" borderId="28" xfId="0" applyFont="1" applyFill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3" fontId="10" fillId="0" borderId="29" xfId="0" applyNumberFormat="1" applyFont="1" applyBorder="1" applyAlignment="1">
      <alignment horizontal="center" vertical="center"/>
    </xf>
    <xf numFmtId="0" fontId="30" fillId="0" borderId="30" xfId="0" applyFont="1" applyFill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30" fillId="0" borderId="30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30" fillId="0" borderId="29" xfId="0" applyFont="1" applyFill="1" applyBorder="1" applyAlignment="1">
      <alignment horizontal="center" vertical="center"/>
    </xf>
    <xf numFmtId="0" fontId="70" fillId="0" borderId="30" xfId="0" applyFont="1" applyFill="1" applyBorder="1" applyAlignment="1">
      <alignment horizontal="center" vertical="center"/>
    </xf>
    <xf numFmtId="0" fontId="30" fillId="0" borderId="33" xfId="0" applyFont="1" applyFill="1" applyBorder="1" applyAlignment="1">
      <alignment horizontal="center" vertical="center"/>
    </xf>
    <xf numFmtId="3" fontId="30" fillId="14" borderId="28" xfId="0" applyNumberFormat="1" applyFont="1" applyFill="1" applyBorder="1" applyAlignment="1">
      <alignment horizontal="center" vertical="center"/>
    </xf>
    <xf numFmtId="3" fontId="30" fillId="14" borderId="29" xfId="0" applyNumberFormat="1" applyFont="1" applyFill="1" applyBorder="1" applyAlignment="1">
      <alignment horizontal="center" vertical="center"/>
    </xf>
    <xf numFmtId="3" fontId="30" fillId="14" borderId="33" xfId="0" applyNumberFormat="1" applyFont="1" applyFill="1" applyBorder="1" applyAlignment="1">
      <alignment horizontal="center" vertical="center"/>
    </xf>
    <xf numFmtId="0" fontId="30" fillId="0" borderId="28" xfId="0" applyFont="1" applyBorder="1" applyAlignment="1">
      <alignment horizontal="center"/>
    </xf>
    <xf numFmtId="0" fontId="30" fillId="0" borderId="30" xfId="0" applyFont="1" applyBorder="1" applyAlignment="1">
      <alignment horizontal="center"/>
    </xf>
    <xf numFmtId="0" fontId="85" fillId="0" borderId="28" xfId="0" applyFont="1" applyBorder="1" applyAlignment="1">
      <alignment horizontal="center"/>
    </xf>
    <xf numFmtId="0" fontId="85" fillId="0" borderId="29" xfId="0" applyFont="1" applyBorder="1" applyAlignment="1">
      <alignment horizontal="center"/>
    </xf>
    <xf numFmtId="0" fontId="85" fillId="0" borderId="33" xfId="0" applyFont="1" applyBorder="1" applyAlignment="1">
      <alignment horizontal="center"/>
    </xf>
    <xf numFmtId="0" fontId="32" fillId="10" borderId="34" xfId="0" applyFont="1" applyFill="1" applyBorder="1" applyAlignment="1">
      <alignment horizontal="center" vertical="center"/>
    </xf>
    <xf numFmtId="0" fontId="32" fillId="10" borderId="33" xfId="0" applyFont="1" applyFill="1" applyBorder="1" applyAlignment="1">
      <alignment horizontal="center" vertical="center"/>
    </xf>
    <xf numFmtId="0" fontId="32" fillId="10" borderId="34" xfId="0" applyFont="1" applyFill="1" applyBorder="1" applyAlignment="1">
      <alignment horizontal="center"/>
    </xf>
    <xf numFmtId="0" fontId="32" fillId="10" borderId="33" xfId="0" applyFont="1" applyFill="1" applyBorder="1" applyAlignment="1">
      <alignment horizontal="center"/>
    </xf>
    <xf numFmtId="0" fontId="70" fillId="0" borderId="29" xfId="0" applyFont="1" applyFill="1" applyBorder="1" applyAlignment="1">
      <alignment horizontal="center" vertical="center"/>
    </xf>
    <xf numFmtId="0" fontId="30" fillId="0" borderId="60" xfId="0" applyFont="1" applyBorder="1" applyAlignment="1">
      <alignment horizontal="center" vertical="center"/>
    </xf>
    <xf numFmtId="0" fontId="30" fillId="0" borderId="61" xfId="0" applyFont="1" applyFill="1" applyBorder="1" applyAlignment="1">
      <alignment horizontal="center" vertical="center"/>
    </xf>
    <xf numFmtId="0" fontId="30" fillId="0" borderId="34" xfId="0" applyFont="1" applyFill="1" applyBorder="1" applyAlignment="1">
      <alignment horizontal="center" vertical="center"/>
    </xf>
    <xf numFmtId="0" fontId="30" fillId="0" borderId="68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28" xfId="0" applyFont="1" applyFill="1" applyBorder="1" applyAlignment="1">
      <alignment horizontal="center"/>
    </xf>
    <xf numFmtId="0" fontId="30" fillId="0" borderId="33" xfId="0" applyFont="1" applyFill="1" applyBorder="1" applyAlignment="1">
      <alignment horizontal="center"/>
    </xf>
    <xf numFmtId="0" fontId="32" fillId="10" borderId="68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2" fillId="10" borderId="28" xfId="0" applyFont="1" applyFill="1" applyBorder="1" applyAlignment="1">
      <alignment horizontal="center"/>
    </xf>
    <xf numFmtId="0" fontId="30" fillId="0" borderId="60" xfId="0" applyFont="1" applyFill="1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0" fontId="30" fillId="0" borderId="33" xfId="0" applyFont="1" applyBorder="1" applyAlignment="1">
      <alignment horizontal="center"/>
    </xf>
    <xf numFmtId="0" fontId="30" fillId="0" borderId="34" xfId="0" applyFont="1" applyBorder="1" applyAlignment="1">
      <alignment horizontal="center"/>
    </xf>
    <xf numFmtId="0" fontId="32" fillId="10" borderId="28" xfId="0" applyFont="1" applyFill="1" applyBorder="1" applyAlignment="1">
      <alignment horizontal="center" vertical="center"/>
    </xf>
    <xf numFmtId="0" fontId="30" fillId="0" borderId="61" xfId="0" applyFont="1" applyBorder="1" applyAlignment="1">
      <alignment horizontal="center" vertical="center"/>
    </xf>
    <xf numFmtId="0" fontId="32" fillId="13" borderId="5" xfId="0" applyFont="1" applyFill="1" applyBorder="1" applyAlignment="1">
      <alignment horizontal="center" vertical="center"/>
    </xf>
    <xf numFmtId="0" fontId="30" fillId="0" borderId="70" xfId="0" applyFont="1" applyFill="1" applyBorder="1" applyAlignment="1">
      <alignment horizontal="center"/>
    </xf>
    <xf numFmtId="0" fontId="30" fillId="0" borderId="61" xfId="0" applyFont="1" applyFill="1" applyBorder="1" applyAlignment="1">
      <alignment horizontal="center"/>
    </xf>
    <xf numFmtId="0" fontId="30" fillId="0" borderId="34" xfId="0" applyFont="1" applyFill="1" applyBorder="1" applyAlignment="1">
      <alignment horizontal="center"/>
    </xf>
    <xf numFmtId="0" fontId="30" fillId="0" borderId="30" xfId="0" applyFont="1" applyFill="1" applyBorder="1" applyAlignment="1">
      <alignment horizontal="center"/>
    </xf>
    <xf numFmtId="3" fontId="0" fillId="0" borderId="29" xfId="0" applyNumberFormat="1" applyFont="1" applyBorder="1" applyAlignment="1">
      <alignment horizontal="center" vertical="center"/>
    </xf>
    <xf numFmtId="0" fontId="32" fillId="10" borderId="30" xfId="0" applyFont="1" applyFill="1" applyBorder="1" applyAlignment="1">
      <alignment horizontal="center"/>
    </xf>
    <xf numFmtId="0" fontId="30" fillId="0" borderId="29" xfId="0" applyFont="1" applyFill="1" applyBorder="1" applyAlignment="1">
      <alignment horizontal="center"/>
    </xf>
    <xf numFmtId="0" fontId="70" fillId="0" borderId="30" xfId="0" applyFont="1" applyBorder="1" applyAlignment="1">
      <alignment horizontal="center" vertical="center"/>
    </xf>
    <xf numFmtId="0" fontId="0" fillId="0" borderId="33" xfId="0" applyFont="1" applyFill="1" applyBorder="1" applyAlignment="1">
      <alignment horizontal="center"/>
    </xf>
    <xf numFmtId="3" fontId="32" fillId="10" borderId="44" xfId="0" applyNumberFormat="1" applyFont="1" applyFill="1" applyBorder="1"/>
    <xf numFmtId="0" fontId="90" fillId="0" borderId="18" xfId="0" applyFont="1" applyBorder="1" applyAlignment="1">
      <alignment horizontal="center" wrapText="1"/>
    </xf>
    <xf numFmtId="0" fontId="32" fillId="10" borderId="57" xfId="0" applyFont="1" applyFill="1" applyBorder="1" applyAlignment="1">
      <alignment horizontal="center" wrapText="1"/>
    </xf>
    <xf numFmtId="0" fontId="32" fillId="10" borderId="71" xfId="0" applyFont="1" applyFill="1" applyBorder="1" applyAlignment="1">
      <alignment horizontal="center" wrapText="1"/>
    </xf>
    <xf numFmtId="0" fontId="0" fillId="0" borderId="30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3" fontId="32" fillId="0" borderId="33" xfId="0" applyNumberFormat="1" applyFont="1" applyBorder="1"/>
    <xf numFmtId="0" fontId="0" fillId="0" borderId="0" xfId="0"/>
    <xf numFmtId="0" fontId="0" fillId="0" borderId="47" xfId="0" applyFont="1" applyFill="1" applyBorder="1" applyAlignment="1">
      <alignment vertical="center"/>
    </xf>
    <xf numFmtId="0" fontId="82" fillId="0" borderId="0" xfId="0" applyFont="1"/>
    <xf numFmtId="0" fontId="91" fillId="0" borderId="0" xfId="0" applyFont="1"/>
    <xf numFmtId="0" fontId="92" fillId="0" borderId="0" xfId="0" applyFont="1"/>
    <xf numFmtId="0" fontId="93" fillId="0" borderId="4" xfId="0" applyFont="1" applyBorder="1" applyAlignment="1">
      <alignment horizontal="center"/>
    </xf>
    <xf numFmtId="0" fontId="93" fillId="0" borderId="47" xfId="0" applyFont="1" applyBorder="1" applyAlignment="1">
      <alignment horizontal="center"/>
    </xf>
    <xf numFmtId="0" fontId="95" fillId="0" borderId="4" xfId="0" applyFont="1" applyBorder="1"/>
    <xf numFmtId="0" fontId="23" fillId="0" borderId="4" xfId="0" applyFont="1" applyBorder="1"/>
    <xf numFmtId="0" fontId="96" fillId="0" borderId="4" xfId="0" applyFont="1" applyBorder="1"/>
    <xf numFmtId="0" fontId="0" fillId="0" borderId="67" xfId="0" quotePrefix="1" applyBorder="1"/>
    <xf numFmtId="2" fontId="0" fillId="0" borderId="34" xfId="0" applyNumberFormat="1" applyBorder="1" applyAlignment="1">
      <alignment horizontal="center"/>
    </xf>
    <xf numFmtId="0" fontId="0" fillId="0" borderId="61" xfId="0" quotePrefix="1" applyBorder="1"/>
    <xf numFmtId="2" fontId="0" fillId="0" borderId="29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0" fillId="0" borderId="30" xfId="0" applyNumberFormat="1" applyBorder="1" applyAlignment="1">
      <alignment horizontal="center"/>
    </xf>
    <xf numFmtId="0" fontId="0" fillId="0" borderId="47" xfId="0" quotePrefix="1" applyBorder="1"/>
    <xf numFmtId="0" fontId="0" fillId="0" borderId="30" xfId="0" quotePrefix="1" applyBorder="1"/>
    <xf numFmtId="0" fontId="11" fillId="0" borderId="0" xfId="0" applyFont="1"/>
    <xf numFmtId="0" fontId="100" fillId="0" borderId="0" xfId="0" applyFont="1"/>
    <xf numFmtId="0" fontId="11" fillId="0" borderId="19" xfId="0" applyFont="1" applyFill="1" applyBorder="1"/>
    <xf numFmtId="3" fontId="11" fillId="0" borderId="19" xfId="0" applyNumberFormat="1" applyFont="1" applyFill="1" applyBorder="1" applyAlignment="1">
      <alignment horizontal="right"/>
    </xf>
    <xf numFmtId="3" fontId="11" fillId="0" borderId="53" xfId="0" applyNumberFormat="1" applyFont="1" applyFill="1" applyBorder="1" applyAlignment="1">
      <alignment horizontal="right"/>
    </xf>
    <xf numFmtId="3" fontId="11" fillId="0" borderId="73" xfId="0" applyNumberFormat="1" applyFont="1" applyFill="1" applyBorder="1" applyAlignment="1">
      <alignment horizontal="right"/>
    </xf>
    <xf numFmtId="3" fontId="11" fillId="0" borderId="37" xfId="0" applyNumberFormat="1" applyFont="1" applyFill="1" applyBorder="1" applyAlignment="1">
      <alignment horizontal="right"/>
    </xf>
    <xf numFmtId="2" fontId="0" fillId="0" borderId="18" xfId="0" applyNumberFormat="1" applyFill="1" applyBorder="1" applyAlignment="1">
      <alignment horizontal="center"/>
    </xf>
    <xf numFmtId="0" fontId="11" fillId="0" borderId="18" xfId="0" applyFont="1" applyFill="1" applyBorder="1"/>
    <xf numFmtId="3" fontId="11" fillId="0" borderId="18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92" fillId="0" borderId="0" xfId="0" applyFont="1" applyAlignment="1">
      <alignment horizontal="center"/>
    </xf>
    <xf numFmtId="0" fontId="32" fillId="56" borderId="79" xfId="0" applyFont="1" applyFill="1" applyBorder="1" applyAlignment="1">
      <alignment horizontal="center"/>
    </xf>
    <xf numFmtId="2" fontId="0" fillId="0" borderId="80" xfId="0" applyNumberFormat="1" applyBorder="1" applyAlignment="1">
      <alignment horizontal="center"/>
    </xf>
    <xf numFmtId="2" fontId="0" fillId="0" borderId="59" xfId="0" applyNumberFormat="1" applyBorder="1" applyAlignment="1">
      <alignment horizontal="center"/>
    </xf>
    <xf numFmtId="2" fontId="0" fillId="0" borderId="49" xfId="0" applyNumberFormat="1" applyBorder="1" applyAlignment="1">
      <alignment horizontal="center"/>
    </xf>
    <xf numFmtId="0" fontId="0" fillId="0" borderId="5" xfId="0" quotePrefix="1" applyBorder="1"/>
    <xf numFmtId="168" fontId="104" fillId="0" borderId="0" xfId="0" applyNumberFormat="1" applyFont="1" applyFill="1" applyBorder="1" applyAlignment="1" applyProtection="1">
      <alignment horizontal="right" vertical="center" readingOrder="1"/>
    </xf>
    <xf numFmtId="0" fontId="32" fillId="0" borderId="79" xfId="0" applyFont="1" applyFill="1" applyBorder="1" applyAlignment="1">
      <alignment horizontal="center"/>
    </xf>
    <xf numFmtId="2" fontId="0" fillId="0" borderId="81" xfId="0" applyNumberFormat="1" applyFill="1" applyBorder="1" applyAlignment="1">
      <alignment horizontal="center"/>
    </xf>
    <xf numFmtId="0" fontId="11" fillId="57" borderId="19" xfId="0" applyFont="1" applyFill="1" applyBorder="1"/>
    <xf numFmtId="0" fontId="32" fillId="0" borderId="0" xfId="0" applyFont="1" applyFill="1" applyBorder="1" applyAlignment="1">
      <alignment horizontal="center"/>
    </xf>
    <xf numFmtId="0" fontId="105" fillId="0" borderId="0" xfId="0" applyFont="1" applyFill="1" applyBorder="1" applyAlignment="1">
      <alignment horizontal="center"/>
    </xf>
    <xf numFmtId="3" fontId="11" fillId="0" borderId="22" xfId="0" applyNumberFormat="1" applyFont="1" applyFill="1" applyBorder="1" applyAlignment="1">
      <alignment horizontal="right"/>
    </xf>
    <xf numFmtId="3" fontId="11" fillId="0" borderId="81" xfId="0" applyNumberFormat="1" applyFont="1" applyFill="1" applyBorder="1" applyAlignment="1">
      <alignment horizontal="right"/>
    </xf>
    <xf numFmtId="0" fontId="107" fillId="33" borderId="7" xfId="0" applyFont="1" applyFill="1" applyBorder="1" applyAlignment="1">
      <alignment horizontal="center"/>
    </xf>
    <xf numFmtId="1" fontId="109" fillId="0" borderId="58" xfId="0" applyNumberFormat="1" applyFont="1" applyFill="1" applyBorder="1" applyAlignment="1">
      <alignment horizontal="right" vertical="center"/>
    </xf>
    <xf numFmtId="3" fontId="108" fillId="0" borderId="43" xfId="0" applyNumberFormat="1" applyFont="1" applyBorder="1" applyAlignment="1">
      <alignment horizontal="right" vertical="center"/>
    </xf>
    <xf numFmtId="3" fontId="108" fillId="0" borderId="8" xfId="0" applyNumberFormat="1" applyFont="1" applyBorder="1" applyAlignment="1">
      <alignment horizontal="right" vertical="center"/>
    </xf>
    <xf numFmtId="3" fontId="108" fillId="16" borderId="8" xfId="0" applyNumberFormat="1" applyFont="1" applyFill="1" applyBorder="1" applyAlignment="1">
      <alignment horizontal="right" vertical="center"/>
    </xf>
    <xf numFmtId="3" fontId="108" fillId="33" borderId="8" xfId="0" applyNumberFormat="1" applyFont="1" applyFill="1" applyBorder="1" applyAlignment="1">
      <alignment horizontal="right" vertical="center"/>
    </xf>
    <xf numFmtId="3" fontId="108" fillId="0" borderId="42" xfId="0" applyNumberFormat="1" applyFont="1" applyBorder="1" applyAlignment="1">
      <alignment horizontal="right" vertical="center"/>
    </xf>
    <xf numFmtId="0" fontId="107" fillId="10" borderId="7" xfId="0" applyFont="1" applyFill="1" applyBorder="1" applyAlignment="1">
      <alignment horizontal="center"/>
    </xf>
    <xf numFmtId="0" fontId="107" fillId="32" borderId="7" xfId="0" applyFont="1" applyFill="1" applyBorder="1" applyAlignment="1">
      <alignment horizontal="center"/>
    </xf>
    <xf numFmtId="0" fontId="107" fillId="10" borderId="13" xfId="0" applyFont="1" applyFill="1" applyBorder="1" applyAlignment="1">
      <alignment horizontal="center"/>
    </xf>
    <xf numFmtId="0" fontId="107" fillId="33" borderId="13" xfId="0" applyFont="1" applyFill="1" applyBorder="1" applyAlignment="1">
      <alignment horizontal="center"/>
    </xf>
    <xf numFmtId="0" fontId="107" fillId="32" borderId="13" xfId="0" applyFont="1" applyFill="1" applyBorder="1" applyAlignment="1">
      <alignment horizontal="center"/>
    </xf>
    <xf numFmtId="0" fontId="110" fillId="10" borderId="9" xfId="0" applyFont="1" applyFill="1" applyBorder="1" applyAlignment="1">
      <alignment horizontal="center"/>
    </xf>
    <xf numFmtId="0" fontId="110" fillId="33" borderId="9" xfId="0" applyFont="1" applyFill="1" applyBorder="1" applyAlignment="1">
      <alignment horizontal="center"/>
    </xf>
    <xf numFmtId="0" fontId="110" fillId="32" borderId="9" xfId="0" applyFont="1" applyFill="1" applyBorder="1" applyAlignment="1">
      <alignment horizontal="center"/>
    </xf>
    <xf numFmtId="0" fontId="12" fillId="0" borderId="13" xfId="0" applyFont="1" applyFill="1" applyBorder="1" applyAlignment="1">
      <alignment vertical="center"/>
    </xf>
    <xf numFmtId="0" fontId="32" fillId="0" borderId="83" xfId="0" applyFont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vertical="center"/>
    </xf>
    <xf numFmtId="0" fontId="12" fillId="0" borderId="32" xfId="0" applyFont="1" applyFill="1" applyBorder="1" applyAlignment="1">
      <alignment horizontal="left" vertical="center"/>
    </xf>
    <xf numFmtId="0" fontId="0" fillId="0" borderId="19" xfId="0" applyBorder="1"/>
    <xf numFmtId="0" fontId="0" fillId="0" borderId="73" xfId="0" applyBorder="1"/>
    <xf numFmtId="1" fontId="109" fillId="0" borderId="43" xfId="0" applyNumberFormat="1" applyFont="1" applyFill="1" applyBorder="1" applyAlignment="1">
      <alignment horizontal="right" vertical="center"/>
    </xf>
    <xf numFmtId="1" fontId="109" fillId="0" borderId="8" xfId="0" applyNumberFormat="1" applyFont="1" applyFill="1" applyBorder="1" applyAlignment="1">
      <alignment horizontal="right" vertical="center"/>
    </xf>
    <xf numFmtId="1" fontId="109" fillId="0" borderId="42" xfId="0" applyNumberFormat="1" applyFont="1" applyFill="1" applyBorder="1" applyAlignment="1">
      <alignment horizontal="right" vertical="center"/>
    </xf>
    <xf numFmtId="1" fontId="109" fillId="33" borderId="8" xfId="0" applyNumberFormat="1" applyFont="1" applyFill="1" applyBorder="1" applyAlignment="1">
      <alignment horizontal="right" vertical="center"/>
    </xf>
    <xf numFmtId="1" fontId="109" fillId="16" borderId="8" xfId="0" applyNumberFormat="1" applyFont="1" applyFill="1" applyBorder="1" applyAlignment="1">
      <alignment horizontal="right" vertical="center"/>
    </xf>
    <xf numFmtId="2" fontId="42" fillId="0" borderId="61" xfId="0" applyNumberFormat="1" applyFont="1" applyFill="1" applyBorder="1" applyAlignment="1"/>
    <xf numFmtId="1" fontId="32" fillId="10" borderId="48" xfId="0" applyNumberFormat="1" applyFont="1" applyFill="1" applyBorder="1"/>
    <xf numFmtId="1" fontId="111" fillId="10" borderId="44" xfId="0" applyNumberFormat="1" applyFont="1" applyFill="1" applyBorder="1" applyAlignment="1">
      <alignment horizontal="center" vertical="center"/>
    </xf>
    <xf numFmtId="1" fontId="111" fillId="10" borderId="7" xfId="0" applyNumberFormat="1" applyFont="1" applyFill="1" applyBorder="1" applyAlignment="1">
      <alignment horizontal="center" vertical="center"/>
    </xf>
    <xf numFmtId="1" fontId="111" fillId="16" borderId="7" xfId="0" applyNumberFormat="1" applyFont="1" applyFill="1" applyBorder="1" applyAlignment="1">
      <alignment horizontal="center" vertical="center"/>
    </xf>
    <xf numFmtId="1" fontId="111" fillId="32" borderId="7" xfId="0" applyNumberFormat="1" applyFont="1" applyFill="1" applyBorder="1" applyAlignment="1">
      <alignment horizontal="center" vertical="center"/>
    </xf>
    <xf numFmtId="1" fontId="111" fillId="10" borderId="31" xfId="0" applyNumberFormat="1" applyFont="1" applyFill="1" applyBorder="1" applyAlignment="1">
      <alignment horizontal="center" vertical="center"/>
    </xf>
    <xf numFmtId="1" fontId="111" fillId="10" borderId="48" xfId="0" applyNumberFormat="1" applyFont="1" applyFill="1" applyBorder="1" applyAlignment="1">
      <alignment horizontal="center" vertical="center"/>
    </xf>
    <xf numFmtId="1" fontId="111" fillId="10" borderId="9" xfId="0" applyNumberFormat="1" applyFont="1" applyFill="1" applyBorder="1" applyAlignment="1">
      <alignment horizontal="center" vertical="center"/>
    </xf>
    <xf numFmtId="1" fontId="111" fillId="16" borderId="9" xfId="0" applyNumberFormat="1" applyFont="1" applyFill="1" applyBorder="1" applyAlignment="1">
      <alignment horizontal="center" vertical="center"/>
    </xf>
    <xf numFmtId="1" fontId="111" fillId="32" borderId="9" xfId="0" applyNumberFormat="1" applyFont="1" applyFill="1" applyBorder="1" applyAlignment="1">
      <alignment horizontal="center" vertical="center"/>
    </xf>
    <xf numFmtId="1" fontId="111" fillId="10" borderId="36" xfId="0" applyNumberFormat="1" applyFont="1" applyFill="1" applyBorder="1" applyAlignment="1">
      <alignment horizontal="center" vertical="center"/>
    </xf>
    <xf numFmtId="0" fontId="0" fillId="0" borderId="33" xfId="0" applyFill="1" applyBorder="1" applyAlignment="1"/>
    <xf numFmtId="164" fontId="0" fillId="0" borderId="48" xfId="0" applyNumberFormat="1" applyFont="1" applyBorder="1"/>
    <xf numFmtId="164" fontId="0" fillId="33" borderId="48" xfId="0" applyNumberFormat="1" applyFont="1" applyFill="1" applyBorder="1"/>
    <xf numFmtId="1" fontId="35" fillId="0" borderId="17" xfId="0" applyNumberFormat="1" applyFont="1" applyFill="1" applyBorder="1" applyAlignment="1">
      <alignment horizontal="right" vertical="center"/>
    </xf>
    <xf numFmtId="1" fontId="35" fillId="0" borderId="13" xfId="0" applyNumberFormat="1" applyFont="1" applyFill="1" applyBorder="1" applyAlignment="1">
      <alignment horizontal="right" vertical="center"/>
    </xf>
    <xf numFmtId="1" fontId="35" fillId="33" borderId="13" xfId="0" applyNumberFormat="1" applyFont="1" applyFill="1" applyBorder="1" applyAlignment="1">
      <alignment horizontal="right" vertical="center"/>
    </xf>
    <xf numFmtId="1" fontId="35" fillId="0" borderId="71" xfId="0" applyNumberFormat="1" applyFont="1" applyFill="1" applyBorder="1" applyAlignment="1">
      <alignment horizontal="right" vertical="center"/>
    </xf>
    <xf numFmtId="1" fontId="0" fillId="0" borderId="11" xfId="0" applyNumberFormat="1" applyFont="1" applyFill="1" applyBorder="1" applyAlignment="1">
      <alignment vertical="center"/>
    </xf>
    <xf numFmtId="1" fontId="0" fillId="0" borderId="10" xfId="0" applyNumberFormat="1" applyFont="1" applyFill="1" applyBorder="1" applyAlignment="1">
      <alignment vertical="center"/>
    </xf>
    <xf numFmtId="1" fontId="0" fillId="33" borderId="10" xfId="0" applyNumberFormat="1" applyFont="1" applyFill="1" applyBorder="1" applyAlignment="1">
      <alignment vertical="center"/>
    </xf>
    <xf numFmtId="1" fontId="0" fillId="0" borderId="50" xfId="0" applyNumberFormat="1" applyFont="1" applyFill="1" applyBorder="1" applyAlignment="1">
      <alignment vertical="center"/>
    </xf>
    <xf numFmtId="10" fontId="29" fillId="0" borderId="78" xfId="0" applyNumberFormat="1" applyFont="1" applyFill="1" applyBorder="1" applyAlignment="1">
      <alignment vertical="center"/>
    </xf>
    <xf numFmtId="1" fontId="0" fillId="0" borderId="8" xfId="0" applyNumberFormat="1" applyFont="1" applyBorder="1"/>
    <xf numFmtId="1" fontId="0" fillId="33" borderId="8" xfId="0" applyNumberFormat="1" applyFont="1" applyFill="1" applyBorder="1"/>
    <xf numFmtId="1" fontId="0" fillId="0" borderId="8" xfId="0" applyNumberFormat="1" applyFont="1" applyFill="1" applyBorder="1"/>
    <xf numFmtId="1" fontId="0" fillId="0" borderId="42" xfId="0" applyNumberFormat="1" applyFont="1" applyBorder="1"/>
    <xf numFmtId="0" fontId="0" fillId="0" borderId="29" xfId="0" applyBorder="1" applyAlignment="1">
      <alignment horizontal="left"/>
    </xf>
    <xf numFmtId="1" fontId="0" fillId="0" borderId="79" xfId="0" applyNumberFormat="1" applyFont="1" applyBorder="1"/>
    <xf numFmtId="1" fontId="0" fillId="0" borderId="43" xfId="0" applyNumberFormat="1" applyFont="1" applyBorder="1"/>
    <xf numFmtId="1" fontId="0" fillId="33" borderId="48" xfId="0" applyNumberFormat="1" applyFont="1" applyFill="1" applyBorder="1"/>
    <xf numFmtId="0" fontId="18" fillId="0" borderId="68" xfId="0" applyFont="1" applyFill="1" applyBorder="1" applyAlignment="1"/>
    <xf numFmtId="0" fontId="18" fillId="0" borderId="78" xfId="0" applyFont="1" applyFill="1" applyBorder="1" applyAlignment="1">
      <alignment vertical="center"/>
    </xf>
    <xf numFmtId="0" fontId="42" fillId="10" borderId="32" xfId="0" applyFont="1" applyFill="1" applyBorder="1" applyAlignment="1">
      <alignment horizontal="center" wrapText="1"/>
    </xf>
    <xf numFmtId="3" fontId="112" fillId="0" borderId="43" xfId="0" applyNumberFormat="1" applyFont="1" applyBorder="1"/>
    <xf numFmtId="3" fontId="112" fillId="0" borderId="8" xfId="0" applyNumberFormat="1" applyFont="1" applyBorder="1"/>
    <xf numFmtId="3" fontId="112" fillId="33" borderId="8" xfId="0" applyNumberFormat="1" applyFont="1" applyFill="1" applyBorder="1"/>
    <xf numFmtId="3" fontId="112" fillId="0" borderId="8" xfId="0" applyNumberFormat="1" applyFont="1" applyFill="1" applyBorder="1"/>
    <xf numFmtId="2" fontId="42" fillId="0" borderId="43" xfId="0" applyNumberFormat="1" applyFont="1" applyBorder="1"/>
    <xf numFmtId="3" fontId="112" fillId="0" borderId="42" xfId="0" applyNumberFormat="1" applyFont="1" applyBorder="1"/>
    <xf numFmtId="2" fontId="42" fillId="0" borderId="42" xfId="0" applyNumberFormat="1" applyFont="1" applyBorder="1"/>
    <xf numFmtId="3" fontId="42" fillId="0" borderId="63" xfId="0" applyNumberFormat="1" applyFont="1" applyBorder="1"/>
    <xf numFmtId="3" fontId="112" fillId="0" borderId="39" xfId="0" applyNumberFormat="1" applyFont="1" applyBorder="1"/>
    <xf numFmtId="0" fontId="33" fillId="0" borderId="57" xfId="0" applyFont="1" applyFill="1" applyBorder="1" applyAlignment="1"/>
    <xf numFmtId="1" fontId="42" fillId="0" borderId="72" xfId="0" applyNumberFormat="1" applyFont="1" applyBorder="1"/>
    <xf numFmtId="1" fontId="42" fillId="0" borderId="59" xfId="0" applyNumberFormat="1" applyFont="1" applyBorder="1"/>
    <xf numFmtId="1" fontId="42" fillId="0" borderId="49" xfId="0" applyNumberFormat="1" applyFont="1" applyBorder="1"/>
    <xf numFmtId="167" fontId="42" fillId="16" borderId="9" xfId="0" applyNumberFormat="1" applyFont="1" applyFill="1" applyBorder="1"/>
    <xf numFmtId="167" fontId="42" fillId="0" borderId="79" xfId="0" applyNumberFormat="1" applyFont="1" applyBorder="1"/>
    <xf numFmtId="167" fontId="42" fillId="0" borderId="9" xfId="0" applyNumberFormat="1" applyFont="1" applyBorder="1"/>
    <xf numFmtId="3" fontId="42" fillId="0" borderId="42" xfId="0" applyNumberFormat="1" applyFont="1" applyBorder="1"/>
    <xf numFmtId="1" fontId="42" fillId="0" borderId="38" xfId="0" applyNumberFormat="1" applyFont="1" applyBorder="1"/>
    <xf numFmtId="167" fontId="42" fillId="33" borderId="9" xfId="0" applyNumberFormat="1" applyFont="1" applyFill="1" applyBorder="1"/>
    <xf numFmtId="167" fontId="42" fillId="0" borderId="27" xfId="0" applyNumberFormat="1" applyFont="1" applyBorder="1"/>
    <xf numFmtId="0" fontId="108" fillId="0" borderId="47" xfId="0" applyFont="1" applyFill="1" applyBorder="1" applyAlignment="1">
      <alignment vertical="center"/>
    </xf>
    <xf numFmtId="0" fontId="0" fillId="0" borderId="30" xfId="0" applyFont="1" applyBorder="1" applyAlignment="1">
      <alignment horizontal="left" vertical="center"/>
    </xf>
    <xf numFmtId="0" fontId="110" fillId="10" borderId="10" xfId="0" applyFont="1" applyFill="1" applyBorder="1" applyAlignment="1">
      <alignment horizontal="center"/>
    </xf>
    <xf numFmtId="0" fontId="110" fillId="33" borderId="10" xfId="0" applyFont="1" applyFill="1" applyBorder="1" applyAlignment="1">
      <alignment horizontal="center"/>
    </xf>
    <xf numFmtId="0" fontId="110" fillId="32" borderId="10" xfId="0" applyFont="1" applyFill="1" applyBorder="1" applyAlignment="1">
      <alignment horizontal="center"/>
    </xf>
    <xf numFmtId="3" fontId="10" fillId="32" borderId="33" xfId="0" applyNumberFormat="1" applyFont="1" applyFill="1" applyBorder="1" applyAlignment="1">
      <alignment vertical="center"/>
    </xf>
    <xf numFmtId="10" fontId="11" fillId="32" borderId="48" xfId="0" applyNumberFormat="1" applyFont="1" applyFill="1" applyBorder="1"/>
    <xf numFmtId="0" fontId="30" fillId="0" borderId="41" xfId="0" applyFont="1" applyBorder="1" applyAlignment="1">
      <alignment horizontal="left"/>
    </xf>
    <xf numFmtId="0" fontId="30" fillId="0" borderId="33" xfId="0" applyFont="1" applyFill="1" applyBorder="1" applyAlignment="1">
      <alignment horizontal="left" vertical="center"/>
    </xf>
    <xf numFmtId="3" fontId="106" fillId="0" borderId="47" xfId="0" applyNumberFormat="1" applyFont="1" applyFill="1" applyBorder="1" applyAlignment="1">
      <alignment vertical="center"/>
    </xf>
    <xf numFmtId="3" fontId="113" fillId="0" borderId="0" xfId="0" applyNumberFormat="1" applyFont="1" applyFill="1" applyBorder="1" applyAlignment="1">
      <alignment vertical="center"/>
    </xf>
    <xf numFmtId="0" fontId="106" fillId="0" borderId="47" xfId="0" applyFont="1" applyFill="1" applyBorder="1" applyAlignment="1">
      <alignment vertical="center"/>
    </xf>
    <xf numFmtId="0" fontId="113" fillId="0" borderId="0" xfId="0" applyFont="1" applyFill="1" applyBorder="1" applyAlignment="1">
      <alignment vertical="center"/>
    </xf>
    <xf numFmtId="0" fontId="0" fillId="0" borderId="76" xfId="0" applyBorder="1" applyAlignment="1"/>
    <xf numFmtId="0" fontId="0" fillId="0" borderId="64" xfId="0" applyFont="1" applyFill="1" applyBorder="1" applyAlignment="1"/>
    <xf numFmtId="0" fontId="108" fillId="0" borderId="49" xfId="0" applyFont="1" applyBorder="1"/>
    <xf numFmtId="0" fontId="114" fillId="0" borderId="0" xfId="0" applyFont="1" applyFill="1" applyBorder="1" applyAlignment="1">
      <alignment vertical="center"/>
    </xf>
    <xf numFmtId="3" fontId="106" fillId="0" borderId="59" xfId="0" applyNumberFormat="1" applyFont="1" applyBorder="1"/>
    <xf numFmtId="0" fontId="108" fillId="0" borderId="47" xfId="0" applyFont="1" applyBorder="1" applyAlignment="1">
      <alignment vertical="center"/>
    </xf>
    <xf numFmtId="0" fontId="114" fillId="0" borderId="0" xfId="0" applyFont="1" applyAlignment="1">
      <alignment vertical="center"/>
    </xf>
    <xf numFmtId="0" fontId="106" fillId="0" borderId="47" xfId="0" applyFont="1" applyBorder="1" applyAlignment="1">
      <alignment vertical="center"/>
    </xf>
    <xf numFmtId="0" fontId="113" fillId="0" borderId="0" xfId="0" applyFont="1" applyAlignment="1">
      <alignment vertical="center"/>
    </xf>
    <xf numFmtId="0" fontId="114" fillId="0" borderId="0" xfId="0" applyFont="1" applyFill="1" applyAlignment="1">
      <alignment vertical="center"/>
    </xf>
    <xf numFmtId="3" fontId="113" fillId="0" borderId="0" xfId="0" applyNumberFormat="1" applyFont="1" applyFill="1" applyAlignment="1">
      <alignment vertical="center"/>
    </xf>
    <xf numFmtId="0" fontId="113" fillId="0" borderId="0" xfId="0" applyFont="1" applyFill="1" applyAlignment="1">
      <alignment vertical="center"/>
    </xf>
    <xf numFmtId="3" fontId="0" fillId="0" borderId="8" xfId="0" applyNumberFormat="1" applyFont="1" applyFill="1" applyBorder="1"/>
    <xf numFmtId="3" fontId="0" fillId="33" borderId="8" xfId="0" applyNumberFormat="1" applyFont="1" applyFill="1" applyBorder="1"/>
    <xf numFmtId="3" fontId="106" fillId="0" borderId="80" xfId="0" applyNumberFormat="1" applyFont="1" applyBorder="1"/>
    <xf numFmtId="3" fontId="0" fillId="0" borderId="80" xfId="0" applyNumberFormat="1" applyFont="1" applyBorder="1"/>
    <xf numFmtId="0" fontId="0" fillId="0" borderId="30" xfId="0" applyFill="1" applyBorder="1" applyAlignment="1">
      <alignment horizontal="left" vertical="center"/>
    </xf>
    <xf numFmtId="0" fontId="107" fillId="10" borderId="9" xfId="0" applyFont="1" applyFill="1" applyBorder="1" applyAlignment="1">
      <alignment horizontal="center"/>
    </xf>
    <xf numFmtId="0" fontId="107" fillId="33" borderId="9" xfId="0" applyFont="1" applyFill="1" applyBorder="1" applyAlignment="1">
      <alignment horizontal="center"/>
    </xf>
    <xf numFmtId="1" fontId="0" fillId="0" borderId="13" xfId="0" applyNumberFormat="1" applyFont="1" applyBorder="1"/>
    <xf numFmtId="1" fontId="0" fillId="33" borderId="13" xfId="0" applyNumberFormat="1" applyFont="1" applyFill="1" applyBorder="1"/>
    <xf numFmtId="1" fontId="0" fillId="0" borderId="13" xfId="0" applyNumberFormat="1" applyFont="1" applyFill="1" applyBorder="1"/>
    <xf numFmtId="0" fontId="0" fillId="0" borderId="66" xfId="0" applyBorder="1" applyAlignment="1">
      <alignment horizontal="left"/>
    </xf>
    <xf numFmtId="1" fontId="0" fillId="0" borderId="17" xfId="0" applyNumberFormat="1" applyFont="1" applyBorder="1"/>
    <xf numFmtId="3" fontId="112" fillId="0" borderId="6" xfId="0" applyNumberFormat="1" applyFont="1" applyFill="1" applyBorder="1" applyAlignment="1">
      <alignment vertical="center"/>
    </xf>
    <xf numFmtId="1" fontId="0" fillId="0" borderId="71" xfId="0" applyNumberFormat="1" applyFont="1" applyBorder="1"/>
    <xf numFmtId="1" fontId="0" fillId="0" borderId="80" xfId="0" applyNumberFormat="1" applyFont="1" applyBorder="1"/>
    <xf numFmtId="3" fontId="0" fillId="0" borderId="8" xfId="0" applyNumberFormat="1" applyFont="1" applyBorder="1"/>
    <xf numFmtId="3" fontId="0" fillId="0" borderId="43" xfId="0" applyNumberFormat="1" applyFont="1" applyBorder="1"/>
    <xf numFmtId="0" fontId="11" fillId="10" borderId="40" xfId="0" applyFont="1" applyFill="1" applyBorder="1" applyAlignment="1"/>
    <xf numFmtId="3" fontId="0" fillId="0" borderId="42" xfId="0" applyNumberFormat="1" applyFont="1" applyBorder="1"/>
    <xf numFmtId="3" fontId="112" fillId="0" borderId="7" xfId="0" applyNumberFormat="1" applyFont="1" applyFill="1" applyBorder="1" applyAlignment="1">
      <alignment vertical="center"/>
    </xf>
    <xf numFmtId="3" fontId="112" fillId="33" borderId="7" xfId="0" applyNumberFormat="1" applyFont="1" applyFill="1" applyBorder="1" applyAlignment="1">
      <alignment vertical="center"/>
    </xf>
    <xf numFmtId="0" fontId="110" fillId="10" borderId="6" xfId="0" applyFont="1" applyFill="1" applyBorder="1" applyAlignment="1">
      <alignment horizontal="center"/>
    </xf>
    <xf numFmtId="0" fontId="110" fillId="10" borderId="7" xfId="0" applyFont="1" applyFill="1" applyBorder="1" applyAlignment="1">
      <alignment horizontal="center"/>
    </xf>
    <xf numFmtId="0" fontId="110" fillId="33" borderId="7" xfId="0" applyFont="1" applyFill="1" applyBorder="1" applyAlignment="1">
      <alignment horizontal="center"/>
    </xf>
    <xf numFmtId="0" fontId="110" fillId="32" borderId="7" xfId="0" applyFont="1" applyFill="1" applyBorder="1" applyAlignment="1">
      <alignment horizontal="center"/>
    </xf>
    <xf numFmtId="0" fontId="110" fillId="10" borderId="38" xfId="0" applyFont="1" applyFill="1" applyBorder="1" applyAlignment="1">
      <alignment horizontal="center"/>
    </xf>
    <xf numFmtId="0" fontId="32" fillId="13" borderId="40" xfId="0" applyFont="1" applyFill="1" applyBorder="1" applyAlignment="1">
      <alignment horizontal="left" vertical="center"/>
    </xf>
    <xf numFmtId="0" fontId="32" fillId="10" borderId="68" xfId="0" applyFont="1" applyFill="1" applyBorder="1" applyAlignment="1">
      <alignment horizontal="left" vertical="center"/>
    </xf>
    <xf numFmtId="0" fontId="32" fillId="10" borderId="68" xfId="0" applyFont="1" applyFill="1" applyBorder="1" applyAlignment="1"/>
    <xf numFmtId="10" fontId="32" fillId="10" borderId="16" xfId="0" applyNumberFormat="1" applyFont="1" applyFill="1" applyBorder="1"/>
    <xf numFmtId="10" fontId="32" fillId="10" borderId="9" xfId="0" applyNumberFormat="1" applyFont="1" applyFill="1" applyBorder="1"/>
    <xf numFmtId="10" fontId="32" fillId="10" borderId="36" xfId="0" applyNumberFormat="1" applyFont="1" applyFill="1" applyBorder="1"/>
    <xf numFmtId="10" fontId="32" fillId="10" borderId="33" xfId="0" applyNumberFormat="1" applyFont="1" applyFill="1" applyBorder="1"/>
    <xf numFmtId="10" fontId="32" fillId="33" borderId="9" xfId="0" applyNumberFormat="1" applyFont="1" applyFill="1" applyBorder="1"/>
    <xf numFmtId="0" fontId="32" fillId="10" borderId="70" xfId="0" applyFont="1" applyFill="1" applyBorder="1" applyAlignment="1">
      <alignment horizontal="left" vertical="center"/>
    </xf>
    <xf numFmtId="0" fontId="30" fillId="0" borderId="66" xfId="0" applyFont="1" applyBorder="1" applyAlignment="1">
      <alignment horizontal="left"/>
    </xf>
    <xf numFmtId="0" fontId="30" fillId="0" borderId="68" xfId="0" applyFont="1" applyBorder="1" applyAlignment="1">
      <alignment horizontal="left"/>
    </xf>
    <xf numFmtId="0" fontId="32" fillId="10" borderId="70" xfId="0" applyFont="1" applyFill="1" applyBorder="1" applyAlignment="1"/>
    <xf numFmtId="0" fontId="30" fillId="0" borderId="68" xfId="0" applyFont="1" applyFill="1" applyBorder="1" applyAlignment="1"/>
    <xf numFmtId="10" fontId="46" fillId="0" borderId="83" xfId="0" applyNumberFormat="1" applyFont="1" applyFill="1" applyBorder="1" applyAlignment="1">
      <alignment vertical="center"/>
    </xf>
    <xf numFmtId="1" fontId="32" fillId="10" borderId="11" xfId="0" applyNumberFormat="1" applyFont="1" applyFill="1" applyBorder="1"/>
    <xf numFmtId="1" fontId="32" fillId="10" borderId="10" xfId="0" applyNumberFormat="1" applyFont="1" applyFill="1" applyBorder="1"/>
    <xf numFmtId="1" fontId="32" fillId="33" borderId="10" xfId="0" applyNumberFormat="1" applyFont="1" applyFill="1" applyBorder="1"/>
    <xf numFmtId="1" fontId="32" fillId="10" borderId="23" xfId="0" applyNumberFormat="1" applyFont="1" applyFill="1" applyBorder="1"/>
    <xf numFmtId="1" fontId="32" fillId="10" borderId="34" xfId="0" applyNumberFormat="1" applyFont="1" applyFill="1" applyBorder="1"/>
    <xf numFmtId="0" fontId="32" fillId="13" borderId="47" xfId="0" applyFont="1" applyFill="1" applyBorder="1" applyAlignment="1">
      <alignment vertical="center"/>
    </xf>
    <xf numFmtId="3" fontId="112" fillId="0" borderId="8" xfId="0" applyNumberFormat="1" applyFont="1" applyFill="1" applyBorder="1" applyAlignment="1">
      <alignment vertical="center"/>
    </xf>
    <xf numFmtId="3" fontId="112" fillId="33" borderId="8" xfId="0" applyNumberFormat="1" applyFont="1" applyFill="1" applyBorder="1" applyAlignment="1">
      <alignment vertical="center"/>
    </xf>
    <xf numFmtId="0" fontId="30" fillId="0" borderId="74" xfId="0" applyFont="1" applyFill="1" applyBorder="1" applyAlignment="1"/>
    <xf numFmtId="2" fontId="30" fillId="0" borderId="57" xfId="0" applyNumberFormat="1" applyFont="1" applyFill="1" applyBorder="1" applyAlignment="1"/>
    <xf numFmtId="0" fontId="30" fillId="0" borderId="18" xfId="0" applyFont="1" applyBorder="1" applyAlignment="1">
      <alignment horizontal="left"/>
    </xf>
    <xf numFmtId="0" fontId="30" fillId="0" borderId="40" xfId="0" applyFont="1" applyFill="1" applyBorder="1" applyAlignment="1"/>
    <xf numFmtId="0" fontId="30" fillId="0" borderId="18" xfId="0" applyFont="1" applyFill="1" applyBorder="1" applyAlignment="1"/>
    <xf numFmtId="3" fontId="0" fillId="0" borderId="79" xfId="0" applyNumberFormat="1" applyFont="1" applyBorder="1"/>
    <xf numFmtId="0" fontId="0" fillId="0" borderId="29" xfId="0" applyFill="1" applyBorder="1" applyAlignment="1">
      <alignment horizontal="left"/>
    </xf>
    <xf numFmtId="1" fontId="42" fillId="0" borderId="30" xfId="0" applyNumberFormat="1" applyFont="1" applyBorder="1"/>
    <xf numFmtId="1" fontId="42" fillId="0" borderId="8" xfId="0" applyNumberFormat="1" applyFont="1" applyBorder="1"/>
    <xf numFmtId="1" fontId="42" fillId="16" borderId="8" xfId="0" applyNumberFormat="1" applyFont="1" applyFill="1" applyBorder="1"/>
    <xf numFmtId="1" fontId="42" fillId="33" borderId="8" xfId="0" applyNumberFormat="1" applyFont="1" applyFill="1" applyBorder="1"/>
    <xf numFmtId="1" fontId="42" fillId="0" borderId="8" xfId="0" applyNumberFormat="1" applyFont="1" applyFill="1" applyBorder="1"/>
    <xf numFmtId="1" fontId="42" fillId="0" borderId="43" xfId="0" applyNumberFormat="1" applyFont="1" applyBorder="1"/>
    <xf numFmtId="1" fontId="42" fillId="0" borderId="42" xfId="0" applyNumberFormat="1" applyFont="1" applyBorder="1"/>
    <xf numFmtId="1" fontId="42" fillId="0" borderId="16" xfId="0" applyNumberFormat="1" applyFont="1" applyBorder="1"/>
    <xf numFmtId="1" fontId="42" fillId="0" borderId="27" xfId="0" applyNumberFormat="1" applyFont="1" applyBorder="1"/>
    <xf numFmtId="1" fontId="42" fillId="0" borderId="79" xfId="0" applyNumberFormat="1" applyFont="1" applyBorder="1"/>
    <xf numFmtId="0" fontId="42" fillId="0" borderId="34" xfId="0" applyFont="1" applyFill="1" applyBorder="1" applyAlignment="1">
      <alignment horizontal="left"/>
    </xf>
    <xf numFmtId="0" fontId="0" fillId="0" borderId="29" xfId="0" applyFont="1" applyFill="1" applyBorder="1" applyAlignment="1">
      <alignment horizontal="left"/>
    </xf>
    <xf numFmtId="0" fontId="0" fillId="0" borderId="33" xfId="0" applyBorder="1" applyAlignment="1"/>
    <xf numFmtId="2" fontId="30" fillId="16" borderId="9" xfId="0" applyNumberFormat="1" applyFont="1" applyFill="1" applyBorder="1"/>
    <xf numFmtId="3" fontId="42" fillId="33" borderId="24" xfId="0" applyNumberFormat="1" applyFont="1" applyFill="1" applyBorder="1"/>
    <xf numFmtId="3" fontId="42" fillId="0" borderId="0" xfId="0" applyNumberFormat="1" applyFont="1" applyBorder="1"/>
    <xf numFmtId="0" fontId="49" fillId="10" borderId="39" xfId="0" applyFont="1" applyFill="1" applyBorder="1"/>
    <xf numFmtId="0" fontId="49" fillId="10" borderId="10" xfId="0" applyFont="1" applyFill="1" applyBorder="1"/>
    <xf numFmtId="0" fontId="49" fillId="16" borderId="10" xfId="0" applyFont="1" applyFill="1" applyBorder="1"/>
    <xf numFmtId="0" fontId="49" fillId="32" borderId="10" xfId="0" applyFont="1" applyFill="1" applyBorder="1"/>
    <xf numFmtId="3" fontId="42" fillId="0" borderId="16" xfId="0" applyNumberFormat="1" applyFont="1" applyBorder="1"/>
    <xf numFmtId="3" fontId="42" fillId="0" borderId="9" xfId="0" applyNumberFormat="1" applyFont="1" applyBorder="1"/>
    <xf numFmtId="3" fontId="42" fillId="0" borderId="27" xfId="0" applyNumberFormat="1" applyFont="1" applyBorder="1"/>
    <xf numFmtId="3" fontId="42" fillId="33" borderId="9" xfId="0" applyNumberFormat="1" applyFont="1" applyFill="1" applyBorder="1"/>
    <xf numFmtId="0" fontId="107" fillId="10" borderId="38" xfId="0" applyFont="1" applyFill="1" applyBorder="1" applyAlignment="1">
      <alignment horizontal="center"/>
    </xf>
    <xf numFmtId="0" fontId="107" fillId="10" borderId="65" xfId="0" applyFont="1" applyFill="1" applyBorder="1" applyAlignment="1">
      <alignment horizontal="center"/>
    </xf>
    <xf numFmtId="0" fontId="107" fillId="10" borderId="55" xfId="0" applyFont="1" applyFill="1" applyBorder="1" applyAlignment="1">
      <alignment horizontal="center"/>
    </xf>
    <xf numFmtId="0" fontId="107" fillId="16" borderId="55" xfId="0" applyFont="1" applyFill="1" applyBorder="1" applyAlignment="1">
      <alignment horizontal="center"/>
    </xf>
    <xf numFmtId="0" fontId="107" fillId="32" borderId="55" xfId="0" applyFont="1" applyFill="1" applyBorder="1" applyAlignment="1">
      <alignment horizontal="center"/>
    </xf>
    <xf numFmtId="0" fontId="107" fillId="10" borderId="56" xfId="0" applyFont="1" applyFill="1" applyBorder="1" applyAlignment="1">
      <alignment horizontal="center"/>
    </xf>
    <xf numFmtId="0" fontId="42" fillId="33" borderId="46" xfId="0" applyFont="1" applyFill="1" applyBorder="1"/>
    <xf numFmtId="0" fontId="18" fillId="33" borderId="58" xfId="0" applyFont="1" applyFill="1" applyBorder="1"/>
    <xf numFmtId="0" fontId="33" fillId="0" borderId="61" xfId="0" applyFont="1" applyFill="1" applyBorder="1" applyAlignment="1"/>
    <xf numFmtId="3" fontId="18" fillId="0" borderId="58" xfId="0" applyNumberFormat="1" applyFont="1" applyBorder="1"/>
    <xf numFmtId="3" fontId="18" fillId="0" borderId="46" xfId="0" applyNumberFormat="1" applyFont="1" applyBorder="1"/>
    <xf numFmtId="3" fontId="18" fillId="33" borderId="58" xfId="0" applyNumberFormat="1" applyFont="1" applyFill="1" applyBorder="1"/>
    <xf numFmtId="3" fontId="18" fillId="33" borderId="46" xfId="0" applyNumberFormat="1" applyFont="1" applyFill="1" applyBorder="1"/>
    <xf numFmtId="0" fontId="107" fillId="10" borderId="6" xfId="0" applyFont="1" applyFill="1" applyBorder="1" applyAlignment="1">
      <alignment horizontal="center"/>
    </xf>
    <xf numFmtId="0" fontId="107" fillId="10" borderId="17" xfId="0" applyFont="1" applyFill="1" applyBorder="1" applyAlignment="1">
      <alignment horizontal="center"/>
    </xf>
    <xf numFmtId="0" fontId="107" fillId="10" borderId="71" xfId="0" applyFont="1" applyFill="1" applyBorder="1" applyAlignment="1">
      <alignment horizontal="center"/>
    </xf>
    <xf numFmtId="1" fontId="12" fillId="0" borderId="0" xfId="0" applyNumberFormat="1" applyFont="1" applyBorder="1" applyAlignment="1">
      <alignment vertical="center"/>
    </xf>
    <xf numFmtId="0" fontId="107" fillId="32" borderId="15" xfId="0" applyFont="1" applyFill="1" applyBorder="1" applyAlignment="1">
      <alignment horizontal="center" vertical="center"/>
    </xf>
    <xf numFmtId="0" fontId="107" fillId="33" borderId="15" xfId="0" applyFont="1" applyFill="1" applyBorder="1" applyAlignment="1">
      <alignment horizontal="center" vertical="center"/>
    </xf>
    <xf numFmtId="3" fontId="10" fillId="0" borderId="29" xfId="0" applyNumberFormat="1" applyFont="1" applyFill="1" applyBorder="1" applyAlignment="1">
      <alignment horizontal="left" vertical="center"/>
    </xf>
    <xf numFmtId="0" fontId="0" fillId="0" borderId="4" xfId="0" applyBorder="1"/>
    <xf numFmtId="0" fontId="33" fillId="0" borderId="68" xfId="0" applyFont="1" applyFill="1" applyBorder="1" applyAlignment="1"/>
    <xf numFmtId="1" fontId="0" fillId="0" borderId="61" xfId="0" applyNumberFormat="1" applyBorder="1"/>
    <xf numFmtId="1" fontId="0" fillId="0" borderId="66" xfId="0" applyNumberFormat="1" applyBorder="1"/>
    <xf numFmtId="1" fontId="0" fillId="33" borderId="10" xfId="0" applyNumberFormat="1" applyFill="1" applyBorder="1"/>
    <xf numFmtId="1" fontId="0" fillId="0" borderId="42" xfId="0" applyNumberFormat="1" applyBorder="1"/>
    <xf numFmtId="1" fontId="0" fillId="0" borderId="10" xfId="0" applyNumberFormat="1" applyBorder="1"/>
    <xf numFmtId="1" fontId="0" fillId="0" borderId="43" xfId="0" applyNumberFormat="1" applyBorder="1"/>
    <xf numFmtId="1" fontId="0" fillId="0" borderId="11" xfId="0" applyNumberFormat="1" applyBorder="1"/>
    <xf numFmtId="1" fontId="0" fillId="0" borderId="38" xfId="0" applyNumberFormat="1" applyBorder="1"/>
    <xf numFmtId="1" fontId="0" fillId="0" borderId="78" xfId="0" applyNumberFormat="1" applyBorder="1"/>
    <xf numFmtId="1" fontId="0" fillId="0" borderId="8" xfId="0" applyNumberFormat="1" applyBorder="1"/>
    <xf numFmtId="1" fontId="0" fillId="0" borderId="49" xfId="0" applyNumberFormat="1" applyBorder="1"/>
    <xf numFmtId="1" fontId="0" fillId="0" borderId="72" xfId="0" applyNumberFormat="1" applyBorder="1"/>
    <xf numFmtId="1" fontId="0" fillId="0" borderId="10" xfId="0" applyNumberFormat="1" applyFill="1" applyBorder="1"/>
    <xf numFmtId="1" fontId="0" fillId="0" borderId="27" xfId="0" applyNumberFormat="1" applyBorder="1"/>
    <xf numFmtId="10" fontId="0" fillId="32" borderId="7" xfId="0" applyNumberFormat="1" applyFont="1" applyFill="1" applyBorder="1"/>
    <xf numFmtId="0" fontId="0" fillId="33" borderId="9" xfId="0" applyFill="1" applyBorder="1"/>
    <xf numFmtId="3" fontId="112" fillId="0" borderId="24" xfId="0" applyNumberFormat="1" applyFont="1" applyBorder="1"/>
    <xf numFmtId="1" fontId="112" fillId="0" borderId="46" xfId="0" applyNumberFormat="1" applyFont="1" applyBorder="1"/>
    <xf numFmtId="3" fontId="112" fillId="33" borderId="39" xfId="0" applyNumberFormat="1" applyFont="1" applyFill="1" applyBorder="1"/>
    <xf numFmtId="3" fontId="112" fillId="33" borderId="24" xfId="0" applyNumberFormat="1" applyFont="1" applyFill="1" applyBorder="1"/>
    <xf numFmtId="1" fontId="112" fillId="33" borderId="46" xfId="0" applyNumberFormat="1" applyFont="1" applyFill="1" applyBorder="1"/>
    <xf numFmtId="1" fontId="30" fillId="0" borderId="17" xfId="0" applyNumberFormat="1" applyFont="1" applyBorder="1"/>
    <xf numFmtId="1" fontId="30" fillId="0" borderId="13" xfId="0" applyNumberFormat="1" applyFont="1" applyBorder="1"/>
    <xf numFmtId="1" fontId="30" fillId="33" borderId="13" xfId="0" applyNumberFormat="1" applyFont="1" applyFill="1" applyBorder="1"/>
    <xf numFmtId="1" fontId="30" fillId="0" borderId="13" xfId="0" applyNumberFormat="1" applyFont="1" applyFill="1" applyBorder="1"/>
    <xf numFmtId="1" fontId="30" fillId="0" borderId="71" xfId="0" applyNumberFormat="1" applyFont="1" applyFill="1" applyBorder="1"/>
    <xf numFmtId="0" fontId="30" fillId="0" borderId="66" xfId="0" applyFont="1" applyFill="1" applyBorder="1" applyAlignment="1">
      <alignment horizontal="center"/>
    </xf>
    <xf numFmtId="0" fontId="30" fillId="0" borderId="60" xfId="0" applyFont="1" applyFill="1" applyBorder="1" applyAlignment="1">
      <alignment horizontal="center"/>
    </xf>
    <xf numFmtId="0" fontId="30" fillId="0" borderId="68" xfId="0" applyFont="1" applyFill="1" applyBorder="1" applyAlignment="1">
      <alignment horizontal="center"/>
    </xf>
    <xf numFmtId="1" fontId="30" fillId="0" borderId="14" xfId="0" applyNumberFormat="1" applyFont="1" applyBorder="1"/>
    <xf numFmtId="1" fontId="30" fillId="0" borderId="29" xfId="0" applyNumberFormat="1" applyFont="1" applyBorder="1"/>
    <xf numFmtId="3" fontId="112" fillId="0" borderId="62" xfId="0" applyNumberFormat="1" applyFont="1" applyBorder="1"/>
    <xf numFmtId="3" fontId="112" fillId="0" borderId="12" xfId="0" applyNumberFormat="1" applyFont="1" applyBorder="1"/>
    <xf numFmtId="3" fontId="112" fillId="33" borderId="12" xfId="0" applyNumberFormat="1" applyFont="1" applyFill="1" applyBorder="1"/>
    <xf numFmtId="3" fontId="112" fillId="0" borderId="12" xfId="0" applyNumberFormat="1" applyFont="1" applyFill="1" applyBorder="1"/>
    <xf numFmtId="3" fontId="112" fillId="0" borderId="53" xfId="0" applyNumberFormat="1" applyFont="1" applyBorder="1"/>
    <xf numFmtId="1" fontId="87" fillId="14" borderId="12" xfId="0" applyNumberFormat="1" applyFont="1" applyFill="1" applyBorder="1" applyAlignment="1">
      <alignment horizontal="center" vertical="center"/>
    </xf>
    <xf numFmtId="1" fontId="87" fillId="33" borderId="12" xfId="0" applyNumberFormat="1" applyFont="1" applyFill="1" applyBorder="1" applyAlignment="1">
      <alignment horizontal="center" vertical="center"/>
    </xf>
    <xf numFmtId="1" fontId="87" fillId="53" borderId="12" xfId="0" applyNumberFormat="1" applyFont="1" applyFill="1" applyBorder="1" applyAlignment="1">
      <alignment horizontal="center" vertical="center"/>
    </xf>
    <xf numFmtId="3" fontId="112" fillId="0" borderId="17" xfId="0" applyNumberFormat="1" applyFont="1" applyFill="1" applyBorder="1" applyAlignment="1">
      <alignment vertical="center"/>
    </xf>
    <xf numFmtId="3" fontId="112" fillId="0" borderId="13" xfId="0" applyNumberFormat="1" applyFont="1" applyFill="1" applyBorder="1" applyAlignment="1">
      <alignment vertical="center"/>
    </xf>
    <xf numFmtId="3" fontId="112" fillId="33" borderId="13" xfId="0" applyNumberFormat="1" applyFont="1" applyFill="1" applyBorder="1" applyAlignment="1">
      <alignment vertical="center"/>
    </xf>
    <xf numFmtId="3" fontId="112" fillId="0" borderId="31" xfId="0" applyNumberFormat="1" applyFont="1" applyFill="1" applyBorder="1" applyAlignment="1">
      <alignment vertical="center"/>
    </xf>
    <xf numFmtId="3" fontId="112" fillId="0" borderId="32" xfId="0" applyNumberFormat="1" applyFont="1" applyFill="1" applyBorder="1" applyAlignment="1">
      <alignment vertical="center"/>
    </xf>
    <xf numFmtId="3" fontId="108" fillId="0" borderId="42" xfId="0" applyNumberFormat="1" applyFont="1" applyFill="1" applyBorder="1" applyAlignment="1">
      <alignment horizontal="right" vertical="center"/>
    </xf>
    <xf numFmtId="0" fontId="109" fillId="0" borderId="30" xfId="0" applyFont="1" applyFill="1" applyBorder="1" applyAlignment="1">
      <alignment horizontal="center" vertical="center"/>
    </xf>
    <xf numFmtId="3" fontId="131" fillId="0" borderId="49" xfId="0" applyNumberFormat="1" applyFont="1" applyBorder="1"/>
    <xf numFmtId="1" fontId="30" fillId="0" borderId="71" xfId="0" applyNumberFormat="1" applyFont="1" applyBorder="1"/>
    <xf numFmtId="0" fontId="32" fillId="10" borderId="28" xfId="0" applyFont="1" applyFill="1" applyBorder="1" applyAlignment="1">
      <alignment horizontal="left" vertical="center"/>
    </xf>
    <xf numFmtId="10" fontId="32" fillId="33" borderId="39" xfId="0" applyNumberFormat="1" applyFont="1" applyFill="1" applyBorder="1"/>
    <xf numFmtId="0" fontId="30" fillId="0" borderId="31" xfId="0" applyFont="1" applyFill="1" applyBorder="1" applyAlignment="1">
      <alignment vertical="center"/>
    </xf>
    <xf numFmtId="0" fontId="30" fillId="0" borderId="14" xfId="0" applyFont="1" applyFill="1" applyBorder="1" applyAlignment="1">
      <alignment vertical="center"/>
    </xf>
    <xf numFmtId="0" fontId="30" fillId="0" borderId="32" xfId="0" applyFont="1" applyFill="1" applyBorder="1" applyAlignment="1">
      <alignment vertical="center"/>
    </xf>
    <xf numFmtId="0" fontId="30" fillId="0" borderId="23" xfId="0" applyFont="1" applyFill="1" applyBorder="1" applyAlignment="1">
      <alignment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1" fontId="30" fillId="0" borderId="27" xfId="0" applyNumberFormat="1" applyFont="1" applyBorder="1"/>
    <xf numFmtId="3" fontId="32" fillId="10" borderId="40" xfId="0" applyNumberFormat="1" applyFont="1" applyFill="1" applyBorder="1"/>
    <xf numFmtId="3" fontId="30" fillId="0" borderId="43" xfId="0" applyNumberFormat="1" applyFont="1" applyFill="1" applyBorder="1"/>
    <xf numFmtId="3" fontId="30" fillId="0" borderId="31" xfId="0" applyNumberFormat="1" applyFont="1" applyFill="1" applyBorder="1"/>
    <xf numFmtId="3" fontId="32" fillId="0" borderId="28" xfId="0" applyNumberFormat="1" applyFont="1" applyFill="1" applyBorder="1"/>
    <xf numFmtId="3" fontId="21" fillId="0" borderId="0" xfId="0" applyNumberFormat="1" applyFont="1" applyFill="1"/>
    <xf numFmtId="3" fontId="30" fillId="0" borderId="78" xfId="0" applyNumberFormat="1" applyFont="1" applyFill="1" applyBorder="1"/>
    <xf numFmtId="3" fontId="30" fillId="0" borderId="8" xfId="0" applyNumberFormat="1" applyFont="1" applyFill="1" applyBorder="1"/>
    <xf numFmtId="3" fontId="30" fillId="33" borderId="8" xfId="0" applyNumberFormat="1" applyFont="1" applyFill="1" applyBorder="1"/>
    <xf numFmtId="3" fontId="30" fillId="0" borderId="42" xfId="0" applyNumberFormat="1" applyFont="1" applyFill="1" applyBorder="1"/>
    <xf numFmtId="3" fontId="30" fillId="33" borderId="13" xfId="0" applyNumberFormat="1" applyFont="1" applyFill="1" applyBorder="1"/>
    <xf numFmtId="10" fontId="30" fillId="0" borderId="9" xfId="0" applyNumberFormat="1" applyFont="1" applyFill="1" applyBorder="1"/>
    <xf numFmtId="3" fontId="30" fillId="0" borderId="14" xfId="0" applyNumberFormat="1" applyFont="1" applyFill="1" applyBorder="1"/>
    <xf numFmtId="10" fontId="30" fillId="0" borderId="36" xfId="0" applyNumberFormat="1" applyFont="1" applyFill="1" applyBorder="1"/>
    <xf numFmtId="3" fontId="32" fillId="0" borderId="29" xfId="0" applyNumberFormat="1" applyFont="1" applyFill="1" applyBorder="1"/>
    <xf numFmtId="10" fontId="30" fillId="0" borderId="33" xfId="0" applyNumberFormat="1" applyFont="1" applyFill="1" applyBorder="1"/>
    <xf numFmtId="10" fontId="30" fillId="33" borderId="9" xfId="0" applyNumberFormat="1" applyFont="1" applyFill="1" applyBorder="1"/>
    <xf numFmtId="1" fontId="20" fillId="0" borderId="0" xfId="0" applyNumberFormat="1" applyFont="1" applyFill="1" applyBorder="1"/>
    <xf numFmtId="3" fontId="41" fillId="0" borderId="0" xfId="0" applyNumberFormat="1" applyFont="1" applyFill="1" applyBorder="1" applyAlignment="1">
      <alignment vertical="center"/>
    </xf>
    <xf numFmtId="10" fontId="32" fillId="10" borderId="44" xfId="0" applyNumberFormat="1" applyFont="1" applyFill="1" applyBorder="1"/>
    <xf numFmtId="10" fontId="32" fillId="33" borderId="44" xfId="0" applyNumberFormat="1" applyFont="1" applyFill="1" applyBorder="1"/>
    <xf numFmtId="3" fontId="32" fillId="0" borderId="0" xfId="0" applyNumberFormat="1" applyFont="1" applyFill="1" applyBorder="1"/>
    <xf numFmtId="0" fontId="110" fillId="10" borderId="54" xfId="0" applyFont="1" applyFill="1" applyBorder="1" applyAlignment="1">
      <alignment horizontal="center"/>
    </xf>
    <xf numFmtId="0" fontId="110" fillId="10" borderId="55" xfId="0" applyFont="1" applyFill="1" applyBorder="1" applyAlignment="1">
      <alignment horizontal="center"/>
    </xf>
    <xf numFmtId="0" fontId="110" fillId="33" borderId="55" xfId="0" applyFont="1" applyFill="1" applyBorder="1" applyAlignment="1">
      <alignment horizontal="center"/>
    </xf>
    <xf numFmtId="0" fontId="110" fillId="32" borderId="55" xfId="0" applyFont="1" applyFill="1" applyBorder="1" applyAlignment="1">
      <alignment horizontal="center"/>
    </xf>
    <xf numFmtId="0" fontId="110" fillId="10" borderId="56" xfId="0" applyFont="1" applyFill="1" applyBorder="1" applyAlignment="1">
      <alignment horizontal="center"/>
    </xf>
    <xf numFmtId="1" fontId="30" fillId="33" borderId="39" xfId="0" applyNumberFormat="1" applyFont="1" applyFill="1" applyBorder="1"/>
    <xf numFmtId="0" fontId="110" fillId="10" borderId="10" xfId="0" applyFont="1" applyFill="1" applyBorder="1" applyAlignment="1">
      <alignment horizontal="center" vertical="center"/>
    </xf>
    <xf numFmtId="0" fontId="110" fillId="33" borderId="10" xfId="0" applyFont="1" applyFill="1" applyBorder="1" applyAlignment="1">
      <alignment horizontal="center" vertical="center"/>
    </xf>
    <xf numFmtId="0" fontId="110" fillId="32" borderId="10" xfId="0" applyFont="1" applyFill="1" applyBorder="1" applyAlignment="1">
      <alignment horizontal="center" vertical="center"/>
    </xf>
    <xf numFmtId="3" fontId="30" fillId="0" borderId="43" xfId="0" applyNumberFormat="1" applyFont="1" applyBorder="1"/>
    <xf numFmtId="3" fontId="30" fillId="0" borderId="14" xfId="0" applyNumberFormat="1" applyFont="1" applyBorder="1"/>
    <xf numFmtId="3" fontId="30" fillId="0" borderId="17" xfId="0" applyNumberFormat="1" applyFont="1" applyBorder="1"/>
    <xf numFmtId="3" fontId="30" fillId="0" borderId="32" xfId="0" applyNumberFormat="1" applyFont="1" applyBorder="1"/>
    <xf numFmtId="3" fontId="30" fillId="0" borderId="13" xfId="0" applyNumberFormat="1" applyFont="1" applyBorder="1"/>
    <xf numFmtId="3" fontId="20" fillId="0" borderId="0" xfId="0" applyNumberFormat="1" applyFont="1" applyFill="1" applyBorder="1"/>
    <xf numFmtId="0" fontId="33" fillId="0" borderId="61" xfId="0" applyFont="1" applyFill="1" applyBorder="1" applyAlignment="1">
      <alignment horizontal="left" vertical="center"/>
    </xf>
    <xf numFmtId="3" fontId="36" fillId="0" borderId="8" xfId="0" applyNumberFormat="1" applyFont="1" applyBorder="1"/>
    <xf numFmtId="0" fontId="36" fillId="0" borderId="28" xfId="0" applyFont="1" applyFill="1" applyBorder="1" applyAlignment="1">
      <alignment horizontal="left"/>
    </xf>
    <xf numFmtId="3" fontId="36" fillId="0" borderId="14" xfId="0" applyNumberFormat="1" applyFont="1" applyBorder="1"/>
    <xf numFmtId="3" fontId="36" fillId="0" borderId="29" xfId="0" applyNumberFormat="1" applyFont="1" applyBorder="1"/>
    <xf numFmtId="3" fontId="36" fillId="0" borderId="17" xfId="0" applyNumberFormat="1" applyFont="1" applyBorder="1"/>
    <xf numFmtId="3" fontId="36" fillId="0" borderId="13" xfId="0" applyNumberFormat="1" applyFont="1" applyBorder="1"/>
    <xf numFmtId="3" fontId="36" fillId="0" borderId="32" xfId="0" applyNumberFormat="1" applyFont="1" applyBorder="1"/>
    <xf numFmtId="3" fontId="36" fillId="33" borderId="8" xfId="0" applyNumberFormat="1" applyFont="1" applyFill="1" applyBorder="1"/>
    <xf numFmtId="3" fontId="36" fillId="0" borderId="30" xfId="0" applyNumberFormat="1" applyFont="1" applyBorder="1"/>
    <xf numFmtId="3" fontId="36" fillId="33" borderId="13" xfId="0" applyNumberFormat="1" applyFont="1" applyFill="1" applyBorder="1"/>
    <xf numFmtId="3" fontId="30" fillId="0" borderId="38" xfId="0" applyNumberFormat="1" applyFont="1" applyBorder="1"/>
    <xf numFmtId="167" fontId="30" fillId="0" borderId="8" xfId="0" applyNumberFormat="1" applyFont="1" applyBorder="1"/>
    <xf numFmtId="167" fontId="30" fillId="33" borderId="8" xfId="0" applyNumberFormat="1" applyFont="1" applyFill="1" applyBorder="1"/>
    <xf numFmtId="167" fontId="30" fillId="0" borderId="8" xfId="0" applyNumberFormat="1" applyFont="1" applyFill="1" applyBorder="1"/>
    <xf numFmtId="167" fontId="30" fillId="0" borderId="42" xfId="0" applyNumberFormat="1" applyFont="1" applyBorder="1"/>
    <xf numFmtId="1" fontId="0" fillId="0" borderId="0" xfId="0" applyNumberFormat="1" applyFill="1"/>
    <xf numFmtId="0" fontId="18" fillId="0" borderId="49" xfId="0" applyFont="1" applyBorder="1"/>
    <xf numFmtId="0" fontId="108" fillId="0" borderId="29" xfId="0" applyFont="1" applyFill="1" applyBorder="1" applyAlignment="1">
      <alignment horizontal="center"/>
    </xf>
    <xf numFmtId="0" fontId="108" fillId="0" borderId="60" xfId="0" applyFont="1" applyFill="1" applyBorder="1" applyAlignment="1">
      <alignment horizontal="center"/>
    </xf>
    <xf numFmtId="0" fontId="11" fillId="10" borderId="34" xfId="0" applyFont="1" applyFill="1" applyBorder="1" applyAlignment="1">
      <alignment horizontal="center" vertical="center"/>
    </xf>
    <xf numFmtId="1" fontId="33" fillId="0" borderId="8" xfId="0" applyNumberFormat="1" applyFont="1" applyBorder="1"/>
    <xf numFmtId="1" fontId="33" fillId="33" borderId="8" xfId="0" applyNumberFormat="1" applyFont="1" applyFill="1" applyBorder="1"/>
    <xf numFmtId="1" fontId="33" fillId="0" borderId="16" xfId="0" applyNumberFormat="1" applyFont="1" applyBorder="1"/>
    <xf numFmtId="1" fontId="33" fillId="0" borderId="9" xfId="0" applyNumberFormat="1" applyFont="1" applyBorder="1"/>
    <xf numFmtId="3" fontId="28" fillId="0" borderId="17" xfId="0" applyNumberFormat="1" applyFont="1" applyBorder="1"/>
    <xf numFmtId="3" fontId="28" fillId="0" borderId="13" xfId="0" applyNumberFormat="1" applyFont="1" applyBorder="1"/>
    <xf numFmtId="3" fontId="28" fillId="33" borderId="13" xfId="0" applyNumberFormat="1" applyFont="1" applyFill="1" applyBorder="1"/>
    <xf numFmtId="3" fontId="28" fillId="0" borderId="13" xfId="0" applyNumberFormat="1" applyFont="1" applyFill="1" applyBorder="1"/>
    <xf numFmtId="3" fontId="28" fillId="0" borderId="32" xfId="0" applyNumberFormat="1" applyFont="1" applyBorder="1"/>
    <xf numFmtId="3" fontId="33" fillId="0" borderId="30" xfId="0" applyNumberFormat="1" applyFont="1" applyFill="1" applyBorder="1" applyAlignment="1">
      <alignment vertical="center"/>
    </xf>
    <xf numFmtId="0" fontId="33" fillId="0" borderId="14" xfId="0" applyFont="1" applyFill="1" applyBorder="1" applyAlignment="1">
      <alignment horizontal="left"/>
    </xf>
    <xf numFmtId="0" fontId="18" fillId="0" borderId="32" xfId="0" applyFont="1" applyFill="1" applyBorder="1" applyAlignment="1">
      <alignment horizontal="left"/>
    </xf>
    <xf numFmtId="1" fontId="33" fillId="0" borderId="43" xfId="0" applyNumberFormat="1" applyFont="1" applyBorder="1"/>
    <xf numFmtId="1" fontId="33" fillId="33" borderId="9" xfId="0" applyNumberFormat="1" applyFont="1" applyFill="1" applyBorder="1"/>
    <xf numFmtId="0" fontId="0" fillId="0" borderId="0" xfId="0" applyBorder="1" applyProtection="1"/>
    <xf numFmtId="0" fontId="25" fillId="0" borderId="0" xfId="0" applyFont="1" applyBorder="1" applyProtection="1"/>
    <xf numFmtId="0" fontId="93" fillId="0" borderId="4" xfId="0" applyFont="1" applyBorder="1" applyAlignment="1">
      <alignment horizontal="center" vertical="center"/>
    </xf>
    <xf numFmtId="0" fontId="94" fillId="0" borderId="19" xfId="0" applyFont="1" applyBorder="1" applyAlignment="1">
      <alignment vertical="center"/>
    </xf>
    <xf numFmtId="0" fontId="93" fillId="0" borderId="47" xfId="0" applyFont="1" applyBorder="1" applyAlignment="1">
      <alignment horizontal="center" vertical="center"/>
    </xf>
    <xf numFmtId="0" fontId="101" fillId="0" borderId="4" xfId="0" applyFont="1" applyBorder="1" applyAlignment="1">
      <alignment horizontal="center" vertical="center"/>
    </xf>
    <xf numFmtId="0" fontId="96" fillId="0" borderId="4" xfId="0" applyFont="1" applyBorder="1" applyAlignment="1">
      <alignment horizontal="center" vertical="center"/>
    </xf>
    <xf numFmtId="0" fontId="101" fillId="0" borderId="83" xfId="0" applyFont="1" applyBorder="1" applyAlignment="1">
      <alignment horizontal="center" vertical="center"/>
    </xf>
    <xf numFmtId="0" fontId="93" fillId="0" borderId="29" xfId="0" applyFont="1" applyBorder="1" applyAlignment="1">
      <alignment horizontal="center" vertical="center"/>
    </xf>
    <xf numFmtId="0" fontId="93" fillId="0" borderId="76" xfId="0" applyFont="1" applyBorder="1" applyAlignment="1">
      <alignment horizontal="center" vertical="center"/>
    </xf>
    <xf numFmtId="0" fontId="93" fillId="0" borderId="81" xfId="0" applyFont="1" applyBorder="1" applyAlignment="1">
      <alignment vertical="center"/>
    </xf>
    <xf numFmtId="0" fontId="98" fillId="0" borderId="47" xfId="0" applyFont="1" applyBorder="1" applyAlignment="1">
      <alignment horizontal="center"/>
    </xf>
    <xf numFmtId="49" fontId="93" fillId="0" borderId="72" xfId="0" applyNumberFormat="1" applyFont="1" applyBorder="1" applyAlignment="1">
      <alignment horizontal="center"/>
    </xf>
    <xf numFmtId="49" fontId="93" fillId="0" borderId="59" xfId="0" applyNumberFormat="1" applyFont="1" applyBorder="1" applyAlignment="1">
      <alignment horizontal="center"/>
    </xf>
    <xf numFmtId="49" fontId="93" fillId="0" borderId="79" xfId="0" applyNumberFormat="1" applyFont="1" applyBorder="1" applyAlignment="1">
      <alignment horizontal="center"/>
    </xf>
    <xf numFmtId="0" fontId="30" fillId="0" borderId="33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0" fillId="0" borderId="18" xfId="0" applyFill="1" applyBorder="1"/>
    <xf numFmtId="0" fontId="132" fillId="0" borderId="0" xfId="0" applyFont="1"/>
    <xf numFmtId="0" fontId="133" fillId="0" borderId="0" xfId="0" applyFont="1"/>
    <xf numFmtId="3" fontId="11" fillId="0" borderId="0" xfId="0" applyNumberFormat="1" applyFont="1" applyFill="1" applyBorder="1" applyAlignment="1">
      <alignment horizontal="right"/>
    </xf>
    <xf numFmtId="3" fontId="97" fillId="0" borderId="61" xfId="0" applyNumberFormat="1" applyFont="1" applyFill="1" applyBorder="1" applyAlignment="1">
      <alignment horizontal="right"/>
    </xf>
    <xf numFmtId="3" fontId="97" fillId="0" borderId="71" xfId="0" applyNumberFormat="1" applyFont="1" applyFill="1" applyBorder="1" applyAlignment="1">
      <alignment horizontal="right"/>
    </xf>
    <xf numFmtId="3" fontId="11" fillId="0" borderId="57" xfId="0" applyNumberFormat="1" applyFont="1" applyFill="1" applyBorder="1" applyAlignment="1">
      <alignment horizontal="right"/>
    </xf>
    <xf numFmtId="0" fontId="92" fillId="0" borderId="0" xfId="0" applyFont="1" applyFill="1"/>
    <xf numFmtId="0" fontId="132" fillId="0" borderId="0" xfId="0" applyFont="1" applyFill="1"/>
    <xf numFmtId="3" fontId="97" fillId="0" borderId="67" xfId="0" applyNumberFormat="1" applyFont="1" applyFill="1" applyBorder="1" applyAlignment="1">
      <alignment horizontal="right"/>
    </xf>
    <xf numFmtId="3" fontId="97" fillId="0" borderId="51" xfId="0" applyNumberFormat="1" applyFont="1" applyFill="1" applyBorder="1" applyAlignment="1">
      <alignment horizontal="right"/>
    </xf>
    <xf numFmtId="0" fontId="0" fillId="0" borderId="67" xfId="0" quotePrefix="1" applyFill="1" applyBorder="1"/>
    <xf numFmtId="0" fontId="0" fillId="0" borderId="61" xfId="0" quotePrefix="1" applyFill="1" applyBorder="1"/>
    <xf numFmtId="0" fontId="133" fillId="0" borderId="0" xfId="0" applyFont="1" applyFill="1"/>
    <xf numFmtId="3" fontId="97" fillId="0" borderId="57" xfId="0" applyNumberFormat="1" applyFont="1" applyFill="1" applyBorder="1" applyAlignment="1">
      <alignment horizontal="right"/>
    </xf>
    <xf numFmtId="3" fontId="97" fillId="0" borderId="32" xfId="0" applyNumberFormat="1" applyFont="1" applyFill="1" applyBorder="1" applyAlignment="1">
      <alignment horizontal="right"/>
    </xf>
    <xf numFmtId="3" fontId="11" fillId="0" borderId="67" xfId="0" applyNumberFormat="1" applyFont="1" applyFill="1" applyBorder="1" applyAlignment="1">
      <alignment horizontal="right"/>
    </xf>
    <xf numFmtId="3" fontId="11" fillId="0" borderId="61" xfId="0" applyNumberFormat="1" applyFont="1" applyFill="1" applyBorder="1" applyAlignment="1">
      <alignment horizontal="right"/>
    </xf>
    <xf numFmtId="0" fontId="134" fillId="56" borderId="33" xfId="0" applyFont="1" applyFill="1" applyBorder="1" applyAlignment="1">
      <alignment horizontal="center"/>
    </xf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55" borderId="68" xfId="0" applyFont="1" applyFill="1" applyBorder="1" applyAlignment="1">
      <alignment horizontal="center"/>
    </xf>
    <xf numFmtId="0" fontId="138" fillId="55" borderId="27" xfId="0" applyFont="1" applyFill="1" applyBorder="1" applyAlignment="1">
      <alignment horizontal="center"/>
    </xf>
    <xf numFmtId="0" fontId="138" fillId="55" borderId="64" xfId="0" applyFont="1" applyFill="1" applyBorder="1" applyAlignment="1">
      <alignment horizontal="center"/>
    </xf>
    <xf numFmtId="0" fontId="138" fillId="55" borderId="9" xfId="0" applyFont="1" applyFill="1" applyBorder="1" applyAlignment="1">
      <alignment horizontal="center"/>
    </xf>
    <xf numFmtId="0" fontId="138" fillId="0" borderId="67" xfId="0" quotePrefix="1" applyFont="1" applyBorder="1"/>
    <xf numFmtId="3" fontId="139" fillId="0" borderId="5" xfId="0" applyNumberFormat="1" applyFont="1" applyFill="1" applyBorder="1" applyAlignment="1">
      <alignment horizontal="right"/>
    </xf>
    <xf numFmtId="3" fontId="139" fillId="0" borderId="52" xfId="0" applyNumberFormat="1" applyFont="1" applyFill="1" applyBorder="1" applyAlignment="1">
      <alignment horizontal="right"/>
    </xf>
    <xf numFmtId="3" fontId="134" fillId="0" borderId="0" xfId="0" applyNumberFormat="1" applyFont="1" applyFill="1" applyBorder="1" applyAlignment="1">
      <alignment horizontal="right"/>
    </xf>
    <xf numFmtId="3" fontId="134" fillId="0" borderId="21" xfId="0" applyNumberFormat="1" applyFont="1" applyFill="1" applyBorder="1" applyAlignment="1">
      <alignment horizontal="right"/>
    </xf>
    <xf numFmtId="2" fontId="138" fillId="0" borderId="34" xfId="0" applyNumberFormat="1" applyFont="1" applyFill="1" applyBorder="1" applyAlignment="1">
      <alignment horizontal="center"/>
    </xf>
    <xf numFmtId="0" fontId="138" fillId="0" borderId="61" xfId="0" quotePrefix="1" applyFont="1" applyBorder="1"/>
    <xf numFmtId="3" fontId="139" fillId="0" borderId="61" xfId="0" applyNumberFormat="1" applyFont="1" applyFill="1" applyBorder="1" applyAlignment="1">
      <alignment horizontal="right"/>
    </xf>
    <xf numFmtId="3" fontId="139" fillId="0" borderId="71" xfId="0" applyNumberFormat="1" applyFont="1" applyFill="1" applyBorder="1" applyAlignment="1">
      <alignment horizontal="right"/>
    </xf>
    <xf numFmtId="3" fontId="134" fillId="0" borderId="57" xfId="0" applyNumberFormat="1" applyFont="1" applyFill="1" applyBorder="1" applyAlignment="1">
      <alignment horizontal="right"/>
    </xf>
    <xf numFmtId="3" fontId="134" fillId="0" borderId="32" xfId="0" applyNumberFormat="1" applyFont="1" applyFill="1" applyBorder="1" applyAlignment="1">
      <alignment horizontal="right"/>
    </xf>
    <xf numFmtId="2" fontId="138" fillId="0" borderId="29" xfId="0" applyNumberFormat="1" applyFont="1" applyFill="1" applyBorder="1" applyAlignment="1">
      <alignment horizontal="center"/>
    </xf>
    <xf numFmtId="2" fontId="138" fillId="0" borderId="30" xfId="0" applyNumberFormat="1" applyFont="1" applyFill="1" applyBorder="1" applyAlignment="1">
      <alignment horizontal="center"/>
    </xf>
    <xf numFmtId="0" fontId="134" fillId="0" borderId="19" xfId="0" applyFont="1" applyFill="1" applyBorder="1"/>
    <xf numFmtId="3" fontId="134" fillId="0" borderId="19" xfId="0" applyNumberFormat="1" applyFont="1" applyFill="1" applyBorder="1" applyAlignment="1">
      <alignment horizontal="right"/>
    </xf>
    <xf numFmtId="3" fontId="134" fillId="0" borderId="53" xfId="0" applyNumberFormat="1" applyFont="1" applyFill="1" applyBorder="1" applyAlignment="1">
      <alignment horizontal="right"/>
    </xf>
    <xf numFmtId="3" fontId="134" fillId="0" borderId="73" xfId="0" applyNumberFormat="1" applyFont="1" applyFill="1" applyBorder="1" applyAlignment="1">
      <alignment horizontal="right"/>
    </xf>
    <xf numFmtId="3" fontId="134" fillId="0" borderId="37" xfId="0" applyNumberFormat="1" applyFont="1" applyFill="1" applyBorder="1" applyAlignment="1">
      <alignment horizontal="right"/>
    </xf>
    <xf numFmtId="2" fontId="138" fillId="0" borderId="18" xfId="0" applyNumberFormat="1" applyFont="1" applyFill="1" applyBorder="1" applyAlignment="1">
      <alignment horizontal="center"/>
    </xf>
    <xf numFmtId="0" fontId="138" fillId="0" borderId="0" xfId="0" applyFont="1"/>
    <xf numFmtId="0" fontId="138" fillId="0" borderId="0" xfId="0" applyFont="1" applyFill="1"/>
    <xf numFmtId="0" fontId="137" fillId="0" borderId="0" xfId="0" applyFont="1" applyFill="1"/>
    <xf numFmtId="0" fontId="135" fillId="0" borderId="0" xfId="0" applyFont="1" applyFill="1"/>
    <xf numFmtId="2" fontId="134" fillId="0" borderId="0" xfId="0" applyNumberFormat="1" applyFont="1" applyFill="1" applyBorder="1" applyAlignment="1">
      <alignment horizontal="center"/>
    </xf>
    <xf numFmtId="0" fontId="138" fillId="0" borderId="0" xfId="0" applyFont="1" applyFill="1" applyBorder="1" applyAlignment="1">
      <alignment horizontal="center"/>
    </xf>
    <xf numFmtId="3" fontId="139" fillId="0" borderId="67" xfId="0" applyNumberFormat="1" applyFont="1" applyFill="1" applyBorder="1" applyAlignment="1">
      <alignment horizontal="right"/>
    </xf>
    <xf numFmtId="3" fontId="139" fillId="0" borderId="51" xfId="0" applyNumberFormat="1" applyFont="1" applyFill="1" applyBorder="1" applyAlignment="1">
      <alignment horizontal="right"/>
    </xf>
    <xf numFmtId="0" fontId="138" fillId="0" borderId="67" xfId="0" quotePrefix="1" applyFont="1" applyFill="1" applyBorder="1"/>
    <xf numFmtId="0" fontId="138" fillId="0" borderId="61" xfId="0" quotePrefix="1" applyFont="1" applyFill="1" applyBorder="1"/>
    <xf numFmtId="3" fontId="139" fillId="0" borderId="68" xfId="0" applyNumberFormat="1" applyFont="1" applyFill="1" applyBorder="1" applyAlignment="1">
      <alignment horizontal="right"/>
    </xf>
    <xf numFmtId="3" fontId="139" fillId="0" borderId="27" xfId="0" applyNumberFormat="1" applyFont="1" applyFill="1" applyBorder="1" applyAlignment="1">
      <alignment horizontal="right"/>
    </xf>
    <xf numFmtId="0" fontId="136" fillId="0" borderId="0" xfId="0" applyFont="1" applyFill="1"/>
    <xf numFmtId="3" fontId="139" fillId="0" borderId="57" xfId="0" applyNumberFormat="1" applyFont="1" applyFill="1" applyBorder="1" applyAlignment="1">
      <alignment horizontal="right"/>
    </xf>
    <xf numFmtId="3" fontId="139" fillId="0" borderId="32" xfId="0" applyNumberFormat="1" applyFont="1" applyFill="1" applyBorder="1" applyAlignment="1">
      <alignment horizontal="right"/>
    </xf>
    <xf numFmtId="3" fontId="134" fillId="0" borderId="67" xfId="0" applyNumberFormat="1" applyFont="1" applyFill="1" applyBorder="1" applyAlignment="1">
      <alignment horizontal="right"/>
    </xf>
    <xf numFmtId="3" fontId="134" fillId="0" borderId="61" xfId="0" applyNumberFormat="1" applyFont="1" applyFill="1" applyBorder="1" applyAlignment="1">
      <alignment horizontal="right"/>
    </xf>
    <xf numFmtId="0" fontId="138" fillId="0" borderId="47" xfId="0" quotePrefix="1" applyFont="1" applyBorder="1"/>
    <xf numFmtId="0" fontId="138" fillId="0" borderId="30" xfId="0" quotePrefix="1" applyFont="1" applyBorder="1"/>
    <xf numFmtId="0" fontId="134" fillId="0" borderId="18" xfId="0" applyFont="1" applyFill="1" applyBorder="1"/>
    <xf numFmtId="3" fontId="134" fillId="0" borderId="18" xfId="0" applyNumberFormat="1" applyFont="1" applyFill="1" applyBorder="1" applyAlignment="1">
      <alignment horizontal="right"/>
    </xf>
    <xf numFmtId="3" fontId="97" fillId="0" borderId="21" xfId="0" applyNumberFormat="1" applyFont="1" applyFill="1" applyBorder="1" applyAlignment="1">
      <alignment horizontal="right"/>
    </xf>
    <xf numFmtId="3" fontId="97" fillId="0" borderId="0" xfId="0" applyNumberFormat="1" applyFont="1" applyFill="1" applyBorder="1" applyAlignment="1">
      <alignment horizontal="right"/>
    </xf>
    <xf numFmtId="0" fontId="140" fillId="0" borderId="0" xfId="0" applyFont="1"/>
    <xf numFmtId="3" fontId="11" fillId="0" borderId="51" xfId="0" applyNumberFormat="1" applyFont="1" applyFill="1" applyBorder="1" applyAlignment="1">
      <alignment horizontal="right"/>
    </xf>
    <xf numFmtId="2" fontId="0" fillId="0" borderId="80" xfId="0" applyNumberFormat="1" applyFill="1" applyBorder="1" applyAlignment="1">
      <alignment horizontal="center"/>
    </xf>
    <xf numFmtId="3" fontId="11" fillId="0" borderId="71" xfId="0" applyNumberFormat="1" applyFont="1" applyFill="1" applyBorder="1" applyAlignment="1">
      <alignment horizontal="right"/>
    </xf>
    <xf numFmtId="2" fontId="0" fillId="0" borderId="59" xfId="0" applyNumberFormat="1" applyFill="1" applyBorder="1" applyAlignment="1">
      <alignment horizontal="center"/>
    </xf>
    <xf numFmtId="2" fontId="0" fillId="0" borderId="49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133" fillId="0" borderId="0" xfId="0" applyFont="1" applyAlignment="1">
      <alignment horizontal="center"/>
    </xf>
    <xf numFmtId="3" fontId="102" fillId="0" borderId="51" xfId="0" applyNumberFormat="1" applyFont="1" applyFill="1" applyBorder="1" applyAlignment="1">
      <alignment horizontal="right"/>
    </xf>
    <xf numFmtId="3" fontId="102" fillId="0" borderId="21" xfId="0" applyNumberFormat="1" applyFont="1" applyFill="1" applyBorder="1" applyAlignment="1">
      <alignment horizontal="right"/>
    </xf>
    <xf numFmtId="3" fontId="11" fillId="0" borderId="11" xfId="0" applyNumberFormat="1" applyFont="1" applyFill="1" applyBorder="1" applyAlignment="1">
      <alignment horizontal="right"/>
    </xf>
    <xf numFmtId="3" fontId="11" fillId="0" borderId="50" xfId="0" applyNumberFormat="1" applyFont="1" applyFill="1" applyBorder="1" applyAlignment="1">
      <alignment horizontal="right"/>
    </xf>
    <xf numFmtId="3" fontId="102" fillId="0" borderId="71" xfId="0" applyNumberFormat="1" applyFont="1" applyFill="1" applyBorder="1" applyAlignment="1">
      <alignment horizontal="right"/>
    </xf>
    <xf numFmtId="3" fontId="102" fillId="0" borderId="32" xfId="0" applyNumberFormat="1" applyFont="1" applyFill="1" applyBorder="1" applyAlignment="1">
      <alignment horizontal="right"/>
    </xf>
    <xf numFmtId="3" fontId="11" fillId="0" borderId="43" xfId="0" applyNumberFormat="1" applyFont="1" applyFill="1" applyBorder="1" applyAlignment="1">
      <alignment horizontal="right"/>
    </xf>
    <xf numFmtId="3" fontId="11" fillId="0" borderId="42" xfId="0" applyNumberFormat="1" applyFont="1" applyFill="1" applyBorder="1" applyAlignment="1">
      <alignment horizontal="right"/>
    </xf>
    <xf numFmtId="3" fontId="11" fillId="0" borderId="17" xfId="0" applyNumberFormat="1" applyFont="1" applyFill="1" applyBorder="1" applyAlignment="1">
      <alignment horizontal="right"/>
    </xf>
    <xf numFmtId="0" fontId="92" fillId="0" borderId="77" xfId="0" applyFont="1" applyFill="1" applyBorder="1"/>
    <xf numFmtId="0" fontId="0" fillId="0" borderId="69" xfId="0" applyFill="1" applyBorder="1"/>
    <xf numFmtId="3" fontId="11" fillId="0" borderId="41" xfId="0" applyNumberFormat="1" applyFont="1" applyFill="1" applyBorder="1" applyAlignment="1">
      <alignment horizontal="right"/>
    </xf>
    <xf numFmtId="3" fontId="11" fillId="0" borderId="56" xfId="0" applyNumberFormat="1" applyFont="1" applyFill="1" applyBorder="1" applyAlignment="1">
      <alignment horizontal="right"/>
    </xf>
    <xf numFmtId="3" fontId="11" fillId="0" borderId="6" xfId="0" applyNumberFormat="1" applyFont="1" applyFill="1" applyBorder="1" applyAlignment="1">
      <alignment horizontal="right"/>
    </xf>
    <xf numFmtId="3" fontId="11" fillId="0" borderId="16" xfId="0" applyNumberFormat="1" applyFont="1" applyFill="1" applyBorder="1" applyAlignment="1">
      <alignment horizontal="right"/>
    </xf>
    <xf numFmtId="3" fontId="11" fillId="0" borderId="27" xfId="0" applyNumberFormat="1" applyFont="1" applyFill="1" applyBorder="1" applyAlignment="1">
      <alignment horizontal="right"/>
    </xf>
    <xf numFmtId="0" fontId="132" fillId="0" borderId="19" xfId="0" applyFont="1" applyFill="1" applyBorder="1"/>
    <xf numFmtId="0" fontId="133" fillId="0" borderId="81" xfId="0" applyFont="1" applyFill="1" applyBorder="1"/>
    <xf numFmtId="0" fontId="132" fillId="0" borderId="77" xfId="0" applyFont="1" applyFill="1" applyBorder="1"/>
    <xf numFmtId="0" fontId="132" fillId="0" borderId="19" xfId="0" applyFont="1" applyFill="1" applyBorder="1" applyAlignment="1">
      <alignment horizontal="left"/>
    </xf>
    <xf numFmtId="0" fontId="132" fillId="0" borderId="81" xfId="0" applyFont="1" applyFill="1" applyBorder="1" applyAlignment="1">
      <alignment horizontal="left"/>
    </xf>
    <xf numFmtId="0" fontId="133" fillId="0" borderId="77" xfId="0" applyFont="1" applyFill="1" applyBorder="1"/>
    <xf numFmtId="1" fontId="143" fillId="0" borderId="43" xfId="0" applyNumberFormat="1" applyFont="1" applyBorder="1"/>
    <xf numFmtId="1" fontId="143" fillId="0" borderId="8" xfId="0" applyNumberFormat="1" applyFont="1" applyBorder="1"/>
    <xf numFmtId="1" fontId="143" fillId="33" borderId="8" xfId="0" applyNumberFormat="1" applyFont="1" applyFill="1" applyBorder="1"/>
    <xf numFmtId="1" fontId="143" fillId="0" borderId="8" xfId="0" applyNumberFormat="1" applyFont="1" applyFill="1" applyBorder="1"/>
    <xf numFmtId="1" fontId="143" fillId="0" borderId="42" xfId="0" applyNumberFormat="1" applyFont="1" applyBorder="1"/>
    <xf numFmtId="2" fontId="33" fillId="0" borderId="48" xfId="0" applyNumberFormat="1" applyFont="1" applyFill="1" applyBorder="1"/>
    <xf numFmtId="3" fontId="33" fillId="0" borderId="44" xfId="0" applyNumberFormat="1" applyFont="1" applyFill="1" applyBorder="1"/>
    <xf numFmtId="3" fontId="33" fillId="0" borderId="46" xfId="0" applyNumberFormat="1" applyFont="1" applyFill="1" applyBorder="1"/>
    <xf numFmtId="3" fontId="33" fillId="53" borderId="6" xfId="0" applyNumberFormat="1" applyFont="1" applyFill="1" applyBorder="1" applyAlignment="1">
      <alignment horizontal="left" vertical="center"/>
    </xf>
    <xf numFmtId="3" fontId="33" fillId="53" borderId="31" xfId="0" applyNumberFormat="1" applyFont="1" applyFill="1" applyBorder="1" applyAlignment="1">
      <alignment horizontal="left" vertical="center"/>
    </xf>
    <xf numFmtId="3" fontId="0" fillId="53" borderId="7" xfId="0" applyNumberFormat="1" applyFill="1" applyBorder="1" applyAlignment="1">
      <alignment horizontal="center" vertical="center"/>
    </xf>
    <xf numFmtId="3" fontId="33" fillId="53" borderId="7" xfId="0" applyNumberFormat="1" applyFont="1" applyFill="1" applyBorder="1" applyAlignment="1">
      <alignment horizontal="center"/>
    </xf>
    <xf numFmtId="3" fontId="28" fillId="53" borderId="7" xfId="0" applyNumberFormat="1" applyFont="1" applyFill="1" applyBorder="1" applyAlignment="1">
      <alignment horizontal="center" vertical="center"/>
    </xf>
    <xf numFmtId="3" fontId="28" fillId="53" borderId="28" xfId="0" applyNumberFormat="1" applyFont="1" applyFill="1" applyBorder="1" applyAlignment="1">
      <alignment horizontal="center" vertical="center"/>
    </xf>
    <xf numFmtId="3" fontId="33" fillId="53" borderId="43" xfId="0" applyNumberFormat="1" applyFont="1" applyFill="1" applyBorder="1" applyAlignment="1">
      <alignment horizontal="left" vertical="center"/>
    </xf>
    <xf numFmtId="3" fontId="33" fillId="53" borderId="14" xfId="0" applyNumberFormat="1" applyFont="1" applyFill="1" applyBorder="1" applyAlignment="1">
      <alignment horizontal="left" vertical="center"/>
    </xf>
    <xf numFmtId="3" fontId="0" fillId="53" borderId="8" xfId="0" applyNumberFormat="1" applyFill="1" applyBorder="1" applyAlignment="1">
      <alignment horizontal="center" vertical="center"/>
    </xf>
    <xf numFmtId="3" fontId="33" fillId="53" borderId="8" xfId="0" applyNumberFormat="1" applyFont="1" applyFill="1" applyBorder="1" applyAlignment="1">
      <alignment horizontal="center"/>
    </xf>
    <xf numFmtId="3" fontId="28" fillId="53" borderId="8" xfId="0" applyNumberFormat="1" applyFont="1" applyFill="1" applyBorder="1" applyAlignment="1">
      <alignment horizontal="center" vertical="center"/>
    </xf>
    <xf numFmtId="3" fontId="28" fillId="53" borderId="29" xfId="0" applyNumberFormat="1" applyFont="1" applyFill="1" applyBorder="1" applyAlignment="1">
      <alignment horizontal="center" vertical="center"/>
    </xf>
    <xf numFmtId="3" fontId="33" fillId="53" borderId="16" xfId="0" applyNumberFormat="1" applyFont="1" applyFill="1" applyBorder="1" applyAlignment="1">
      <alignment horizontal="left" vertical="center"/>
    </xf>
    <xf numFmtId="3" fontId="33" fillId="53" borderId="36" xfId="0" applyNumberFormat="1" applyFont="1" applyFill="1" applyBorder="1" applyAlignment="1">
      <alignment horizontal="left" vertical="center"/>
    </xf>
    <xf numFmtId="3" fontId="0" fillId="53" borderId="9" xfId="0" applyNumberFormat="1" applyFill="1" applyBorder="1" applyAlignment="1">
      <alignment horizontal="center" vertical="center"/>
    </xf>
    <xf numFmtId="3" fontId="33" fillId="53" borderId="9" xfId="0" applyNumberFormat="1" applyFont="1" applyFill="1" applyBorder="1" applyAlignment="1">
      <alignment horizontal="center"/>
    </xf>
    <xf numFmtId="3" fontId="33" fillId="53" borderId="36" xfId="0" applyNumberFormat="1" applyFont="1" applyFill="1" applyBorder="1" applyAlignment="1">
      <alignment horizontal="center"/>
    </xf>
    <xf numFmtId="3" fontId="33" fillId="53" borderId="33" xfId="0" applyNumberFormat="1" applyFont="1" applyFill="1" applyBorder="1" applyAlignment="1">
      <alignment horizontal="center"/>
    </xf>
    <xf numFmtId="0" fontId="11" fillId="54" borderId="6" xfId="0" applyFont="1" applyFill="1" applyBorder="1" applyAlignment="1">
      <alignment horizontal="left"/>
    </xf>
    <xf numFmtId="0" fontId="11" fillId="54" borderId="31" xfId="0" applyFont="1" applyFill="1" applyBorder="1" applyAlignment="1">
      <alignment horizontal="center"/>
    </xf>
    <xf numFmtId="0" fontId="11" fillId="54" borderId="44" xfId="0" applyFont="1" applyFill="1" applyBorder="1" applyAlignment="1">
      <alignment horizontal="left"/>
    </xf>
    <xf numFmtId="0" fontId="18" fillId="54" borderId="28" xfId="0" applyFont="1" applyFill="1" applyBorder="1" applyAlignment="1">
      <alignment horizontal="center" wrapText="1"/>
    </xf>
    <xf numFmtId="0" fontId="11" fillId="54" borderId="43" xfId="0" applyFont="1" applyFill="1" applyBorder="1" applyAlignment="1">
      <alignment horizontal="left"/>
    </xf>
    <xf numFmtId="0" fontId="11" fillId="54" borderId="14" xfId="0" applyFont="1" applyFill="1" applyBorder="1" applyAlignment="1">
      <alignment horizontal="center"/>
    </xf>
    <xf numFmtId="0" fontId="11" fillId="54" borderId="58" xfId="0" applyFont="1" applyFill="1" applyBorder="1" applyAlignment="1">
      <alignment horizontal="left"/>
    </xf>
    <xf numFmtId="0" fontId="18" fillId="54" borderId="30" xfId="0" applyFont="1" applyFill="1" applyBorder="1" applyAlignment="1">
      <alignment horizontal="center" wrapText="1"/>
    </xf>
    <xf numFmtId="0" fontId="11" fillId="54" borderId="70" xfId="0" applyFont="1" applyFill="1" applyBorder="1" applyAlignment="1">
      <alignment horizontal="left"/>
    </xf>
    <xf numFmtId="0" fontId="11" fillId="54" borderId="28" xfId="0" applyFont="1" applyFill="1" applyBorder="1" applyAlignment="1">
      <alignment horizontal="center"/>
    </xf>
    <xf numFmtId="3" fontId="23" fillId="54" borderId="28" xfId="0" applyNumberFormat="1" applyFont="1" applyFill="1" applyBorder="1" applyAlignment="1">
      <alignment horizontal="center" vertical="center"/>
    </xf>
    <xf numFmtId="0" fontId="11" fillId="54" borderId="39" xfId="0" applyFont="1" applyFill="1" applyBorder="1" applyAlignment="1">
      <alignment horizontal="left"/>
    </xf>
    <xf numFmtId="0" fontId="11" fillId="54" borderId="60" xfId="0" applyFont="1" applyFill="1" applyBorder="1" applyAlignment="1">
      <alignment horizontal="left"/>
    </xf>
    <xf numFmtId="0" fontId="11" fillId="54" borderId="33" xfId="0" applyFont="1" applyFill="1" applyBorder="1" applyAlignment="1">
      <alignment horizontal="center"/>
    </xf>
    <xf numFmtId="3" fontId="23" fillId="54" borderId="33" xfId="0" applyNumberFormat="1" applyFont="1" applyFill="1" applyBorder="1" applyAlignment="1">
      <alignment horizontal="center" vertical="center"/>
    </xf>
    <xf numFmtId="3" fontId="36" fillId="0" borderId="8" xfId="0" applyNumberFormat="1" applyFont="1" applyFill="1" applyBorder="1"/>
    <xf numFmtId="3" fontId="36" fillId="0" borderId="13" xfId="0" applyNumberFormat="1" applyFont="1" applyFill="1" applyBorder="1"/>
    <xf numFmtId="3" fontId="36" fillId="53" borderId="6" xfId="0" applyNumberFormat="1" applyFont="1" applyFill="1" applyBorder="1" applyAlignment="1">
      <alignment horizontal="left" vertical="center"/>
    </xf>
    <xf numFmtId="3" fontId="36" fillId="53" borderId="31" xfId="0" applyNumberFormat="1" applyFont="1" applyFill="1" applyBorder="1" applyAlignment="1">
      <alignment horizontal="left" vertical="center"/>
    </xf>
    <xf numFmtId="3" fontId="0" fillId="53" borderId="28" xfId="0" applyNumberFormat="1" applyFill="1" applyBorder="1" applyAlignment="1">
      <alignment horizontal="center" vertical="center"/>
    </xf>
    <xf numFmtId="3" fontId="36" fillId="53" borderId="28" xfId="0" applyNumberFormat="1" applyFont="1" applyFill="1" applyBorder="1" applyAlignment="1">
      <alignment horizontal="center"/>
    </xf>
    <xf numFmtId="3" fontId="28" fillId="53" borderId="39" xfId="0" applyNumberFormat="1" applyFont="1" applyFill="1" applyBorder="1" applyAlignment="1">
      <alignment horizontal="center" vertical="center"/>
    </xf>
    <xf numFmtId="3" fontId="28" fillId="53" borderId="10" xfId="0" applyNumberFormat="1" applyFont="1" applyFill="1" applyBorder="1" applyAlignment="1">
      <alignment horizontal="center" vertical="center"/>
    </xf>
    <xf numFmtId="3" fontId="28" fillId="53" borderId="38" xfId="0" applyNumberFormat="1" applyFont="1" applyFill="1" applyBorder="1" applyAlignment="1">
      <alignment horizontal="center" vertical="center"/>
    </xf>
    <xf numFmtId="3" fontId="0" fillId="53" borderId="29" xfId="0" applyNumberFormat="1" applyFill="1" applyBorder="1" applyAlignment="1">
      <alignment horizontal="center" vertical="center"/>
    </xf>
    <xf numFmtId="3" fontId="33" fillId="53" borderId="29" xfId="0" applyNumberFormat="1" applyFont="1" applyFill="1" applyBorder="1" applyAlignment="1">
      <alignment horizontal="center"/>
    </xf>
    <xf numFmtId="3" fontId="28" fillId="53" borderId="58" xfId="0" applyNumberFormat="1" applyFont="1" applyFill="1" applyBorder="1" applyAlignment="1">
      <alignment horizontal="center" vertical="center"/>
    </xf>
    <xf numFmtId="3" fontId="28" fillId="53" borderId="42" xfId="0" applyNumberFormat="1" applyFont="1" applyFill="1" applyBorder="1" applyAlignment="1">
      <alignment horizontal="center" vertical="center"/>
    </xf>
    <xf numFmtId="3" fontId="0" fillId="53" borderId="33" xfId="0" applyNumberFormat="1" applyFill="1" applyBorder="1" applyAlignment="1">
      <alignment horizontal="center" vertical="center"/>
    </xf>
    <xf numFmtId="3" fontId="33" fillId="53" borderId="48" xfId="0" applyNumberFormat="1" applyFont="1" applyFill="1" applyBorder="1" applyAlignment="1">
      <alignment horizontal="center"/>
    </xf>
    <xf numFmtId="3" fontId="33" fillId="53" borderId="27" xfId="0" applyNumberFormat="1" applyFont="1" applyFill="1" applyBorder="1" applyAlignment="1">
      <alignment horizontal="center"/>
    </xf>
    <xf numFmtId="0" fontId="11" fillId="54" borderId="11" xfId="0" applyFont="1" applyFill="1" applyBorder="1" applyAlignment="1">
      <alignment horizontal="left"/>
    </xf>
    <xf numFmtId="0" fontId="11" fillId="54" borderId="23" xfId="0" applyFont="1" applyFill="1" applyBorder="1" applyAlignment="1">
      <alignment horizontal="center"/>
    </xf>
    <xf numFmtId="0" fontId="11" fillId="54" borderId="17" xfId="0" applyFont="1" applyFill="1" applyBorder="1" applyAlignment="1">
      <alignment horizontal="left"/>
    </xf>
    <xf numFmtId="0" fontId="11" fillId="54" borderId="32" xfId="0" applyFont="1" applyFill="1" applyBorder="1" applyAlignment="1">
      <alignment horizontal="center"/>
    </xf>
    <xf numFmtId="0" fontId="11" fillId="54" borderId="30" xfId="0" applyFont="1" applyFill="1" applyBorder="1" applyAlignment="1">
      <alignment horizontal="left"/>
    </xf>
    <xf numFmtId="0" fontId="11" fillId="52" borderId="11" xfId="0" applyFont="1" applyFill="1" applyBorder="1" applyAlignment="1">
      <alignment horizontal="left"/>
    </xf>
    <xf numFmtId="0" fontId="11" fillId="52" borderId="23" xfId="0" applyFont="1" applyFill="1" applyBorder="1" applyAlignment="1">
      <alignment horizontal="center"/>
    </xf>
    <xf numFmtId="0" fontId="11" fillId="52" borderId="28" xfId="0" applyFont="1" applyFill="1" applyBorder="1" applyAlignment="1">
      <alignment horizontal="left"/>
    </xf>
    <xf numFmtId="0" fontId="18" fillId="52" borderId="38" xfId="0" applyFont="1" applyFill="1" applyBorder="1" applyAlignment="1">
      <alignment horizontal="center" wrapText="1"/>
    </xf>
    <xf numFmtId="0" fontId="11" fillId="52" borderId="32" xfId="0" applyFont="1" applyFill="1" applyBorder="1" applyAlignment="1">
      <alignment horizontal="center"/>
    </xf>
    <xf numFmtId="0" fontId="11" fillId="52" borderId="30" xfId="0" applyFont="1" applyFill="1" applyBorder="1" applyAlignment="1">
      <alignment horizontal="left"/>
    </xf>
    <xf numFmtId="0" fontId="18" fillId="52" borderId="71" xfId="0" applyFont="1" applyFill="1" applyBorder="1" applyAlignment="1">
      <alignment horizontal="center" wrapText="1"/>
    </xf>
    <xf numFmtId="0" fontId="11" fillId="54" borderId="34" xfId="0" applyFont="1" applyFill="1" applyBorder="1" applyAlignment="1">
      <alignment horizontal="left"/>
    </xf>
    <xf numFmtId="3" fontId="16" fillId="54" borderId="29" xfId="0" applyNumberFormat="1" applyFont="1" applyFill="1" applyBorder="1" applyAlignment="1">
      <alignment horizontal="center"/>
    </xf>
    <xf numFmtId="3" fontId="16" fillId="54" borderId="33" xfId="0" applyNumberFormat="1" applyFont="1" applyFill="1" applyBorder="1" applyAlignment="1">
      <alignment horizontal="center"/>
    </xf>
    <xf numFmtId="0" fontId="18" fillId="10" borderId="79" xfId="0" applyFont="1" applyFill="1" applyBorder="1" applyAlignment="1">
      <alignment horizontal="center" wrapText="1"/>
    </xf>
    <xf numFmtId="49" fontId="142" fillId="10" borderId="6" xfId="0" applyNumberFormat="1" applyFont="1" applyFill="1" applyBorder="1" applyAlignment="1">
      <alignment horizontal="center"/>
    </xf>
    <xf numFmtId="49" fontId="142" fillId="10" borderId="7" xfId="0" applyNumberFormat="1" applyFont="1" applyFill="1" applyBorder="1" applyAlignment="1">
      <alignment horizontal="center"/>
    </xf>
    <xf numFmtId="49" fontId="142" fillId="10" borderId="38" xfId="0" applyNumberFormat="1" applyFont="1" applyFill="1" applyBorder="1" applyAlignment="1">
      <alignment horizontal="center"/>
    </xf>
    <xf numFmtId="49" fontId="142" fillId="10" borderId="16" xfId="0" applyNumberFormat="1" applyFont="1" applyFill="1" applyBorder="1" applyAlignment="1">
      <alignment horizontal="center"/>
    </xf>
    <xf numFmtId="49" fontId="142" fillId="10" borderId="9" xfId="0" applyNumberFormat="1" applyFont="1" applyFill="1" applyBorder="1" applyAlignment="1">
      <alignment horizontal="center"/>
    </xf>
    <xf numFmtId="49" fontId="142" fillId="10" borderId="27" xfId="0" applyNumberFormat="1" applyFont="1" applyFill="1" applyBorder="1" applyAlignment="1">
      <alignment horizontal="center"/>
    </xf>
    <xf numFmtId="1" fontId="144" fillId="0" borderId="43" xfId="0" applyNumberFormat="1" applyFont="1" applyFill="1" applyBorder="1" applyAlignment="1">
      <alignment horizontal="right" vertical="center"/>
    </xf>
    <xf numFmtId="1" fontId="144" fillId="0" borderId="8" xfId="0" applyNumberFormat="1" applyFont="1" applyFill="1" applyBorder="1" applyAlignment="1">
      <alignment horizontal="right" vertical="center"/>
    </xf>
    <xf numFmtId="1" fontId="144" fillId="33" borderId="8" xfId="0" applyNumberFormat="1" applyFont="1" applyFill="1" applyBorder="1" applyAlignment="1">
      <alignment horizontal="right" vertical="center"/>
    </xf>
    <xf numFmtId="1" fontId="144" fillId="0" borderId="42" xfId="0" applyNumberFormat="1" applyFont="1" applyFill="1" applyBorder="1" applyAlignment="1">
      <alignment horizontal="right" vertical="center"/>
    </xf>
    <xf numFmtId="0" fontId="143" fillId="0" borderId="29" xfId="0" applyFont="1" applyFill="1" applyBorder="1" applyAlignment="1">
      <alignment horizontal="center" vertical="center"/>
    </xf>
    <xf numFmtId="3" fontId="143" fillId="0" borderId="29" xfId="0" applyNumberFormat="1" applyFont="1" applyBorder="1" applyAlignment="1">
      <alignment horizontal="center" vertical="center"/>
    </xf>
    <xf numFmtId="3" fontId="145" fillId="52" borderId="28" xfId="0" applyNumberFormat="1" applyFont="1" applyFill="1" applyBorder="1" applyAlignment="1">
      <alignment horizontal="center" vertical="center"/>
    </xf>
    <xf numFmtId="3" fontId="145" fillId="52" borderId="33" xfId="0" applyNumberFormat="1" applyFont="1" applyFill="1" applyBorder="1" applyAlignment="1">
      <alignment horizontal="center" vertical="center"/>
    </xf>
    <xf numFmtId="0" fontId="32" fillId="0" borderId="25" xfId="0" applyFont="1" applyFill="1" applyBorder="1" applyAlignment="1">
      <alignment horizontal="center"/>
    </xf>
    <xf numFmtId="3" fontId="30" fillId="0" borderId="44" xfId="0" applyNumberFormat="1" applyFont="1" applyFill="1" applyBorder="1"/>
    <xf numFmtId="1" fontId="32" fillId="32" borderId="10" xfId="0" applyNumberFormat="1" applyFont="1" applyFill="1" applyBorder="1"/>
    <xf numFmtId="10" fontId="32" fillId="32" borderId="9" xfId="0" applyNumberFormat="1" applyFont="1" applyFill="1" applyBorder="1"/>
    <xf numFmtId="0" fontId="32" fillId="52" borderId="6" xfId="0" applyFont="1" applyFill="1" applyBorder="1" applyAlignment="1">
      <alignment horizontal="left"/>
    </xf>
    <xf numFmtId="0" fontId="32" fillId="52" borderId="31" xfId="0" applyFont="1" applyFill="1" applyBorder="1" applyAlignment="1"/>
    <xf numFmtId="0" fontId="32" fillId="52" borderId="28" xfId="0" applyFont="1" applyFill="1" applyBorder="1" applyAlignment="1"/>
    <xf numFmtId="0" fontId="30" fillId="52" borderId="74" xfId="0" applyFont="1" applyFill="1" applyBorder="1" applyAlignment="1">
      <alignment horizontal="center" wrapText="1"/>
    </xf>
    <xf numFmtId="0" fontId="32" fillId="52" borderId="17" xfId="0" applyFont="1" applyFill="1" applyBorder="1" applyAlignment="1">
      <alignment horizontal="left"/>
    </xf>
    <xf numFmtId="0" fontId="32" fillId="52" borderId="32" xfId="0" applyFont="1" applyFill="1" applyBorder="1" applyAlignment="1"/>
    <xf numFmtId="0" fontId="32" fillId="52" borderId="30" xfId="0" applyFont="1" applyFill="1" applyBorder="1" applyAlignment="1"/>
    <xf numFmtId="0" fontId="30" fillId="52" borderId="57" xfId="0" applyFont="1" applyFill="1" applyBorder="1" applyAlignment="1">
      <alignment horizontal="center" wrapText="1"/>
    </xf>
    <xf numFmtId="0" fontId="32" fillId="52" borderId="66" xfId="0" applyFont="1" applyFill="1" applyBorder="1" applyAlignment="1"/>
    <xf numFmtId="0" fontId="32" fillId="52" borderId="61" xfId="0" applyFont="1" applyFill="1" applyBorder="1" applyAlignment="1"/>
    <xf numFmtId="3" fontId="146" fillId="0" borderId="8" xfId="0" applyNumberFormat="1" applyFont="1" applyBorder="1"/>
    <xf numFmtId="3" fontId="146" fillId="33" borderId="8" xfId="0" applyNumberFormat="1" applyFont="1" applyFill="1" applyBorder="1"/>
    <xf numFmtId="3" fontId="146" fillId="0" borderId="8" xfId="0" applyNumberFormat="1" applyFont="1" applyFill="1" applyBorder="1"/>
    <xf numFmtId="3" fontId="146" fillId="0" borderId="10" xfId="0" applyNumberFormat="1" applyFont="1" applyBorder="1"/>
    <xf numFmtId="3" fontId="146" fillId="33" borderId="10" xfId="0" applyNumberFormat="1" applyFont="1" applyFill="1" applyBorder="1"/>
    <xf numFmtId="3" fontId="146" fillId="0" borderId="10" xfId="0" applyNumberFormat="1" applyFont="1" applyFill="1" applyBorder="1"/>
    <xf numFmtId="0" fontId="144" fillId="0" borderId="29" xfId="0" applyFont="1" applyFill="1" applyBorder="1" applyAlignment="1">
      <alignment horizontal="left" vertical="center"/>
    </xf>
    <xf numFmtId="1" fontId="144" fillId="0" borderId="58" xfId="0" applyNumberFormat="1" applyFont="1" applyFill="1" applyBorder="1" applyAlignment="1">
      <alignment horizontal="right" vertical="center"/>
    </xf>
    <xf numFmtId="3" fontId="143" fillId="0" borderId="43" xfId="0" applyNumberFormat="1" applyFont="1" applyBorder="1" applyAlignment="1">
      <alignment horizontal="right" vertical="center"/>
    </xf>
    <xf numFmtId="3" fontId="143" fillId="0" borderId="8" xfId="0" applyNumberFormat="1" applyFont="1" applyBorder="1" applyAlignment="1">
      <alignment horizontal="right" vertical="center"/>
    </xf>
    <xf numFmtId="3" fontId="143" fillId="33" borderId="8" xfId="0" applyNumberFormat="1" applyFont="1" applyFill="1" applyBorder="1" applyAlignment="1">
      <alignment horizontal="right" vertical="center"/>
    </xf>
    <xf numFmtId="3" fontId="143" fillId="0" borderId="8" xfId="0" applyNumberFormat="1" applyFont="1" applyFill="1" applyBorder="1" applyAlignment="1">
      <alignment horizontal="right" vertical="center"/>
    </xf>
    <xf numFmtId="3" fontId="143" fillId="0" borderId="42" xfId="0" applyNumberFormat="1" applyFont="1" applyBorder="1" applyAlignment="1">
      <alignment horizontal="right" vertical="center"/>
    </xf>
    <xf numFmtId="0" fontId="144" fillId="0" borderId="29" xfId="0" applyFont="1" applyFill="1" applyBorder="1" applyAlignment="1">
      <alignment horizontal="left"/>
    </xf>
    <xf numFmtId="0" fontId="144" fillId="0" borderId="30" xfId="0" applyFont="1" applyFill="1" applyBorder="1" applyAlignment="1">
      <alignment horizontal="left" vertical="center"/>
    </xf>
    <xf numFmtId="3" fontId="143" fillId="0" borderId="14" xfId="0" applyNumberFormat="1" applyFont="1" applyBorder="1" applyAlignment="1">
      <alignment horizontal="right" vertical="center"/>
    </xf>
    <xf numFmtId="0" fontId="147" fillId="10" borderId="6" xfId="0" applyFont="1" applyFill="1" applyBorder="1" applyAlignment="1">
      <alignment horizontal="center"/>
    </xf>
    <xf numFmtId="0" fontId="147" fillId="10" borderId="7" xfId="0" applyFont="1" applyFill="1" applyBorder="1" applyAlignment="1">
      <alignment horizontal="center"/>
    </xf>
    <xf numFmtId="0" fontId="147" fillId="33" borderId="7" xfId="0" applyFont="1" applyFill="1" applyBorder="1" applyAlignment="1">
      <alignment horizontal="center"/>
    </xf>
    <xf numFmtId="0" fontId="147" fillId="32" borderId="7" xfId="0" applyFont="1" applyFill="1" applyBorder="1" applyAlignment="1">
      <alignment horizontal="center"/>
    </xf>
    <xf numFmtId="0" fontId="147" fillId="10" borderId="38" xfId="0" applyFont="1" applyFill="1" applyBorder="1" applyAlignment="1">
      <alignment horizontal="center"/>
    </xf>
    <xf numFmtId="0" fontId="147" fillId="10" borderId="17" xfId="0" applyFont="1" applyFill="1" applyBorder="1" applyAlignment="1">
      <alignment horizontal="center"/>
    </xf>
    <xf numFmtId="0" fontId="147" fillId="10" borderId="13" xfId="0" applyFont="1" applyFill="1" applyBorder="1" applyAlignment="1">
      <alignment horizontal="center"/>
    </xf>
    <xf numFmtId="0" fontId="147" fillId="33" borderId="13" xfId="0" applyFont="1" applyFill="1" applyBorder="1" applyAlignment="1">
      <alignment horizontal="center"/>
    </xf>
    <xf numFmtId="0" fontId="147" fillId="32" borderId="13" xfId="0" applyFont="1" applyFill="1" applyBorder="1" applyAlignment="1">
      <alignment horizontal="center"/>
    </xf>
    <xf numFmtId="0" fontId="147" fillId="10" borderId="71" xfId="0" applyFont="1" applyFill="1" applyBorder="1" applyAlignment="1">
      <alignment horizontal="center"/>
    </xf>
    <xf numFmtId="0" fontId="144" fillId="0" borderId="28" xfId="0" applyFont="1" applyFill="1" applyBorder="1" applyAlignment="1">
      <alignment horizontal="left" vertical="center"/>
    </xf>
    <xf numFmtId="0" fontId="144" fillId="52" borderId="28" xfId="0" applyFont="1" applyFill="1" applyBorder="1" applyAlignment="1">
      <alignment horizontal="center"/>
    </xf>
    <xf numFmtId="0" fontId="144" fillId="52" borderId="30" xfId="0" applyFont="1" applyFill="1" applyBorder="1" applyAlignment="1">
      <alignment horizontal="center"/>
    </xf>
    <xf numFmtId="0" fontId="144" fillId="0" borderId="34" xfId="0" applyFont="1" applyFill="1" applyBorder="1" applyAlignment="1">
      <alignment horizontal="left" vertical="center"/>
    </xf>
    <xf numFmtId="3" fontId="30" fillId="53" borderId="6" xfId="0" applyNumberFormat="1" applyFont="1" applyFill="1" applyBorder="1" applyAlignment="1">
      <alignment horizontal="left" vertical="center"/>
    </xf>
    <xf numFmtId="3" fontId="30" fillId="53" borderId="31" xfId="0" applyNumberFormat="1" applyFont="1" applyFill="1" applyBorder="1" applyAlignment="1">
      <alignment vertical="center"/>
    </xf>
    <xf numFmtId="3" fontId="30" fillId="53" borderId="28" xfId="0" applyNumberFormat="1" applyFont="1" applyFill="1" applyBorder="1" applyAlignment="1">
      <alignment horizontal="left" vertical="center"/>
    </xf>
    <xf numFmtId="3" fontId="30" fillId="53" borderId="28" xfId="0" applyNumberFormat="1" applyFont="1" applyFill="1" applyBorder="1" applyAlignment="1"/>
    <xf numFmtId="3" fontId="30" fillId="53" borderId="39" xfId="0" applyNumberFormat="1" applyFont="1" applyFill="1" applyBorder="1" applyAlignment="1">
      <alignment horizontal="center"/>
    </xf>
    <xf numFmtId="3" fontId="30" fillId="53" borderId="43" xfId="0" applyNumberFormat="1" applyFont="1" applyFill="1" applyBorder="1" applyAlignment="1">
      <alignment horizontal="left" vertical="center"/>
    </xf>
    <xf numFmtId="3" fontId="30" fillId="53" borderId="14" xfId="0" applyNumberFormat="1" applyFont="1" applyFill="1" applyBorder="1" applyAlignment="1">
      <alignment vertical="center"/>
    </xf>
    <xf numFmtId="3" fontId="30" fillId="53" borderId="29" xfId="0" applyNumberFormat="1" applyFont="1" applyFill="1" applyBorder="1" applyAlignment="1">
      <alignment horizontal="left" vertical="center"/>
    </xf>
    <xf numFmtId="3" fontId="30" fillId="53" borderId="29" xfId="0" applyNumberFormat="1" applyFont="1" applyFill="1" applyBorder="1" applyAlignment="1"/>
    <xf numFmtId="3" fontId="30" fillId="53" borderId="58" xfId="0" applyNumberFormat="1" applyFont="1" applyFill="1" applyBorder="1" applyAlignment="1">
      <alignment horizontal="center"/>
    </xf>
    <xf numFmtId="3" fontId="30" fillId="53" borderId="16" xfId="0" applyNumberFormat="1" applyFont="1" applyFill="1" applyBorder="1" applyAlignment="1">
      <alignment horizontal="left" vertical="center"/>
    </xf>
    <xf numFmtId="3" fontId="30" fillId="53" borderId="36" xfId="0" applyNumberFormat="1" applyFont="1" applyFill="1" applyBorder="1" applyAlignment="1">
      <alignment vertical="center"/>
    </xf>
    <xf numFmtId="3" fontId="30" fillId="53" borderId="33" xfId="0" applyNumberFormat="1" applyFont="1" applyFill="1" applyBorder="1" applyAlignment="1">
      <alignment horizontal="left" vertical="center"/>
    </xf>
    <xf numFmtId="3" fontId="30" fillId="53" borderId="33" xfId="0" applyNumberFormat="1" applyFont="1" applyFill="1" applyBorder="1" applyAlignment="1"/>
    <xf numFmtId="3" fontId="30" fillId="53" borderId="48" xfId="0" applyNumberFormat="1" applyFont="1" applyFill="1" applyBorder="1" applyAlignment="1">
      <alignment horizontal="center"/>
    </xf>
    <xf numFmtId="3" fontId="0" fillId="0" borderId="9" xfId="0" applyNumberFormat="1" applyFont="1" applyFill="1" applyBorder="1"/>
    <xf numFmtId="0" fontId="11" fillId="54" borderId="31" xfId="0" applyFont="1" applyFill="1" applyBorder="1" applyAlignment="1"/>
    <xf numFmtId="0" fontId="71" fillId="54" borderId="28" xfId="0" applyFont="1" applyFill="1" applyBorder="1" applyAlignment="1">
      <alignment horizontal="left"/>
    </xf>
    <xf numFmtId="0" fontId="11" fillId="54" borderId="28" xfId="0" applyFont="1" applyFill="1" applyBorder="1" applyAlignment="1"/>
    <xf numFmtId="0" fontId="106" fillId="54" borderId="28" xfId="0" applyFont="1" applyFill="1" applyBorder="1" applyAlignment="1">
      <alignment horizontal="center" wrapText="1"/>
    </xf>
    <xf numFmtId="0" fontId="11" fillId="54" borderId="32" xfId="0" applyFont="1" applyFill="1" applyBorder="1" applyAlignment="1"/>
    <xf numFmtId="0" fontId="71" fillId="54" borderId="30" xfId="0" applyFont="1" applyFill="1" applyBorder="1" applyAlignment="1">
      <alignment horizontal="left"/>
    </xf>
    <xf numFmtId="0" fontId="11" fillId="54" borderId="30" xfId="0" applyFont="1" applyFill="1" applyBorder="1" applyAlignment="1"/>
    <xf numFmtId="0" fontId="106" fillId="54" borderId="30" xfId="0" applyFont="1" applyFill="1" applyBorder="1" applyAlignment="1">
      <alignment horizontal="center" wrapText="1"/>
    </xf>
    <xf numFmtId="3" fontId="11" fillId="54" borderId="46" xfId="0" applyNumberFormat="1" applyFont="1" applyFill="1" applyBorder="1" applyAlignment="1">
      <alignment horizontal="center"/>
    </xf>
    <xf numFmtId="3" fontId="11" fillId="54" borderId="13" xfId="0" applyNumberFormat="1" applyFont="1" applyFill="1" applyBorder="1" applyAlignment="1">
      <alignment horizontal="center"/>
    </xf>
    <xf numFmtId="3" fontId="11" fillId="54" borderId="32" xfId="0" applyNumberFormat="1" applyFont="1" applyFill="1" applyBorder="1" applyAlignment="1">
      <alignment horizontal="center"/>
    </xf>
    <xf numFmtId="0" fontId="0" fillId="54" borderId="30" xfId="0" applyFont="1" applyFill="1" applyBorder="1" applyAlignment="1">
      <alignment horizontal="center" wrapText="1"/>
    </xf>
    <xf numFmtId="0" fontId="143" fillId="0" borderId="28" xfId="0" applyFont="1" applyFill="1" applyBorder="1" applyAlignment="1">
      <alignment horizontal="left" vertical="center"/>
    </xf>
    <xf numFmtId="0" fontId="143" fillId="0" borderId="29" xfId="0" applyFont="1" applyFill="1" applyBorder="1" applyAlignment="1">
      <alignment horizontal="left" vertical="center"/>
    </xf>
    <xf numFmtId="0" fontId="143" fillId="54" borderId="28" xfId="0" applyFont="1" applyFill="1" applyBorder="1" applyAlignment="1">
      <alignment horizontal="center"/>
    </xf>
    <xf numFmtId="0" fontId="143" fillId="54" borderId="30" xfId="0" applyFont="1" applyFill="1" applyBorder="1" applyAlignment="1">
      <alignment horizontal="center"/>
    </xf>
    <xf numFmtId="0" fontId="143" fillId="0" borderId="30" xfId="0" applyFont="1" applyFill="1" applyBorder="1" applyAlignment="1">
      <alignment horizontal="left" vertical="center"/>
    </xf>
    <xf numFmtId="1" fontId="144" fillId="0" borderId="14" xfId="0" applyNumberFormat="1" applyFont="1" applyFill="1" applyBorder="1" applyAlignment="1">
      <alignment horizontal="right" vertical="center"/>
    </xf>
    <xf numFmtId="2" fontId="0" fillId="33" borderId="46" xfId="0" applyNumberFormat="1" applyFont="1" applyFill="1" applyBorder="1"/>
    <xf numFmtId="0" fontId="0" fillId="10" borderId="70" xfId="0" applyFont="1" applyFill="1" applyBorder="1" applyAlignment="1"/>
    <xf numFmtId="0" fontId="0" fillId="10" borderId="68" xfId="0" applyFont="1" applyFill="1" applyBorder="1" applyAlignment="1"/>
    <xf numFmtId="0" fontId="0" fillId="10" borderId="80" xfId="0" applyFont="1" applyFill="1" applyBorder="1" applyAlignment="1">
      <alignment horizontal="center" wrapText="1"/>
    </xf>
    <xf numFmtId="0" fontId="0" fillId="10" borderId="79" xfId="0" applyFont="1" applyFill="1" applyBorder="1" applyAlignment="1">
      <alignment horizontal="center" wrapText="1"/>
    </xf>
    <xf numFmtId="0" fontId="107" fillId="10" borderId="16" xfId="0" applyFont="1" applyFill="1" applyBorder="1" applyAlignment="1">
      <alignment horizontal="center"/>
    </xf>
    <xf numFmtId="1" fontId="0" fillId="0" borderId="31" xfId="0" applyNumberFormat="1" applyFont="1" applyBorder="1"/>
    <xf numFmtId="3" fontId="0" fillId="0" borderId="14" xfId="0" applyNumberFormat="1" applyFont="1" applyBorder="1"/>
    <xf numFmtId="3" fontId="0" fillId="0" borderId="36" xfId="0" applyNumberFormat="1" applyFont="1" applyBorder="1"/>
    <xf numFmtId="1" fontId="0" fillId="0" borderId="46" xfId="0" applyNumberFormat="1" applyFont="1" applyBorder="1"/>
    <xf numFmtId="1" fontId="0" fillId="0" borderId="28" xfId="0" applyNumberFormat="1" applyFont="1" applyBorder="1"/>
    <xf numFmtId="3" fontId="0" fillId="0" borderId="33" xfId="0" applyNumberFormat="1" applyFont="1" applyBorder="1"/>
    <xf numFmtId="1" fontId="0" fillId="0" borderId="48" xfId="0" applyNumberFormat="1" applyFont="1" applyFill="1" applyBorder="1"/>
    <xf numFmtId="3" fontId="0" fillId="53" borderId="6" xfId="0" applyNumberFormat="1" applyFont="1" applyFill="1" applyBorder="1" applyAlignment="1">
      <alignment horizontal="left" vertical="center"/>
    </xf>
    <xf numFmtId="3" fontId="0" fillId="53" borderId="31" xfId="0" applyNumberFormat="1" applyFont="1" applyFill="1" applyBorder="1" applyAlignment="1">
      <alignment vertical="center"/>
    </xf>
    <xf numFmtId="3" fontId="0" fillId="53" borderId="28" xfId="0" applyNumberFormat="1" applyFont="1" applyFill="1" applyBorder="1" applyAlignment="1"/>
    <xf numFmtId="3" fontId="0" fillId="53" borderId="39" xfId="0" applyNumberFormat="1" applyFont="1" applyFill="1" applyBorder="1" applyAlignment="1">
      <alignment horizontal="center"/>
    </xf>
    <xf numFmtId="3" fontId="0" fillId="53" borderId="23" xfId="0" applyNumberFormat="1" applyFont="1" applyFill="1" applyBorder="1" applyAlignment="1">
      <alignment horizontal="center"/>
    </xf>
    <xf numFmtId="3" fontId="0" fillId="53" borderId="28" xfId="0" applyNumberFormat="1" applyFont="1" applyFill="1" applyBorder="1" applyAlignment="1">
      <alignment horizontal="center"/>
    </xf>
    <xf numFmtId="3" fontId="0" fillId="53" borderId="43" xfId="0" applyNumberFormat="1" applyFont="1" applyFill="1" applyBorder="1" applyAlignment="1">
      <alignment horizontal="left" vertical="center"/>
    </xf>
    <xf numFmtId="3" fontId="0" fillId="53" borderId="14" xfId="0" applyNumberFormat="1" applyFont="1" applyFill="1" applyBorder="1" applyAlignment="1">
      <alignment vertical="center"/>
    </xf>
    <xf numFmtId="3" fontId="0" fillId="53" borderId="29" xfId="0" applyNumberFormat="1" applyFont="1" applyFill="1" applyBorder="1" applyAlignment="1"/>
    <xf numFmtId="3" fontId="0" fillId="53" borderId="58" xfId="0" applyNumberFormat="1" applyFont="1" applyFill="1" applyBorder="1" applyAlignment="1">
      <alignment horizontal="center"/>
    </xf>
    <xf numFmtId="3" fontId="0" fillId="53" borderId="14" xfId="0" applyNumberFormat="1" applyFont="1" applyFill="1" applyBorder="1" applyAlignment="1">
      <alignment horizontal="center"/>
    </xf>
    <xf numFmtId="3" fontId="0" fillId="53" borderId="29" xfId="0" applyNumberFormat="1" applyFont="1" applyFill="1" applyBorder="1" applyAlignment="1">
      <alignment horizontal="center"/>
    </xf>
    <xf numFmtId="3" fontId="0" fillId="53" borderId="16" xfId="0" applyNumberFormat="1" applyFont="1" applyFill="1" applyBorder="1" applyAlignment="1">
      <alignment horizontal="left" vertical="center"/>
    </xf>
    <xf numFmtId="3" fontId="0" fillId="53" borderId="36" xfId="0" applyNumberFormat="1" applyFont="1" applyFill="1" applyBorder="1" applyAlignment="1">
      <alignment vertical="center"/>
    </xf>
    <xf numFmtId="3" fontId="0" fillId="53" borderId="33" xfId="0" applyNumberFormat="1" applyFont="1" applyFill="1" applyBorder="1" applyAlignment="1"/>
    <xf numFmtId="3" fontId="0" fillId="53" borderId="48" xfId="0" applyNumberFormat="1" applyFont="1" applyFill="1" applyBorder="1" applyAlignment="1">
      <alignment horizontal="center"/>
    </xf>
    <xf numFmtId="3" fontId="0" fillId="53" borderId="36" xfId="0" applyNumberFormat="1" applyFont="1" applyFill="1" applyBorder="1" applyAlignment="1">
      <alignment horizontal="center"/>
    </xf>
    <xf numFmtId="3" fontId="0" fillId="53" borderId="33" xfId="0" applyNumberFormat="1" applyFont="1" applyFill="1" applyBorder="1" applyAlignment="1">
      <alignment horizontal="center"/>
    </xf>
    <xf numFmtId="0" fontId="0" fillId="54" borderId="28" xfId="0" applyFont="1" applyFill="1" applyBorder="1" applyAlignment="1">
      <alignment horizontal="center" wrapText="1"/>
    </xf>
    <xf numFmtId="1" fontId="152" fillId="10" borderId="44" xfId="0" applyNumberFormat="1" applyFont="1" applyFill="1" applyBorder="1" applyAlignment="1">
      <alignment horizontal="center" vertical="center"/>
    </xf>
    <xf numFmtId="1" fontId="152" fillId="10" borderId="7" xfId="0" applyNumberFormat="1" applyFont="1" applyFill="1" applyBorder="1" applyAlignment="1">
      <alignment horizontal="center" vertical="center"/>
    </xf>
    <xf numFmtId="1" fontId="152" fillId="33" borderId="7" xfId="0" applyNumberFormat="1" applyFont="1" applyFill="1" applyBorder="1" applyAlignment="1">
      <alignment horizontal="center" vertical="center"/>
    </xf>
    <xf numFmtId="1" fontId="152" fillId="32" borderId="7" xfId="0" applyNumberFormat="1" applyFont="1" applyFill="1" applyBorder="1" applyAlignment="1">
      <alignment horizontal="center" vertical="center"/>
    </xf>
    <xf numFmtId="1" fontId="152" fillId="10" borderId="31" xfId="0" applyNumberFormat="1" applyFont="1" applyFill="1" applyBorder="1" applyAlignment="1">
      <alignment horizontal="center" vertical="center"/>
    </xf>
    <xf numFmtId="1" fontId="152" fillId="10" borderId="48" xfId="0" applyNumberFormat="1" applyFont="1" applyFill="1" applyBorder="1" applyAlignment="1">
      <alignment horizontal="center" vertical="center"/>
    </xf>
    <xf numFmtId="1" fontId="152" fillId="10" borderId="9" xfId="0" applyNumberFormat="1" applyFont="1" applyFill="1" applyBorder="1" applyAlignment="1">
      <alignment horizontal="center" vertical="center"/>
    </xf>
    <xf numFmtId="1" fontId="152" fillId="33" borderId="9" xfId="0" applyNumberFormat="1" applyFont="1" applyFill="1" applyBorder="1" applyAlignment="1">
      <alignment horizontal="center" vertical="center"/>
    </xf>
    <xf numFmtId="1" fontId="152" fillId="32" borderId="9" xfId="0" applyNumberFormat="1" applyFont="1" applyFill="1" applyBorder="1" applyAlignment="1">
      <alignment horizontal="center" vertical="center"/>
    </xf>
    <xf numFmtId="1" fontId="152" fillId="10" borderId="36" xfId="0" applyNumberFormat="1" applyFont="1" applyFill="1" applyBorder="1" applyAlignment="1">
      <alignment horizontal="center" vertical="center"/>
    </xf>
    <xf numFmtId="2" fontId="0" fillId="0" borderId="78" xfId="0" applyNumberFormat="1" applyFont="1" applyFill="1" applyBorder="1" applyAlignment="1">
      <alignment vertical="center"/>
    </xf>
    <xf numFmtId="164" fontId="0" fillId="0" borderId="48" xfId="0" applyNumberFormat="1" applyFont="1" applyFill="1" applyBorder="1"/>
    <xf numFmtId="1" fontId="0" fillId="53" borderId="28" xfId="0" applyNumberFormat="1" applyFont="1" applyFill="1" applyBorder="1" applyAlignment="1"/>
    <xf numFmtId="1" fontId="0" fillId="53" borderId="39" xfId="0" applyNumberFormat="1" applyFont="1" applyFill="1" applyBorder="1" applyAlignment="1">
      <alignment horizontal="center"/>
    </xf>
    <xf numFmtId="1" fontId="0" fillId="53" borderId="10" xfId="0" applyNumberFormat="1" applyFont="1" applyFill="1" applyBorder="1" applyAlignment="1">
      <alignment horizontal="center"/>
    </xf>
    <xf numFmtId="1" fontId="0" fillId="53" borderId="31" xfId="0" applyNumberFormat="1" applyFont="1" applyFill="1" applyBorder="1" applyAlignment="1">
      <alignment horizontal="center"/>
    </xf>
    <xf numFmtId="1" fontId="0" fillId="53" borderId="29" xfId="0" applyNumberFormat="1" applyFont="1" applyFill="1" applyBorder="1" applyAlignment="1"/>
    <xf numFmtId="1" fontId="0" fillId="53" borderId="58" xfId="0" applyNumberFormat="1" applyFont="1" applyFill="1" applyBorder="1" applyAlignment="1">
      <alignment horizontal="center"/>
    </xf>
    <xf numFmtId="1" fontId="0" fillId="53" borderId="14" xfId="0" applyNumberFormat="1" applyFont="1" applyFill="1" applyBorder="1" applyAlignment="1">
      <alignment horizontal="center"/>
    </xf>
    <xf numFmtId="1" fontId="0" fillId="53" borderId="16" xfId="0" applyNumberFormat="1" applyFont="1" applyFill="1" applyBorder="1" applyAlignment="1">
      <alignment horizontal="left" vertical="center"/>
    </xf>
    <xf numFmtId="1" fontId="0" fillId="53" borderId="36" xfId="0" applyNumberFormat="1" applyFont="1" applyFill="1" applyBorder="1" applyAlignment="1">
      <alignment vertical="center"/>
    </xf>
    <xf numFmtId="1" fontId="0" fillId="53" borderId="33" xfId="0" applyNumberFormat="1" applyFont="1" applyFill="1" applyBorder="1" applyAlignment="1"/>
    <xf numFmtId="1" fontId="0" fillId="53" borderId="48" xfId="0" applyNumberFormat="1" applyFont="1" applyFill="1" applyBorder="1" applyAlignment="1">
      <alignment horizontal="center"/>
    </xf>
    <xf numFmtId="1" fontId="0" fillId="53" borderId="9" xfId="0" applyNumberFormat="1" applyFont="1" applyFill="1" applyBorder="1" applyAlignment="1">
      <alignment horizontal="center"/>
    </xf>
    <xf numFmtId="1" fontId="0" fillId="53" borderId="36" xfId="0" applyNumberFormat="1" applyFont="1" applyFill="1" applyBorder="1" applyAlignment="1">
      <alignment horizontal="center"/>
    </xf>
    <xf numFmtId="0" fontId="11" fillId="54" borderId="72" xfId="0" applyFont="1" applyFill="1" applyBorder="1" applyAlignment="1"/>
    <xf numFmtId="0" fontId="11" fillId="54" borderId="49" xfId="0" applyFont="1" applyFill="1" applyBorder="1" applyAlignment="1"/>
    <xf numFmtId="0" fontId="0" fillId="0" borderId="34" xfId="0" applyFont="1" applyFill="1" applyBorder="1" applyAlignment="1">
      <alignment horizontal="left" vertical="center"/>
    </xf>
    <xf numFmtId="1" fontId="144" fillId="16" borderId="8" xfId="0" applyNumberFormat="1" applyFont="1" applyFill="1" applyBorder="1" applyAlignment="1">
      <alignment horizontal="right" vertical="center"/>
    </xf>
    <xf numFmtId="0" fontId="143" fillId="54" borderId="33" xfId="0" applyFont="1" applyFill="1" applyBorder="1" applyAlignment="1">
      <alignment horizontal="center"/>
    </xf>
    <xf numFmtId="166" fontId="143" fillId="0" borderId="43" xfId="0" applyNumberFormat="1" applyFont="1" applyBorder="1" applyAlignment="1">
      <alignment horizontal="right" vertical="center"/>
    </xf>
    <xf numFmtId="166" fontId="143" fillId="0" borderId="8" xfId="0" applyNumberFormat="1" applyFont="1" applyBorder="1" applyAlignment="1">
      <alignment horizontal="right" vertical="center"/>
    </xf>
    <xf numFmtId="166" fontId="143" fillId="0" borderId="8" xfId="0" applyNumberFormat="1" applyFont="1" applyFill="1" applyBorder="1" applyAlignment="1">
      <alignment horizontal="right" vertical="center"/>
    </xf>
    <xf numFmtId="166" fontId="143" fillId="33" borderId="8" xfId="0" applyNumberFormat="1" applyFont="1" applyFill="1" applyBorder="1" applyAlignment="1">
      <alignment horizontal="right" vertical="center"/>
    </xf>
    <xf numFmtId="0" fontId="143" fillId="0" borderId="60" xfId="0" applyFont="1" applyBorder="1" applyAlignment="1">
      <alignment horizontal="left"/>
    </xf>
    <xf numFmtId="164" fontId="144" fillId="0" borderId="8" xfId="0" applyNumberFormat="1" applyFont="1" applyFill="1" applyBorder="1" applyAlignment="1">
      <alignment horizontal="right" vertical="center"/>
    </xf>
    <xf numFmtId="164" fontId="144" fillId="16" borderId="8" xfId="0" applyNumberFormat="1" applyFont="1" applyFill="1" applyBorder="1" applyAlignment="1">
      <alignment horizontal="right" vertical="center"/>
    </xf>
    <xf numFmtId="164" fontId="144" fillId="33" borderId="8" xfId="0" applyNumberFormat="1" applyFont="1" applyFill="1" applyBorder="1" applyAlignment="1">
      <alignment horizontal="right" vertical="center"/>
    </xf>
    <xf numFmtId="164" fontId="144" fillId="0" borderId="14" xfId="0" applyNumberFormat="1" applyFont="1" applyFill="1" applyBorder="1" applyAlignment="1">
      <alignment horizontal="right" vertical="center"/>
    </xf>
    <xf numFmtId="1" fontId="0" fillId="0" borderId="30" xfId="0" applyNumberFormat="1" applyFont="1" applyFill="1" applyBorder="1" applyAlignment="1">
      <alignment vertical="center"/>
    </xf>
    <xf numFmtId="1" fontId="35" fillId="33" borderId="58" xfId="0" applyNumberFormat="1" applyFont="1" applyFill="1" applyBorder="1" applyAlignment="1">
      <alignment horizontal="right" vertical="center"/>
    </xf>
    <xf numFmtId="0" fontId="150" fillId="10" borderId="44" xfId="0" applyFont="1" applyFill="1" applyBorder="1" applyAlignment="1">
      <alignment horizontal="center"/>
    </xf>
    <xf numFmtId="0" fontId="150" fillId="10" borderId="7" xfId="0" applyFont="1" applyFill="1" applyBorder="1" applyAlignment="1">
      <alignment horizontal="center"/>
    </xf>
    <xf numFmtId="0" fontId="150" fillId="16" borderId="7" xfId="0" applyFont="1" applyFill="1" applyBorder="1" applyAlignment="1">
      <alignment horizontal="center"/>
    </xf>
    <xf numFmtId="0" fontId="150" fillId="32" borderId="7" xfId="0" applyFont="1" applyFill="1" applyBorder="1" applyAlignment="1">
      <alignment horizontal="center"/>
    </xf>
    <xf numFmtId="0" fontId="153" fillId="53" borderId="6" xfId="0" applyFont="1" applyFill="1" applyBorder="1" applyAlignment="1">
      <alignment horizontal="left" vertical="center"/>
    </xf>
    <xf numFmtId="0" fontId="153" fillId="53" borderId="31" xfId="0" applyFont="1" applyFill="1" applyBorder="1" applyAlignment="1">
      <alignment vertical="center"/>
    </xf>
    <xf numFmtId="3" fontId="153" fillId="53" borderId="28" xfId="0" applyNumberFormat="1" applyFont="1" applyFill="1" applyBorder="1" applyAlignment="1">
      <alignment horizontal="left" vertical="center"/>
    </xf>
    <xf numFmtId="0" fontId="153" fillId="53" borderId="28" xfId="0" applyFont="1" applyFill="1" applyBorder="1" applyAlignment="1"/>
    <xf numFmtId="3" fontId="153" fillId="53" borderId="39" xfId="0" applyNumberFormat="1" applyFont="1" applyFill="1" applyBorder="1" applyAlignment="1">
      <alignment horizontal="center"/>
    </xf>
    <xf numFmtId="3" fontId="153" fillId="53" borderId="10" xfId="0" applyNumberFormat="1" applyFont="1" applyFill="1" applyBorder="1" applyAlignment="1">
      <alignment horizontal="center"/>
    </xf>
    <xf numFmtId="4" fontId="153" fillId="53" borderId="31" xfId="0" applyNumberFormat="1" applyFont="1" applyFill="1" applyBorder="1"/>
    <xf numFmtId="0" fontId="153" fillId="53" borderId="43" xfId="0" applyFont="1" applyFill="1" applyBorder="1" applyAlignment="1">
      <alignment horizontal="left" vertical="center"/>
    </xf>
    <xf numFmtId="0" fontId="153" fillId="53" borderId="14" xfId="0" applyFont="1" applyFill="1" applyBorder="1" applyAlignment="1">
      <alignment vertical="center"/>
    </xf>
    <xf numFmtId="3" fontId="153" fillId="53" borderId="29" xfId="0" applyNumberFormat="1" applyFont="1" applyFill="1" applyBorder="1" applyAlignment="1">
      <alignment horizontal="left" vertical="center"/>
    </xf>
    <xf numFmtId="0" fontId="153" fillId="53" borderId="29" xfId="0" applyFont="1" applyFill="1" applyBorder="1" applyAlignment="1"/>
    <xf numFmtId="3" fontId="153" fillId="53" borderId="58" xfId="0" applyNumberFormat="1" applyFont="1" applyFill="1" applyBorder="1" applyAlignment="1">
      <alignment horizontal="center"/>
    </xf>
    <xf numFmtId="3" fontId="153" fillId="53" borderId="8" xfId="0" applyNumberFormat="1" applyFont="1" applyFill="1" applyBorder="1" applyAlignment="1">
      <alignment horizontal="center"/>
    </xf>
    <xf numFmtId="4" fontId="153" fillId="53" borderId="14" xfId="0" applyNumberFormat="1" applyFont="1" applyFill="1" applyBorder="1"/>
    <xf numFmtId="1" fontId="153" fillId="53" borderId="16" xfId="0" applyNumberFormat="1" applyFont="1" applyFill="1" applyBorder="1" applyAlignment="1">
      <alignment horizontal="left" vertical="center"/>
    </xf>
    <xf numFmtId="1" fontId="153" fillId="53" borderId="36" xfId="0" applyNumberFormat="1" applyFont="1" applyFill="1" applyBorder="1" applyAlignment="1">
      <alignment vertical="center"/>
    </xf>
    <xf numFmtId="3" fontId="153" fillId="53" borderId="33" xfId="0" applyNumberFormat="1" applyFont="1" applyFill="1" applyBorder="1" applyAlignment="1">
      <alignment horizontal="left" vertical="center"/>
    </xf>
    <xf numFmtId="1" fontId="153" fillId="53" borderId="33" xfId="0" applyNumberFormat="1" applyFont="1" applyFill="1" applyBorder="1" applyAlignment="1"/>
    <xf numFmtId="1" fontId="153" fillId="53" borderId="48" xfId="0" applyNumberFormat="1" applyFont="1" applyFill="1" applyBorder="1" applyAlignment="1">
      <alignment horizontal="center"/>
    </xf>
    <xf numFmtId="1" fontId="153" fillId="53" borderId="9" xfId="0" applyNumberFormat="1" applyFont="1" applyFill="1" applyBorder="1" applyAlignment="1">
      <alignment horizontal="center"/>
    </xf>
    <xf numFmtId="1" fontId="153" fillId="53" borderId="36" xfId="0" applyNumberFormat="1" applyFont="1" applyFill="1" applyBorder="1"/>
    <xf numFmtId="0" fontId="11" fillId="54" borderId="66" xfId="0" applyFont="1" applyFill="1" applyBorder="1" applyAlignment="1">
      <alignment horizontal="left"/>
    </xf>
    <xf numFmtId="0" fontId="11" fillId="54" borderId="66" xfId="0" applyFont="1" applyFill="1" applyBorder="1" applyAlignment="1"/>
    <xf numFmtId="0" fontId="0" fillId="54" borderId="74" xfId="0" applyFont="1" applyFill="1" applyBorder="1" applyAlignment="1">
      <alignment horizontal="center" wrapText="1"/>
    </xf>
    <xf numFmtId="0" fontId="11" fillId="54" borderId="61" xfId="0" applyFont="1" applyFill="1" applyBorder="1" applyAlignment="1">
      <alignment horizontal="left"/>
    </xf>
    <xf numFmtId="0" fontId="11" fillId="54" borderId="61" xfId="0" applyFont="1" applyFill="1" applyBorder="1" applyAlignment="1"/>
    <xf numFmtId="0" fontId="0" fillId="54" borderId="57" xfId="0" applyFont="1" applyFill="1" applyBorder="1" applyAlignment="1">
      <alignment horizontal="center" wrapText="1"/>
    </xf>
    <xf numFmtId="1" fontId="0" fillId="0" borderId="58" xfId="0" applyNumberFormat="1" applyFont="1" applyBorder="1"/>
    <xf numFmtId="1" fontId="0" fillId="0" borderId="14" xfId="0" applyNumberFormat="1" applyFont="1" applyBorder="1"/>
    <xf numFmtId="1" fontId="0" fillId="33" borderId="58" xfId="0" applyNumberFormat="1" applyFont="1" applyFill="1" applyBorder="1"/>
    <xf numFmtId="0" fontId="36" fillId="53" borderId="6" xfId="0" applyFont="1" applyFill="1" applyBorder="1" applyAlignment="1">
      <alignment horizontal="left" vertical="center"/>
    </xf>
    <xf numFmtId="3" fontId="36" fillId="53" borderId="31" xfId="0" applyNumberFormat="1" applyFont="1" applyFill="1" applyBorder="1" applyAlignment="1">
      <alignment vertical="center"/>
    </xf>
    <xf numFmtId="3" fontId="36" fillId="53" borderId="28" xfId="0" applyNumberFormat="1" applyFont="1" applyFill="1" applyBorder="1" applyAlignment="1"/>
    <xf numFmtId="3" fontId="42" fillId="53" borderId="39" xfId="0" applyNumberFormat="1" applyFont="1" applyFill="1" applyBorder="1" applyAlignment="1">
      <alignment horizontal="center"/>
    </xf>
    <xf numFmtId="3" fontId="42" fillId="53" borderId="31" xfId="0" applyNumberFormat="1" applyFont="1" applyFill="1" applyBorder="1" applyAlignment="1">
      <alignment horizontal="center"/>
    </xf>
    <xf numFmtId="0" fontId="36" fillId="53" borderId="43" xfId="0" applyFont="1" applyFill="1" applyBorder="1" applyAlignment="1">
      <alignment horizontal="left" vertical="center"/>
    </xf>
    <xf numFmtId="3" fontId="36" fillId="53" borderId="14" xfId="0" applyNumberFormat="1" applyFont="1" applyFill="1" applyBorder="1" applyAlignment="1">
      <alignment vertical="center"/>
    </xf>
    <xf numFmtId="3" fontId="36" fillId="53" borderId="29" xfId="0" applyNumberFormat="1" applyFont="1" applyFill="1" applyBorder="1" applyAlignment="1"/>
    <xf numFmtId="3" fontId="42" fillId="53" borderId="58" xfId="0" applyNumberFormat="1" applyFont="1" applyFill="1" applyBorder="1" applyAlignment="1">
      <alignment horizontal="center"/>
    </xf>
    <xf numFmtId="3" fontId="42" fillId="53" borderId="14" xfId="0" applyNumberFormat="1" applyFont="1" applyFill="1" applyBorder="1" applyAlignment="1">
      <alignment horizontal="center"/>
    </xf>
    <xf numFmtId="1" fontId="36" fillId="53" borderId="16" xfId="0" applyNumberFormat="1" applyFont="1" applyFill="1" applyBorder="1" applyAlignment="1">
      <alignment horizontal="left" vertical="center"/>
    </xf>
    <xf numFmtId="3" fontId="36" fillId="53" borderId="36" xfId="0" applyNumberFormat="1" applyFont="1" applyFill="1" applyBorder="1" applyAlignment="1">
      <alignment vertical="center"/>
    </xf>
    <xf numFmtId="3" fontId="36" fillId="53" borderId="33" xfId="0" applyNumberFormat="1" applyFont="1" applyFill="1" applyBorder="1" applyAlignment="1"/>
    <xf numFmtId="3" fontId="42" fillId="53" borderId="48" xfId="0" applyNumberFormat="1" applyFont="1" applyFill="1" applyBorder="1" applyAlignment="1">
      <alignment horizontal="center"/>
    </xf>
    <xf numFmtId="3" fontId="42" fillId="53" borderId="36" xfId="0" applyNumberFormat="1" applyFont="1" applyFill="1" applyBorder="1" applyAlignment="1">
      <alignment horizontal="center"/>
    </xf>
    <xf numFmtId="0" fontId="11" fillId="33" borderId="24" xfId="0" applyFont="1" applyFill="1" applyBorder="1" applyAlignment="1">
      <alignment horizontal="left" vertical="center"/>
    </xf>
    <xf numFmtId="0" fontId="11" fillId="33" borderId="21" xfId="0" applyFont="1" applyFill="1" applyBorder="1" applyAlignment="1">
      <alignment vertical="center"/>
    </xf>
    <xf numFmtId="0" fontId="11" fillId="33" borderId="47" xfId="0" applyFont="1" applyFill="1" applyBorder="1" applyAlignment="1">
      <alignment horizontal="left" vertical="center"/>
    </xf>
    <xf numFmtId="0" fontId="11" fillId="33" borderId="47" xfId="0" applyFont="1" applyFill="1" applyBorder="1" applyAlignment="1">
      <alignment vertical="center"/>
    </xf>
    <xf numFmtId="0" fontId="32" fillId="33" borderId="24" xfId="0" applyFont="1" applyFill="1" applyBorder="1" applyAlignment="1">
      <alignment horizontal="center" vertical="center"/>
    </xf>
    <xf numFmtId="0" fontId="32" fillId="33" borderId="0" xfId="0" applyFont="1" applyFill="1" applyBorder="1" applyAlignment="1">
      <alignment horizontal="center" vertical="center"/>
    </xf>
    <xf numFmtId="0" fontId="42" fillId="54" borderId="74" xfId="0" applyFont="1" applyFill="1" applyBorder="1" applyAlignment="1">
      <alignment horizontal="center" wrapText="1"/>
    </xf>
    <xf numFmtId="0" fontId="42" fillId="54" borderId="57" xfId="0" applyFont="1" applyFill="1" applyBorder="1" applyAlignment="1">
      <alignment horizontal="center" wrapText="1"/>
    </xf>
    <xf numFmtId="164" fontId="144" fillId="0" borderId="58" xfId="0" applyNumberFormat="1" applyFont="1" applyFill="1" applyBorder="1" applyAlignment="1">
      <alignment horizontal="right" vertical="center"/>
    </xf>
    <xf numFmtId="1" fontId="144" fillId="0" borderId="43" xfId="0" applyNumberFormat="1" applyFont="1" applyBorder="1" applyAlignment="1">
      <alignment horizontal="right" vertical="center"/>
    </xf>
    <xf numFmtId="1" fontId="144" fillId="0" borderId="8" xfId="0" applyNumberFormat="1" applyFont="1" applyBorder="1" applyAlignment="1">
      <alignment horizontal="right" vertical="center"/>
    </xf>
    <xf numFmtId="1" fontId="144" fillId="0" borderId="42" xfId="0" applyNumberFormat="1" applyFont="1" applyBorder="1" applyAlignment="1">
      <alignment horizontal="right" vertical="center"/>
    </xf>
    <xf numFmtId="2" fontId="144" fillId="0" borderId="48" xfId="0" applyNumberFormat="1" applyFont="1" applyBorder="1"/>
    <xf numFmtId="2" fontId="144" fillId="0" borderId="9" xfId="0" applyNumberFormat="1" applyFont="1" applyBorder="1"/>
    <xf numFmtId="2" fontId="144" fillId="33" borderId="9" xfId="0" applyNumberFormat="1" applyFont="1" applyFill="1" applyBorder="1"/>
    <xf numFmtId="2" fontId="144" fillId="0" borderId="36" xfId="0" applyNumberFormat="1" applyFont="1" applyBorder="1"/>
    <xf numFmtId="3" fontId="144" fillId="0" borderId="44" xfId="0" applyNumberFormat="1" applyFont="1" applyFill="1" applyBorder="1"/>
    <xf numFmtId="3" fontId="144" fillId="0" borderId="7" xfId="0" applyNumberFormat="1" applyFont="1" applyFill="1" applyBorder="1"/>
    <xf numFmtId="3" fontId="144" fillId="33" borderId="7" xfId="0" applyNumberFormat="1" applyFont="1" applyFill="1" applyBorder="1"/>
    <xf numFmtId="3" fontId="144" fillId="0" borderId="31" xfId="0" applyNumberFormat="1" applyFont="1" applyFill="1" applyBorder="1"/>
    <xf numFmtId="3" fontId="144" fillId="0" borderId="39" xfId="0" applyNumberFormat="1" applyFont="1" applyFill="1" applyBorder="1"/>
    <xf numFmtId="3" fontId="144" fillId="0" borderId="10" xfId="0" applyNumberFormat="1" applyFont="1" applyFill="1" applyBorder="1"/>
    <xf numFmtId="3" fontId="144" fillId="33" borderId="10" xfId="0" applyNumberFormat="1" applyFont="1" applyFill="1" applyBorder="1"/>
    <xf numFmtId="3" fontId="144" fillId="0" borderId="23" xfId="0" applyNumberFormat="1" applyFont="1" applyFill="1" applyBorder="1"/>
    <xf numFmtId="0" fontId="144" fillId="0" borderId="48" xfId="0" applyFont="1" applyBorder="1"/>
    <xf numFmtId="0" fontId="144" fillId="0" borderId="9" xfId="0" applyFont="1" applyBorder="1"/>
    <xf numFmtId="0" fontId="144" fillId="0" borderId="9" xfId="0" applyFont="1" applyFill="1" applyBorder="1"/>
    <xf numFmtId="0" fontId="144" fillId="33" borderId="9" xfId="0" applyFont="1" applyFill="1" applyBorder="1"/>
    <xf numFmtId="0" fontId="144" fillId="0" borderId="36" xfId="0" applyFont="1" applyBorder="1"/>
    <xf numFmtId="164" fontId="144" fillId="33" borderId="58" xfId="0" applyNumberFormat="1" applyFont="1" applyFill="1" applyBorder="1" applyAlignment="1">
      <alignment horizontal="right" vertical="center"/>
    </xf>
    <xf numFmtId="0" fontId="146" fillId="0" borderId="39" xfId="0" applyFont="1" applyBorder="1" applyAlignment="1">
      <alignment vertical="center"/>
    </xf>
    <xf numFmtId="0" fontId="146" fillId="0" borderId="10" xfId="0" applyFont="1" applyBorder="1" applyAlignment="1">
      <alignment vertical="center"/>
    </xf>
    <xf numFmtId="0" fontId="146" fillId="16" borderId="10" xfId="0" applyFont="1" applyFill="1" applyBorder="1" applyAlignment="1">
      <alignment vertical="center"/>
    </xf>
    <xf numFmtId="0" fontId="146" fillId="33" borderId="10" xfId="0" applyFont="1" applyFill="1" applyBorder="1" applyAlignment="1">
      <alignment vertical="center"/>
    </xf>
    <xf numFmtId="0" fontId="146" fillId="0" borderId="23" xfId="0" applyFont="1" applyBorder="1" applyAlignment="1">
      <alignment vertical="center"/>
    </xf>
    <xf numFmtId="0" fontId="146" fillId="0" borderId="44" xfId="0" applyFont="1" applyBorder="1" applyAlignment="1">
      <alignment vertical="center"/>
    </xf>
    <xf numFmtId="0" fontId="146" fillId="0" borderId="7" xfId="0" applyFont="1" applyBorder="1" applyAlignment="1">
      <alignment vertical="center"/>
    </xf>
    <xf numFmtId="0" fontId="146" fillId="16" borderId="7" xfId="0" applyFont="1" applyFill="1" applyBorder="1" applyAlignment="1">
      <alignment vertical="center"/>
    </xf>
    <xf numFmtId="0" fontId="146" fillId="33" borderId="7" xfId="0" applyFont="1" applyFill="1" applyBorder="1" applyAlignment="1">
      <alignment vertical="center"/>
    </xf>
    <xf numFmtId="0" fontId="146" fillId="0" borderId="31" xfId="0" applyFont="1" applyBorder="1" applyAlignment="1">
      <alignment vertical="center"/>
    </xf>
    <xf numFmtId="3" fontId="146" fillId="0" borderId="39" xfId="0" applyNumberFormat="1" applyFont="1" applyBorder="1"/>
    <xf numFmtId="3" fontId="146" fillId="0" borderId="23" xfId="0" applyNumberFormat="1" applyFont="1" applyBorder="1"/>
    <xf numFmtId="0" fontId="146" fillId="0" borderId="58" xfId="0" applyFont="1" applyBorder="1" applyAlignment="1">
      <alignment vertical="center"/>
    </xf>
    <xf numFmtId="0" fontId="146" fillId="0" borderId="8" xfId="0" applyFont="1" applyBorder="1" applyAlignment="1">
      <alignment vertical="center"/>
    </xf>
    <xf numFmtId="0" fontId="146" fillId="16" borderId="8" xfId="0" applyFont="1" applyFill="1" applyBorder="1" applyAlignment="1">
      <alignment vertical="center"/>
    </xf>
    <xf numFmtId="0" fontId="146" fillId="33" borderId="8" xfId="0" applyFont="1" applyFill="1" applyBorder="1" applyAlignment="1">
      <alignment vertical="center"/>
    </xf>
    <xf numFmtId="0" fontId="146" fillId="0" borderId="14" xfId="0" applyFont="1" applyBorder="1" applyAlignment="1">
      <alignment vertical="center"/>
    </xf>
    <xf numFmtId="164" fontId="12" fillId="0" borderId="21" xfId="0" applyNumberFormat="1" applyFont="1" applyBorder="1" applyAlignment="1">
      <alignment vertical="center"/>
    </xf>
    <xf numFmtId="3" fontId="146" fillId="0" borderId="14" xfId="0" applyNumberFormat="1" applyFont="1" applyBorder="1"/>
    <xf numFmtId="1" fontId="109" fillId="0" borderId="6" xfId="0" applyNumberFormat="1" applyFont="1" applyBorder="1"/>
    <xf numFmtId="1" fontId="109" fillId="0" borderId="7" xfId="0" applyNumberFormat="1" applyFont="1" applyBorder="1"/>
    <xf numFmtId="1" fontId="109" fillId="33" borderId="7" xfId="0" applyNumberFormat="1" applyFont="1" applyFill="1" applyBorder="1"/>
    <xf numFmtId="1" fontId="109" fillId="0" borderId="38" xfId="0" applyNumberFormat="1" applyFont="1" applyBorder="1"/>
    <xf numFmtId="3" fontId="109" fillId="0" borderId="43" xfId="0" applyNumberFormat="1" applyFont="1" applyBorder="1"/>
    <xf numFmtId="3" fontId="109" fillId="0" borderId="8" xfId="0" applyNumberFormat="1" applyFont="1" applyBorder="1"/>
    <xf numFmtId="3" fontId="109" fillId="33" borderId="8" xfId="0" applyNumberFormat="1" applyFont="1" applyFill="1" applyBorder="1"/>
    <xf numFmtId="3" fontId="109" fillId="0" borderId="42" xfId="0" applyNumberFormat="1" applyFont="1" applyBorder="1"/>
    <xf numFmtId="3" fontId="42" fillId="0" borderId="48" xfId="0" applyNumberFormat="1" applyFont="1" applyBorder="1"/>
    <xf numFmtId="0" fontId="147" fillId="10" borderId="10" xfId="0" applyFont="1" applyFill="1" applyBorder="1" applyAlignment="1">
      <alignment horizontal="center"/>
    </xf>
    <xf numFmtId="0" fontId="147" fillId="32" borderId="10" xfId="0" applyFont="1" applyFill="1" applyBorder="1" applyAlignment="1">
      <alignment horizontal="center"/>
    </xf>
    <xf numFmtId="0" fontId="143" fillId="0" borderId="33" xfId="0" applyFont="1" applyFill="1" applyBorder="1" applyAlignment="1">
      <alignment horizontal="left" vertical="center"/>
    </xf>
    <xf numFmtId="0" fontId="143" fillId="0" borderId="34" xfId="0" applyFont="1" applyFill="1" applyBorder="1" applyAlignment="1">
      <alignment horizontal="left" vertical="center"/>
    </xf>
    <xf numFmtId="3" fontId="12" fillId="0" borderId="25" xfId="0" applyNumberFormat="1" applyFont="1" applyBorder="1" applyAlignment="1">
      <alignment vertical="center"/>
    </xf>
    <xf numFmtId="3" fontId="112" fillId="0" borderId="39" xfId="0" applyNumberFormat="1" applyFont="1" applyFill="1" applyBorder="1"/>
    <xf numFmtId="3" fontId="112" fillId="0" borderId="24" xfId="0" applyNumberFormat="1" applyFont="1" applyFill="1" applyBorder="1"/>
    <xf numFmtId="1" fontId="112" fillId="0" borderId="46" xfId="0" applyNumberFormat="1" applyFont="1" applyFill="1" applyBorder="1"/>
    <xf numFmtId="3" fontId="30" fillId="53" borderId="38" xfId="0" applyNumberFormat="1" applyFont="1" applyFill="1" applyBorder="1" applyAlignment="1">
      <alignment horizontal="center"/>
    </xf>
    <xf numFmtId="3" fontId="30" fillId="53" borderId="42" xfId="0" applyNumberFormat="1" applyFont="1" applyFill="1" applyBorder="1" applyAlignment="1">
      <alignment horizontal="center"/>
    </xf>
    <xf numFmtId="3" fontId="30" fillId="53" borderId="27" xfId="0" applyNumberFormat="1" applyFont="1" applyFill="1" applyBorder="1" applyAlignment="1">
      <alignment horizontal="center"/>
    </xf>
    <xf numFmtId="0" fontId="32" fillId="54" borderId="6" xfId="0" applyFont="1" applyFill="1" applyBorder="1" applyAlignment="1">
      <alignment horizontal="left"/>
    </xf>
    <xf numFmtId="0" fontId="32" fillId="54" borderId="31" xfId="0" applyFont="1" applyFill="1" applyBorder="1" applyAlignment="1">
      <alignment horizontal="center"/>
    </xf>
    <xf numFmtId="0" fontId="32" fillId="54" borderId="28" xfId="0" applyFont="1" applyFill="1" applyBorder="1" applyAlignment="1">
      <alignment horizontal="left"/>
    </xf>
    <xf numFmtId="0" fontId="32" fillId="54" borderId="72" xfId="0" applyFont="1" applyFill="1" applyBorder="1" applyAlignment="1">
      <alignment horizontal="center" wrapText="1"/>
    </xf>
    <xf numFmtId="0" fontId="32" fillId="54" borderId="17" xfId="0" applyFont="1" applyFill="1" applyBorder="1" applyAlignment="1">
      <alignment horizontal="left"/>
    </xf>
    <xf numFmtId="0" fontId="32" fillId="54" borderId="21" xfId="0" applyFont="1" applyFill="1" applyBorder="1" applyAlignment="1">
      <alignment horizontal="center"/>
    </xf>
    <xf numFmtId="0" fontId="32" fillId="54" borderId="30" xfId="0" applyFont="1" applyFill="1" applyBorder="1" applyAlignment="1">
      <alignment horizontal="left"/>
    </xf>
    <xf numFmtId="0" fontId="32" fillId="54" borderId="78" xfId="0" applyFont="1" applyFill="1" applyBorder="1" applyAlignment="1">
      <alignment horizontal="center" wrapText="1"/>
    </xf>
    <xf numFmtId="0" fontId="32" fillId="54" borderId="32" xfId="0" applyFont="1" applyFill="1" applyBorder="1" applyAlignment="1">
      <alignment horizontal="center"/>
    </xf>
    <xf numFmtId="0" fontId="32" fillId="54" borderId="49" xfId="0" applyFont="1" applyFill="1" applyBorder="1" applyAlignment="1">
      <alignment horizontal="center" wrapText="1"/>
    </xf>
    <xf numFmtId="0" fontId="144" fillId="0" borderId="30" xfId="0" applyFont="1" applyFill="1" applyBorder="1" applyAlignment="1">
      <alignment horizontal="center" vertical="center"/>
    </xf>
    <xf numFmtId="0" fontId="144" fillId="54" borderId="28" xfId="0" applyFont="1" applyFill="1" applyBorder="1" applyAlignment="1">
      <alignment horizontal="center"/>
    </xf>
    <xf numFmtId="0" fontId="144" fillId="54" borderId="47" xfId="0" applyFont="1" applyFill="1" applyBorder="1" applyAlignment="1">
      <alignment horizontal="center"/>
    </xf>
    <xf numFmtId="0" fontId="144" fillId="54" borderId="30" xfId="0" applyFont="1" applyFill="1" applyBorder="1" applyAlignment="1">
      <alignment horizontal="center"/>
    </xf>
    <xf numFmtId="0" fontId="144" fillId="0" borderId="4" xfId="0" applyFont="1" applyFill="1" applyBorder="1" applyAlignment="1">
      <alignment horizontal="center" vertical="center"/>
    </xf>
    <xf numFmtId="1" fontId="11" fillId="53" borderId="20" xfId="0" applyNumberFormat="1" applyFont="1" applyFill="1" applyBorder="1" applyAlignment="1">
      <alignment horizontal="left" vertical="center"/>
    </xf>
    <xf numFmtId="1" fontId="11" fillId="53" borderId="52" xfId="0" applyNumberFormat="1" applyFont="1" applyFill="1" applyBorder="1" applyAlignment="1">
      <alignment horizontal="center" vertical="center"/>
    </xf>
    <xf numFmtId="1" fontId="11" fillId="53" borderId="47" xfId="0" applyNumberFormat="1" applyFont="1" applyFill="1" applyBorder="1" applyAlignment="1">
      <alignment horizontal="center"/>
    </xf>
    <xf numFmtId="1" fontId="11" fillId="53" borderId="24" xfId="0" applyNumberFormat="1" applyFont="1" applyFill="1" applyBorder="1" applyAlignment="1">
      <alignment horizontal="center"/>
    </xf>
    <xf numFmtId="1" fontId="11" fillId="53" borderId="25" xfId="0" applyNumberFormat="1" applyFont="1" applyFill="1" applyBorder="1" applyAlignment="1">
      <alignment horizontal="center"/>
    </xf>
    <xf numFmtId="1" fontId="11" fillId="53" borderId="21" xfId="0" applyNumberFormat="1" applyFont="1" applyFill="1" applyBorder="1" applyAlignment="1">
      <alignment horizontal="center"/>
    </xf>
    <xf numFmtId="1" fontId="11" fillId="53" borderId="4" xfId="0" applyNumberFormat="1" applyFont="1" applyFill="1" applyBorder="1" applyAlignment="1">
      <alignment horizontal="center"/>
    </xf>
    <xf numFmtId="0" fontId="11" fillId="54" borderId="22" xfId="0" applyFont="1" applyFill="1" applyBorder="1" applyAlignment="1">
      <alignment horizontal="center" vertical="center"/>
    </xf>
    <xf numFmtId="0" fontId="11" fillId="54" borderId="12" xfId="0" applyFont="1" applyFill="1" applyBorder="1" applyAlignment="1">
      <alignment horizontal="center" vertical="center"/>
    </xf>
    <xf numFmtId="0" fontId="11" fillId="54" borderId="12" xfId="0" applyFont="1" applyFill="1" applyBorder="1" applyAlignment="1">
      <alignment horizontal="center"/>
    </xf>
    <xf numFmtId="0" fontId="11" fillId="54" borderId="52" xfId="0" applyFont="1" applyFill="1" applyBorder="1" applyAlignment="1">
      <alignment horizontal="center"/>
    </xf>
    <xf numFmtId="3" fontId="143" fillId="0" borderId="29" xfId="0" applyNumberFormat="1" applyFont="1" applyBorder="1" applyAlignment="1">
      <alignment horizontal="left" vertical="center"/>
    </xf>
    <xf numFmtId="0" fontId="143" fillId="0" borderId="29" xfId="0" applyFont="1" applyBorder="1"/>
    <xf numFmtId="0" fontId="143" fillId="54" borderId="12" xfId="0" applyFont="1" applyFill="1" applyBorder="1" applyAlignment="1">
      <alignment horizontal="center"/>
    </xf>
    <xf numFmtId="10" fontId="0" fillId="32" borderId="10" xfId="0" applyNumberFormat="1" applyFont="1" applyFill="1" applyBorder="1"/>
    <xf numFmtId="10" fontId="0" fillId="33" borderId="10" xfId="0" applyNumberFormat="1" applyFont="1" applyFill="1" applyBorder="1"/>
    <xf numFmtId="1" fontId="0" fillId="0" borderId="59" xfId="0" applyNumberFormat="1" applyBorder="1"/>
    <xf numFmtId="3" fontId="72" fillId="0" borderId="42" xfId="0" applyNumberFormat="1" applyFont="1" applyFill="1" applyBorder="1" applyAlignment="1">
      <alignment vertical="center"/>
    </xf>
    <xf numFmtId="1" fontId="0" fillId="0" borderId="50" xfId="0" applyNumberFormat="1" applyBorder="1"/>
    <xf numFmtId="3" fontId="143" fillId="0" borderId="30" xfId="0" applyNumberFormat="1" applyFont="1" applyBorder="1" applyAlignment="1">
      <alignment horizontal="left" vertical="center"/>
    </xf>
    <xf numFmtId="3" fontId="42" fillId="0" borderId="59" xfId="0" applyNumberFormat="1" applyFont="1" applyBorder="1"/>
    <xf numFmtId="10" fontId="42" fillId="0" borderId="79" xfId="0" applyNumberFormat="1" applyFont="1" applyBorder="1"/>
    <xf numFmtId="0" fontId="18" fillId="0" borderId="58" xfId="0" applyFont="1" applyFill="1" applyBorder="1"/>
    <xf numFmtId="3" fontId="18" fillId="0" borderId="46" xfId="0" applyNumberFormat="1" applyFont="1" applyFill="1" applyBorder="1"/>
    <xf numFmtId="0" fontId="42" fillId="0" borderId="46" xfId="0" applyFont="1" applyFill="1" applyBorder="1"/>
    <xf numFmtId="0" fontId="42" fillId="54" borderId="31" xfId="0" applyFont="1" applyFill="1" applyBorder="1" applyAlignment="1">
      <alignment horizontal="center" wrapText="1"/>
    </xf>
    <xf numFmtId="0" fontId="42" fillId="54" borderId="36" xfId="0" applyFont="1" applyFill="1" applyBorder="1" applyAlignment="1">
      <alignment horizontal="center" wrapText="1"/>
    </xf>
    <xf numFmtId="0" fontId="0" fillId="0" borderId="41" xfId="0" applyFill="1" applyBorder="1" applyAlignment="1"/>
    <xf numFmtId="10" fontId="42" fillId="0" borderId="54" xfId="0" applyNumberFormat="1" applyFont="1" applyBorder="1"/>
    <xf numFmtId="10" fontId="42" fillId="0" borderId="55" xfId="0" applyNumberFormat="1" applyFont="1" applyBorder="1"/>
    <xf numFmtId="10" fontId="42" fillId="33" borderId="55" xfId="0" applyNumberFormat="1" applyFont="1" applyFill="1" applyBorder="1"/>
    <xf numFmtId="10" fontId="42" fillId="0" borderId="55" xfId="0" applyNumberFormat="1" applyFont="1" applyFill="1" applyBorder="1"/>
    <xf numFmtId="10" fontId="42" fillId="0" borderId="56" xfId="0" applyNumberFormat="1" applyFont="1" applyBorder="1"/>
    <xf numFmtId="3" fontId="42" fillId="0" borderId="9" xfId="0" applyNumberFormat="1" applyFont="1" applyFill="1" applyBorder="1"/>
    <xf numFmtId="0" fontId="0" fillId="53" borderId="28" xfId="0" applyFill="1" applyBorder="1"/>
    <xf numFmtId="0" fontId="0" fillId="53" borderId="29" xfId="0" applyFill="1" applyBorder="1"/>
    <xf numFmtId="0" fontId="0" fillId="53" borderId="30" xfId="0" applyFill="1" applyBorder="1"/>
    <xf numFmtId="0" fontId="0" fillId="54" borderId="6" xfId="0" applyFill="1" applyBorder="1"/>
    <xf numFmtId="0" fontId="0" fillId="54" borderId="31" xfId="0" applyFill="1" applyBorder="1"/>
    <xf numFmtId="0" fontId="11" fillId="54" borderId="7" xfId="0" applyFont="1" applyFill="1" applyBorder="1" applyAlignment="1">
      <alignment horizontal="center"/>
    </xf>
    <xf numFmtId="0" fontId="0" fillId="54" borderId="80" xfId="0" applyFill="1" applyBorder="1"/>
    <xf numFmtId="0" fontId="0" fillId="54" borderId="16" xfId="0" applyFill="1" applyBorder="1"/>
    <xf numFmtId="0" fontId="0" fillId="54" borderId="36" xfId="0" applyFill="1" applyBorder="1"/>
    <xf numFmtId="0" fontId="11" fillId="54" borderId="9" xfId="0" applyFont="1" applyFill="1" applyBorder="1" applyAlignment="1">
      <alignment horizontal="center"/>
    </xf>
    <xf numFmtId="0" fontId="0" fillId="54" borderId="49" xfId="0" applyFill="1" applyBorder="1"/>
    <xf numFmtId="3" fontId="10" fillId="32" borderId="28" xfId="0" applyNumberFormat="1" applyFont="1" applyFill="1" applyBorder="1" applyAlignment="1">
      <alignment horizontal="left" vertical="center"/>
    </xf>
    <xf numFmtId="0" fontId="0" fillId="32" borderId="66" xfId="0" applyFont="1" applyFill="1" applyBorder="1" applyAlignment="1"/>
    <xf numFmtId="1" fontId="0" fillId="32" borderId="6" xfId="0" applyNumberFormat="1" applyFill="1" applyBorder="1"/>
    <xf numFmtId="1" fontId="0" fillId="32" borderId="7" xfId="0" applyNumberFormat="1" applyFill="1" applyBorder="1"/>
    <xf numFmtId="1" fontId="0" fillId="32" borderId="31" xfId="0" applyNumberFormat="1" applyFill="1" applyBorder="1"/>
    <xf numFmtId="1" fontId="0" fillId="32" borderId="28" xfId="0" applyNumberFormat="1" applyFill="1" applyBorder="1"/>
    <xf numFmtId="10" fontId="29" fillId="32" borderId="47" xfId="0" applyNumberFormat="1" applyFont="1" applyFill="1" applyBorder="1" applyAlignment="1">
      <alignment vertical="center"/>
    </xf>
    <xf numFmtId="3" fontId="10" fillId="32" borderId="33" xfId="0" applyNumberFormat="1" applyFont="1" applyFill="1" applyBorder="1" applyAlignment="1">
      <alignment horizontal="left" vertical="center"/>
    </xf>
    <xf numFmtId="0" fontId="0" fillId="32" borderId="68" xfId="0" applyFont="1" applyFill="1" applyBorder="1" applyAlignment="1"/>
    <xf numFmtId="1" fontId="0" fillId="32" borderId="16" xfId="0" applyNumberFormat="1" applyFill="1" applyBorder="1"/>
    <xf numFmtId="1" fontId="0" fillId="32" borderId="9" xfId="0" applyNumberFormat="1" applyFill="1" applyBorder="1"/>
    <xf numFmtId="1" fontId="0" fillId="32" borderId="36" xfId="0" applyNumberFormat="1" applyFill="1" applyBorder="1"/>
    <xf numFmtId="1" fontId="0" fillId="32" borderId="33" xfId="0" applyNumberFormat="1" applyFill="1" applyBorder="1"/>
    <xf numFmtId="0" fontId="0" fillId="32" borderId="40" xfId="0" applyFont="1" applyFill="1" applyBorder="1" applyAlignment="1">
      <alignment vertical="center"/>
    </xf>
    <xf numFmtId="0" fontId="143" fillId="54" borderId="6" xfId="0" applyFont="1" applyFill="1" applyBorder="1" applyAlignment="1">
      <alignment horizontal="center"/>
    </xf>
    <xf numFmtId="0" fontId="143" fillId="54" borderId="17" xfId="0" applyFont="1" applyFill="1" applyBorder="1" applyAlignment="1">
      <alignment horizontal="center"/>
    </xf>
    <xf numFmtId="166" fontId="143" fillId="0" borderId="42" xfId="0" applyNumberFormat="1" applyFont="1" applyBorder="1" applyAlignment="1">
      <alignment horizontal="right" vertical="center"/>
    </xf>
    <xf numFmtId="1" fontId="0" fillId="0" borderId="9" xfId="0" applyNumberFormat="1" applyFont="1" applyBorder="1"/>
    <xf numFmtId="1" fontId="0" fillId="0" borderId="27" xfId="0" applyNumberFormat="1" applyFont="1" applyBorder="1"/>
    <xf numFmtId="1" fontId="0" fillId="33" borderId="9" xfId="0" applyNumberFormat="1" applyFont="1" applyFill="1" applyBorder="1"/>
    <xf numFmtId="3" fontId="73" fillId="0" borderId="50" xfId="0" applyNumberFormat="1" applyFont="1" applyBorder="1"/>
    <xf numFmtId="0" fontId="150" fillId="10" borderId="38" xfId="0" applyFont="1" applyFill="1" applyBorder="1" applyAlignment="1">
      <alignment horizontal="center"/>
    </xf>
    <xf numFmtId="0" fontId="11" fillId="32" borderId="11" xfId="0" applyFont="1" applyFill="1" applyBorder="1" applyAlignment="1">
      <alignment horizontal="left"/>
    </xf>
    <xf numFmtId="0" fontId="11" fillId="32" borderId="23" xfId="0" applyFont="1" applyFill="1" applyBorder="1" applyAlignment="1"/>
    <xf numFmtId="0" fontId="11" fillId="32" borderId="34" xfId="0" applyFont="1" applyFill="1" applyBorder="1" applyAlignment="1">
      <alignment horizontal="left"/>
    </xf>
    <xf numFmtId="0" fontId="11" fillId="32" borderId="16" xfId="0" applyFont="1" applyFill="1" applyBorder="1" applyAlignment="1">
      <alignment horizontal="left"/>
    </xf>
    <xf numFmtId="0" fontId="11" fillId="32" borderId="36" xfId="0" applyFont="1" applyFill="1" applyBorder="1" applyAlignment="1"/>
    <xf numFmtId="0" fontId="11" fillId="32" borderId="30" xfId="0" applyFont="1" applyFill="1" applyBorder="1" applyAlignment="1">
      <alignment horizontal="left"/>
    </xf>
    <xf numFmtId="0" fontId="150" fillId="32" borderId="6" xfId="0" applyFont="1" applyFill="1" applyBorder="1" applyAlignment="1">
      <alignment horizontal="center"/>
    </xf>
    <xf numFmtId="0" fontId="150" fillId="32" borderId="16" xfId="0" applyFont="1" applyFill="1" applyBorder="1" applyAlignment="1">
      <alignment horizontal="center"/>
    </xf>
    <xf numFmtId="0" fontId="150" fillId="32" borderId="9" xfId="0" applyFont="1" applyFill="1" applyBorder="1" applyAlignment="1">
      <alignment horizontal="center"/>
    </xf>
    <xf numFmtId="0" fontId="150" fillId="10" borderId="6" xfId="0" applyFont="1" applyFill="1" applyBorder="1" applyAlignment="1">
      <alignment horizontal="center"/>
    </xf>
    <xf numFmtId="0" fontId="150" fillId="33" borderId="7" xfId="0" applyFont="1" applyFill="1" applyBorder="1" applyAlignment="1">
      <alignment horizontal="center"/>
    </xf>
    <xf numFmtId="3" fontId="146" fillId="0" borderId="58" xfId="0" applyNumberFormat="1" applyFont="1" applyBorder="1"/>
    <xf numFmtId="0" fontId="144" fillId="0" borderId="28" xfId="0" applyFont="1" applyFill="1" applyBorder="1" applyAlignment="1">
      <alignment horizontal="center" vertical="center"/>
    </xf>
    <xf numFmtId="0" fontId="144" fillId="0" borderId="29" xfId="0" applyFont="1" applyFill="1" applyBorder="1" applyAlignment="1">
      <alignment horizontal="center" vertical="center"/>
    </xf>
    <xf numFmtId="0" fontId="144" fillId="0" borderId="29" xfId="0" applyFont="1" applyBorder="1" applyAlignment="1">
      <alignment horizontal="center" vertical="center"/>
    </xf>
    <xf numFmtId="0" fontId="144" fillId="0" borderId="29" xfId="0" applyFont="1" applyFill="1" applyBorder="1" applyAlignment="1">
      <alignment horizontal="center"/>
    </xf>
    <xf numFmtId="0" fontId="144" fillId="0" borderId="30" xfId="0" applyFont="1" applyBorder="1" applyAlignment="1">
      <alignment horizontal="center" vertical="center"/>
    </xf>
    <xf numFmtId="3" fontId="32" fillId="0" borderId="47" xfId="0" applyNumberFormat="1" applyFont="1" applyFill="1" applyBorder="1"/>
    <xf numFmtId="3" fontId="30" fillId="0" borderId="28" xfId="0" applyNumberFormat="1" applyFont="1" applyFill="1" applyBorder="1"/>
    <xf numFmtId="3" fontId="80" fillId="0" borderId="0" xfId="0" applyNumberFormat="1" applyFont="1" applyFill="1"/>
    <xf numFmtId="3" fontId="156" fillId="0" borderId="0" xfId="0" applyNumberFormat="1" applyFont="1" applyFill="1"/>
    <xf numFmtId="3" fontId="30" fillId="0" borderId="16" xfId="0" applyNumberFormat="1" applyFont="1" applyFill="1" applyBorder="1"/>
    <xf numFmtId="3" fontId="30" fillId="0" borderId="9" xfId="0" applyNumberFormat="1" applyFont="1" applyFill="1" applyBorder="1"/>
    <xf numFmtId="3" fontId="30" fillId="0" borderId="27" xfId="0" applyNumberFormat="1" applyFont="1" applyFill="1" applyBorder="1"/>
    <xf numFmtId="3" fontId="30" fillId="53" borderId="31" xfId="0" applyNumberFormat="1" applyFont="1" applyFill="1" applyBorder="1" applyAlignment="1">
      <alignment horizontal="center" vertical="center"/>
    </xf>
    <xf numFmtId="3" fontId="30" fillId="53" borderId="28" xfId="0" applyNumberFormat="1" applyFont="1" applyFill="1" applyBorder="1" applyAlignment="1">
      <alignment horizontal="center" vertical="center"/>
    </xf>
    <xf numFmtId="3" fontId="30" fillId="53" borderId="28" xfId="0" applyNumberFormat="1" applyFont="1" applyFill="1" applyBorder="1" applyAlignment="1">
      <alignment horizontal="left"/>
    </xf>
    <xf numFmtId="3" fontId="30" fillId="53" borderId="14" xfId="0" applyNumberFormat="1" applyFont="1" applyFill="1" applyBorder="1" applyAlignment="1">
      <alignment horizontal="center" vertical="center"/>
    </xf>
    <xf numFmtId="3" fontId="30" fillId="53" borderId="29" xfId="0" applyNumberFormat="1" applyFont="1" applyFill="1" applyBorder="1" applyAlignment="1">
      <alignment horizontal="center" vertical="center"/>
    </xf>
    <xf numFmtId="3" fontId="30" fillId="53" borderId="29" xfId="0" applyNumberFormat="1" applyFont="1" applyFill="1" applyBorder="1" applyAlignment="1">
      <alignment horizontal="left"/>
    </xf>
    <xf numFmtId="3" fontId="30" fillId="53" borderId="36" xfId="0" applyNumberFormat="1" applyFont="1" applyFill="1" applyBorder="1" applyAlignment="1">
      <alignment horizontal="center" vertical="center"/>
    </xf>
    <xf numFmtId="3" fontId="30" fillId="53" borderId="33" xfId="0" applyNumberFormat="1" applyFont="1" applyFill="1" applyBorder="1" applyAlignment="1">
      <alignment horizontal="center" vertical="center"/>
    </xf>
    <xf numFmtId="3" fontId="30" fillId="53" borderId="33" xfId="0" applyNumberFormat="1" applyFont="1" applyFill="1" applyBorder="1" applyAlignment="1">
      <alignment horizontal="left"/>
    </xf>
    <xf numFmtId="0" fontId="70" fillId="54" borderId="28" xfId="0" applyFont="1" applyFill="1" applyBorder="1" applyAlignment="1">
      <alignment horizontal="center"/>
    </xf>
    <xf numFmtId="0" fontId="70" fillId="54" borderId="30" xfId="0" applyFont="1" applyFill="1" applyBorder="1" applyAlignment="1">
      <alignment horizontal="center"/>
    </xf>
    <xf numFmtId="1" fontId="32" fillId="54" borderId="6" xfId="0" applyNumberFormat="1" applyFont="1" applyFill="1" applyBorder="1" applyAlignment="1">
      <alignment horizontal="left"/>
    </xf>
    <xf numFmtId="1" fontId="32" fillId="54" borderId="31" xfId="0" applyNumberFormat="1" applyFont="1" applyFill="1" applyBorder="1" applyAlignment="1">
      <alignment horizontal="center"/>
    </xf>
    <xf numFmtId="1" fontId="32" fillId="54" borderId="28" xfId="0" applyNumberFormat="1" applyFont="1" applyFill="1" applyBorder="1" applyAlignment="1">
      <alignment horizontal="left"/>
    </xf>
    <xf numFmtId="1" fontId="32" fillId="54" borderId="31" xfId="0" applyNumberFormat="1" applyFont="1" applyFill="1" applyBorder="1" applyAlignment="1">
      <alignment horizontal="center" vertical="center"/>
    </xf>
    <xf numFmtId="0" fontId="32" fillId="54" borderId="36" xfId="0" applyFont="1" applyFill="1" applyBorder="1" applyAlignment="1">
      <alignment horizontal="center" vertical="center"/>
    </xf>
    <xf numFmtId="0" fontId="32" fillId="54" borderId="74" xfId="0" applyFont="1" applyFill="1" applyBorder="1" applyAlignment="1">
      <alignment horizontal="center" wrapText="1"/>
    </xf>
    <xf numFmtId="0" fontId="32" fillId="54" borderId="57" xfId="0" applyFont="1" applyFill="1" applyBorder="1" applyAlignment="1">
      <alignment horizontal="center" wrapText="1"/>
    </xf>
    <xf numFmtId="3" fontId="32" fillId="32" borderId="65" xfId="0" applyNumberFormat="1" applyFont="1" applyFill="1" applyBorder="1"/>
    <xf numFmtId="2" fontId="30" fillId="53" borderId="28" xfId="0" applyNumberFormat="1" applyFont="1" applyFill="1" applyBorder="1" applyAlignment="1">
      <alignment horizontal="left"/>
    </xf>
    <xf numFmtId="3" fontId="32" fillId="53" borderId="31" xfId="0" applyNumberFormat="1" applyFont="1" applyFill="1" applyBorder="1" applyAlignment="1">
      <alignment horizontal="center"/>
    </xf>
    <xf numFmtId="2" fontId="30" fillId="53" borderId="29" xfId="0" applyNumberFormat="1" applyFont="1" applyFill="1" applyBorder="1" applyAlignment="1">
      <alignment horizontal="left"/>
    </xf>
    <xf numFmtId="3" fontId="32" fillId="53" borderId="14" xfId="0" applyNumberFormat="1" applyFont="1" applyFill="1" applyBorder="1" applyAlignment="1">
      <alignment horizontal="center"/>
    </xf>
    <xf numFmtId="2" fontId="30" fillId="53" borderId="33" xfId="0" applyNumberFormat="1" applyFont="1" applyFill="1" applyBorder="1" applyAlignment="1">
      <alignment horizontal="left"/>
    </xf>
    <xf numFmtId="3" fontId="32" fillId="53" borderId="36" xfId="0" applyNumberFormat="1" applyFont="1" applyFill="1" applyBorder="1" applyAlignment="1">
      <alignment horizontal="center"/>
    </xf>
    <xf numFmtId="0" fontId="32" fillId="54" borderId="74" xfId="0" applyFont="1" applyFill="1" applyBorder="1" applyAlignment="1">
      <alignment horizontal="center"/>
    </xf>
    <xf numFmtId="0" fontId="32" fillId="54" borderId="33" xfId="0" applyFont="1" applyFill="1" applyBorder="1" applyAlignment="1">
      <alignment horizontal="left"/>
    </xf>
    <xf numFmtId="0" fontId="32" fillId="54" borderId="64" xfId="0" applyFont="1" applyFill="1" applyBorder="1" applyAlignment="1">
      <alignment horizontal="center"/>
    </xf>
    <xf numFmtId="0" fontId="32" fillId="54" borderId="64" xfId="0" applyFont="1" applyFill="1" applyBorder="1" applyAlignment="1">
      <alignment horizontal="center" wrapText="1"/>
    </xf>
    <xf numFmtId="0" fontId="147" fillId="33" borderId="10" xfId="0" applyFont="1" applyFill="1" applyBorder="1" applyAlignment="1">
      <alignment horizontal="center"/>
    </xf>
    <xf numFmtId="0" fontId="147" fillId="10" borderId="36" xfId="0" applyFont="1" applyFill="1" applyBorder="1" applyAlignment="1">
      <alignment horizontal="center" wrapText="1"/>
    </xf>
    <xf numFmtId="0" fontId="144" fillId="0" borderId="60" xfId="0" applyFont="1" applyFill="1" applyBorder="1" applyAlignment="1">
      <alignment horizontal="center" vertical="center"/>
    </xf>
    <xf numFmtId="0" fontId="144" fillId="54" borderId="33" xfId="0" applyFont="1" applyFill="1" applyBorder="1" applyAlignment="1">
      <alignment horizontal="center"/>
    </xf>
    <xf numFmtId="3" fontId="30" fillId="53" borderId="28" xfId="0" applyNumberFormat="1" applyFont="1" applyFill="1" applyBorder="1" applyAlignment="1">
      <alignment horizontal="center"/>
    </xf>
    <xf numFmtId="3" fontId="30" fillId="53" borderId="31" xfId="0" applyNumberFormat="1" applyFont="1" applyFill="1" applyBorder="1" applyAlignment="1">
      <alignment horizontal="center"/>
    </xf>
    <xf numFmtId="3" fontId="30" fillId="53" borderId="29" xfId="0" applyNumberFormat="1" applyFont="1" applyFill="1" applyBorder="1" applyAlignment="1">
      <alignment horizontal="center"/>
    </xf>
    <xf numFmtId="3" fontId="30" fillId="53" borderId="14" xfId="0" applyNumberFormat="1" applyFont="1" applyFill="1" applyBorder="1" applyAlignment="1">
      <alignment horizontal="center"/>
    </xf>
    <xf numFmtId="3" fontId="30" fillId="53" borderId="33" xfId="0" applyNumberFormat="1" applyFont="1" applyFill="1" applyBorder="1" applyAlignment="1">
      <alignment horizontal="center"/>
    </xf>
    <xf numFmtId="3" fontId="30" fillId="53" borderId="36" xfId="0" applyNumberFormat="1" applyFont="1" applyFill="1" applyBorder="1" applyAlignment="1">
      <alignment horizontal="center"/>
    </xf>
    <xf numFmtId="1" fontId="32" fillId="54" borderId="74" xfId="0" applyNumberFormat="1" applyFont="1" applyFill="1" applyBorder="1" applyAlignment="1">
      <alignment horizontal="center" wrapText="1"/>
    </xf>
    <xf numFmtId="0" fontId="32" fillId="54" borderId="16" xfId="0" applyFont="1" applyFill="1" applyBorder="1" applyAlignment="1">
      <alignment horizontal="left"/>
    </xf>
    <xf numFmtId="0" fontId="32" fillId="54" borderId="36" xfId="0" applyFont="1" applyFill="1" applyBorder="1" applyAlignment="1">
      <alignment horizontal="center"/>
    </xf>
    <xf numFmtId="0" fontId="144" fillId="0" borderId="61" xfId="0" applyFont="1" applyFill="1" applyBorder="1" applyAlignment="1">
      <alignment horizontal="center" vertical="center"/>
    </xf>
    <xf numFmtId="0" fontId="144" fillId="0" borderId="34" xfId="0" applyFont="1" applyFill="1" applyBorder="1" applyAlignment="1">
      <alignment horizontal="center" vertical="center"/>
    </xf>
    <xf numFmtId="1" fontId="30" fillId="0" borderId="58" xfId="0" applyNumberFormat="1" applyFont="1" applyBorder="1"/>
    <xf numFmtId="1" fontId="32" fillId="0" borderId="14" xfId="0" applyNumberFormat="1" applyFont="1" applyBorder="1"/>
    <xf numFmtId="1" fontId="158" fillId="33" borderId="58" xfId="0" applyNumberFormat="1" applyFont="1" applyFill="1" applyBorder="1"/>
    <xf numFmtId="1" fontId="30" fillId="33" borderId="58" xfId="0" applyNumberFormat="1" applyFont="1" applyFill="1" applyBorder="1"/>
    <xf numFmtId="1" fontId="30" fillId="0" borderId="58" xfId="0" applyNumberFormat="1" applyFont="1" applyFill="1" applyBorder="1" applyAlignment="1">
      <alignment vertical="center"/>
    </xf>
    <xf numFmtId="1" fontId="32" fillId="0" borderId="29" xfId="0" applyNumberFormat="1" applyFont="1" applyFill="1" applyBorder="1" applyAlignment="1">
      <alignment vertical="center"/>
    </xf>
    <xf numFmtId="1" fontId="30" fillId="33" borderId="58" xfId="0" applyNumberFormat="1" applyFont="1" applyFill="1" applyBorder="1" applyAlignment="1">
      <alignment vertical="center"/>
    </xf>
    <xf numFmtId="0" fontId="32" fillId="10" borderId="70" xfId="0" applyFont="1" applyFill="1" applyBorder="1" applyAlignment="1">
      <alignment horizontal="center" vertical="center"/>
    </xf>
    <xf numFmtId="3" fontId="30" fillId="0" borderId="16" xfId="0" applyNumberFormat="1" applyFont="1" applyBorder="1"/>
    <xf numFmtId="3" fontId="30" fillId="0" borderId="9" xfId="0" applyNumberFormat="1" applyFont="1" applyBorder="1"/>
    <xf numFmtId="3" fontId="30" fillId="0" borderId="36" xfId="0" applyNumberFormat="1" applyFont="1" applyBorder="1"/>
    <xf numFmtId="3" fontId="30" fillId="53" borderId="23" xfId="0" applyNumberFormat="1" applyFont="1" applyFill="1" applyBorder="1" applyAlignment="1">
      <alignment horizontal="center"/>
    </xf>
    <xf numFmtId="164" fontId="32" fillId="54" borderId="6" xfId="0" applyNumberFormat="1" applyFont="1" applyFill="1" applyBorder="1" applyAlignment="1">
      <alignment horizontal="left"/>
    </xf>
    <xf numFmtId="164" fontId="32" fillId="54" borderId="31" xfId="0" applyNumberFormat="1" applyFont="1" applyFill="1" applyBorder="1" applyAlignment="1">
      <alignment horizontal="center"/>
    </xf>
    <xf numFmtId="164" fontId="32" fillId="54" borderId="72" xfId="0" applyNumberFormat="1" applyFont="1" applyFill="1" applyBorder="1" applyAlignment="1">
      <alignment horizontal="left"/>
    </xf>
    <xf numFmtId="164" fontId="32" fillId="54" borderId="28" xfId="0" applyNumberFormat="1" applyFont="1" applyFill="1" applyBorder="1" applyAlignment="1">
      <alignment horizontal="center" wrapText="1"/>
    </xf>
    <xf numFmtId="0" fontId="32" fillId="54" borderId="49" xfId="0" applyFont="1" applyFill="1" applyBorder="1" applyAlignment="1">
      <alignment horizontal="left"/>
    </xf>
    <xf numFmtId="0" fontId="32" fillId="54" borderId="33" xfId="0" applyFont="1" applyFill="1" applyBorder="1" applyAlignment="1">
      <alignment horizontal="center" wrapText="1"/>
    </xf>
    <xf numFmtId="164" fontId="157" fillId="54" borderId="6" xfId="0" applyNumberFormat="1" applyFont="1" applyFill="1" applyBorder="1" applyAlignment="1">
      <alignment horizontal="center" vertical="center"/>
    </xf>
    <xf numFmtId="164" fontId="157" fillId="54" borderId="66" xfId="0" applyNumberFormat="1" applyFont="1" applyFill="1" applyBorder="1" applyAlignment="1">
      <alignment horizontal="center" vertical="center"/>
    </xf>
    <xf numFmtId="0" fontId="157" fillId="54" borderId="17" xfId="0" applyFont="1" applyFill="1" applyBorder="1" applyAlignment="1">
      <alignment horizontal="center" vertical="center"/>
    </xf>
    <xf numFmtId="0" fontId="157" fillId="54" borderId="61" xfId="0" applyFont="1" applyFill="1" applyBorder="1" applyAlignment="1">
      <alignment horizontal="center" vertical="center"/>
    </xf>
    <xf numFmtId="0" fontId="144" fillId="54" borderId="28" xfId="0" applyFont="1" applyFill="1" applyBorder="1" applyAlignment="1">
      <alignment horizontal="center" vertical="center"/>
    </xf>
    <xf numFmtId="0" fontId="144" fillId="54" borderId="33" xfId="0" applyFont="1" applyFill="1" applyBorder="1" applyAlignment="1">
      <alignment horizontal="center" vertical="center"/>
    </xf>
    <xf numFmtId="1" fontId="30" fillId="0" borderId="44" xfId="0" applyNumberFormat="1" applyFont="1" applyFill="1" applyBorder="1" applyAlignment="1">
      <alignment vertical="center"/>
    </xf>
    <xf numFmtId="1" fontId="32" fillId="0" borderId="28" xfId="0" applyNumberFormat="1" applyFont="1" applyFill="1" applyBorder="1" applyAlignment="1">
      <alignment vertical="center"/>
    </xf>
    <xf numFmtId="10" fontId="30" fillId="0" borderId="47" xfId="0" applyNumberFormat="1" applyFont="1" applyFill="1" applyBorder="1" applyAlignment="1">
      <alignment vertical="center"/>
    </xf>
    <xf numFmtId="0" fontId="32" fillId="10" borderId="6" xfId="0" applyFont="1" applyFill="1" applyBorder="1" applyAlignment="1">
      <alignment horizontal="left" vertical="center"/>
    </xf>
    <xf numFmtId="0" fontId="32" fillId="10" borderId="38" xfId="0" applyFont="1" applyFill="1" applyBorder="1" applyAlignment="1">
      <alignment horizontal="left" vertical="center"/>
    </xf>
    <xf numFmtId="0" fontId="32" fillId="10" borderId="16" xfId="0" applyFont="1" applyFill="1" applyBorder="1" applyAlignment="1">
      <alignment horizontal="left" vertical="center"/>
    </xf>
    <xf numFmtId="0" fontId="32" fillId="10" borderId="27" xfId="0" applyFont="1" applyFill="1" applyBorder="1" applyAlignment="1">
      <alignment horizontal="left" vertical="center"/>
    </xf>
    <xf numFmtId="1" fontId="42" fillId="0" borderId="9" xfId="0" applyNumberFormat="1" applyFont="1" applyFill="1" applyBorder="1"/>
    <xf numFmtId="0" fontId="42" fillId="53" borderId="6" xfId="0" applyFont="1" applyFill="1" applyBorder="1" applyAlignment="1">
      <alignment horizontal="left" vertical="center"/>
    </xf>
    <xf numFmtId="3" fontId="42" fillId="53" borderId="31" xfId="0" applyNumberFormat="1" applyFont="1" applyFill="1" applyBorder="1" applyAlignment="1">
      <alignment vertical="center"/>
    </xf>
    <xf numFmtId="3" fontId="42" fillId="53" borderId="28" xfId="0" applyNumberFormat="1" applyFont="1" applyFill="1" applyBorder="1" applyAlignment="1"/>
    <xf numFmtId="3" fontId="42" fillId="53" borderId="38" xfId="0" applyNumberFormat="1" applyFont="1" applyFill="1" applyBorder="1"/>
    <xf numFmtId="0" fontId="42" fillId="53" borderId="43" xfId="0" applyFont="1" applyFill="1" applyBorder="1" applyAlignment="1">
      <alignment horizontal="left" vertical="center"/>
    </xf>
    <xf numFmtId="3" fontId="42" fillId="53" borderId="14" xfId="0" applyNumberFormat="1" applyFont="1" applyFill="1" applyBorder="1" applyAlignment="1">
      <alignment vertical="center"/>
    </xf>
    <xf numFmtId="3" fontId="42" fillId="53" borderId="29" xfId="0" applyNumberFormat="1" applyFont="1" applyFill="1" applyBorder="1" applyAlignment="1"/>
    <xf numFmtId="3" fontId="42" fillId="53" borderId="42" xfId="0" applyNumberFormat="1" applyFont="1" applyFill="1" applyBorder="1"/>
    <xf numFmtId="1" fontId="42" fillId="53" borderId="16" xfId="0" applyNumberFormat="1" applyFont="1" applyFill="1" applyBorder="1" applyAlignment="1">
      <alignment horizontal="left" vertical="center"/>
    </xf>
    <xf numFmtId="3" fontId="42" fillId="53" borderId="36" xfId="0" applyNumberFormat="1" applyFont="1" applyFill="1" applyBorder="1" applyAlignment="1">
      <alignment vertical="center"/>
    </xf>
    <xf numFmtId="3" fontId="42" fillId="53" borderId="33" xfId="0" applyNumberFormat="1" applyFont="1" applyFill="1" applyBorder="1" applyAlignment="1"/>
    <xf numFmtId="3" fontId="42" fillId="53" borderId="27" xfId="0" applyNumberFormat="1" applyFont="1" applyFill="1" applyBorder="1"/>
    <xf numFmtId="0" fontId="32" fillId="54" borderId="66" xfId="0" applyFont="1" applyFill="1" applyBorder="1" applyAlignment="1">
      <alignment horizontal="left"/>
    </xf>
    <xf numFmtId="0" fontId="32" fillId="54" borderId="28" xfId="0" applyFont="1" applyFill="1" applyBorder="1" applyAlignment="1"/>
    <xf numFmtId="0" fontId="32" fillId="54" borderId="66" xfId="0" applyFont="1" applyFill="1" applyBorder="1" applyAlignment="1"/>
    <xf numFmtId="0" fontId="42" fillId="54" borderId="72" xfId="0" applyFont="1" applyFill="1" applyBorder="1" applyAlignment="1">
      <alignment horizontal="center" wrapText="1"/>
    </xf>
    <xf numFmtId="0" fontId="32" fillId="54" borderId="61" xfId="0" applyFont="1" applyFill="1" applyBorder="1" applyAlignment="1">
      <alignment horizontal="left"/>
    </xf>
    <xf numFmtId="0" fontId="32" fillId="54" borderId="30" xfId="0" applyFont="1" applyFill="1" applyBorder="1" applyAlignment="1"/>
    <xf numFmtId="0" fontId="32" fillId="54" borderId="61" xfId="0" applyFont="1" applyFill="1" applyBorder="1" applyAlignment="1"/>
    <xf numFmtId="0" fontId="42" fillId="54" borderId="49" xfId="0" applyFont="1" applyFill="1" applyBorder="1" applyAlignment="1">
      <alignment horizontal="center" wrapText="1"/>
    </xf>
    <xf numFmtId="0" fontId="157" fillId="10" borderId="9" xfId="0" applyFont="1" applyFill="1" applyBorder="1" applyAlignment="1">
      <alignment horizontal="center"/>
    </xf>
    <xf numFmtId="0" fontId="157" fillId="32" borderId="9" xfId="0" applyFont="1" applyFill="1" applyBorder="1" applyAlignment="1">
      <alignment horizontal="center"/>
    </xf>
    <xf numFmtId="164" fontId="157" fillId="54" borderId="7" xfId="0" applyNumberFormat="1" applyFont="1" applyFill="1" applyBorder="1" applyAlignment="1">
      <alignment horizontal="center" vertical="center"/>
    </xf>
    <xf numFmtId="164" fontId="157" fillId="54" borderId="38" xfId="0" applyNumberFormat="1" applyFont="1" applyFill="1" applyBorder="1" applyAlignment="1">
      <alignment horizontal="center" vertical="center"/>
    </xf>
    <xf numFmtId="164" fontId="157" fillId="54" borderId="17" xfId="0" applyNumberFormat="1" applyFont="1" applyFill="1" applyBorder="1" applyAlignment="1">
      <alignment horizontal="center" vertical="center"/>
    </xf>
    <xf numFmtId="164" fontId="157" fillId="54" borderId="13" xfId="0" applyNumberFormat="1" applyFont="1" applyFill="1" applyBorder="1" applyAlignment="1">
      <alignment horizontal="center" vertical="center"/>
    </xf>
    <xf numFmtId="164" fontId="157" fillId="54" borderId="71" xfId="0" applyNumberFormat="1" applyFont="1" applyFill="1" applyBorder="1" applyAlignment="1">
      <alignment horizontal="center" vertical="center"/>
    </xf>
    <xf numFmtId="1" fontId="42" fillId="0" borderId="46" xfId="0" applyNumberFormat="1" applyFont="1" applyBorder="1"/>
    <xf numFmtId="1" fontId="42" fillId="33" borderId="46" xfId="0" applyNumberFormat="1" applyFont="1" applyFill="1" applyBorder="1"/>
    <xf numFmtId="1" fontId="12" fillId="0" borderId="25" xfId="0" applyNumberFormat="1" applyFont="1" applyBorder="1" applyAlignment="1">
      <alignment horizontal="center" vertical="center"/>
    </xf>
    <xf numFmtId="3" fontId="42" fillId="0" borderId="24" xfId="0" applyNumberFormat="1" applyFont="1" applyFill="1" applyBorder="1"/>
    <xf numFmtId="3" fontId="48" fillId="53" borderId="6" xfId="0" applyNumberFormat="1" applyFont="1" applyFill="1" applyBorder="1" applyAlignment="1">
      <alignment horizontal="left" vertical="center"/>
    </xf>
    <xf numFmtId="3" fontId="48" fillId="53" borderId="31" xfId="0" applyNumberFormat="1" applyFont="1" applyFill="1" applyBorder="1" applyAlignment="1">
      <alignment vertical="center"/>
    </xf>
    <xf numFmtId="3" fontId="48" fillId="53" borderId="28" xfId="0" applyNumberFormat="1" applyFont="1" applyFill="1" applyBorder="1" applyAlignment="1"/>
    <xf numFmtId="3" fontId="48" fillId="53" borderId="43" xfId="0" applyNumberFormat="1" applyFont="1" applyFill="1" applyBorder="1" applyAlignment="1">
      <alignment horizontal="left" vertical="center"/>
    </xf>
    <xf numFmtId="3" fontId="48" fillId="53" borderId="14" xfId="0" applyNumberFormat="1" applyFont="1" applyFill="1" applyBorder="1" applyAlignment="1">
      <alignment vertical="center"/>
    </xf>
    <xf numFmtId="3" fontId="48" fillId="53" borderId="29" xfId="0" applyNumberFormat="1" applyFont="1" applyFill="1" applyBorder="1" applyAlignment="1"/>
    <xf numFmtId="3" fontId="48" fillId="53" borderId="16" xfId="0" applyNumberFormat="1" applyFont="1" applyFill="1" applyBorder="1" applyAlignment="1">
      <alignment horizontal="left" vertical="center"/>
    </xf>
    <xf numFmtId="3" fontId="48" fillId="53" borderId="36" xfId="0" applyNumberFormat="1" applyFont="1" applyFill="1" applyBorder="1" applyAlignment="1">
      <alignment vertical="center"/>
    </xf>
    <xf numFmtId="3" fontId="48" fillId="53" borderId="33" xfId="0" applyNumberFormat="1" applyFont="1" applyFill="1" applyBorder="1" applyAlignment="1"/>
    <xf numFmtId="0" fontId="11" fillId="54" borderId="23" xfId="0" applyFont="1" applyFill="1" applyBorder="1" applyAlignment="1"/>
    <xf numFmtId="0" fontId="11" fillId="54" borderId="34" xfId="0" applyFont="1" applyFill="1" applyBorder="1" applyAlignment="1"/>
    <xf numFmtId="0" fontId="11" fillId="54" borderId="14" xfId="0" applyFont="1" applyFill="1" applyBorder="1" applyAlignment="1"/>
    <xf numFmtId="0" fontId="11" fillId="54" borderId="29" xfId="0" applyFont="1" applyFill="1" applyBorder="1" applyAlignment="1"/>
    <xf numFmtId="0" fontId="49" fillId="54" borderId="76" xfId="0" applyFont="1" applyFill="1" applyBorder="1" applyAlignment="1">
      <alignment horizontal="center" wrapText="1"/>
    </xf>
    <xf numFmtId="0" fontId="14" fillId="54" borderId="16" xfId="0" applyFont="1" applyFill="1" applyBorder="1" applyAlignment="1">
      <alignment horizontal="left"/>
    </xf>
    <xf numFmtId="0" fontId="14" fillId="54" borderId="36" xfId="0" applyFont="1" applyFill="1" applyBorder="1" applyAlignment="1"/>
    <xf numFmtId="0" fontId="15" fillId="54" borderId="30" xfId="0" applyFont="1" applyFill="1" applyBorder="1" applyAlignment="1">
      <alignment horizontal="left"/>
    </xf>
    <xf numFmtId="0" fontId="14" fillId="54" borderId="33" xfId="0" applyFont="1" applyFill="1" applyBorder="1" applyAlignment="1"/>
    <xf numFmtId="0" fontId="49" fillId="54" borderId="48" xfId="0" applyFont="1" applyFill="1" applyBorder="1" applyAlignment="1">
      <alignment horizontal="center"/>
    </xf>
    <xf numFmtId="0" fontId="49" fillId="54" borderId="9" xfId="0" applyFont="1" applyFill="1" applyBorder="1" applyAlignment="1">
      <alignment horizontal="center"/>
    </xf>
    <xf numFmtId="0" fontId="44" fillId="54" borderId="36" xfId="0" applyFont="1" applyFill="1" applyBorder="1" applyAlignment="1">
      <alignment horizontal="center" wrapText="1"/>
    </xf>
    <xf numFmtId="0" fontId="44" fillId="54" borderId="74" xfId="0" applyFont="1" applyFill="1" applyBorder="1" applyAlignment="1">
      <alignment horizontal="center" wrapText="1"/>
    </xf>
    <xf numFmtId="0" fontId="44" fillId="54" borderId="57" xfId="0" applyFont="1" applyFill="1" applyBorder="1" applyAlignment="1">
      <alignment horizontal="center" wrapText="1"/>
    </xf>
    <xf numFmtId="0" fontId="143" fillId="0" borderId="30" xfId="0" applyFont="1" applyFill="1" applyBorder="1" applyAlignment="1">
      <alignment horizontal="left"/>
    </xf>
    <xf numFmtId="0" fontId="143" fillId="54" borderId="28" xfId="0" applyFont="1" applyFill="1" applyBorder="1" applyAlignment="1">
      <alignment horizontal="left"/>
    </xf>
    <xf numFmtId="0" fontId="143" fillId="54" borderId="30" xfId="0" applyFont="1" applyFill="1" applyBorder="1" applyAlignment="1">
      <alignment horizontal="left"/>
    </xf>
    <xf numFmtId="1" fontId="47" fillId="0" borderId="58" xfId="0" applyNumberFormat="1" applyFont="1" applyBorder="1"/>
    <xf numFmtId="1" fontId="47" fillId="0" borderId="14" xfId="0" applyNumberFormat="1" applyFont="1" applyBorder="1"/>
    <xf numFmtId="1" fontId="47" fillId="33" borderId="58" xfId="0" applyNumberFormat="1" applyFont="1" applyFill="1" applyBorder="1"/>
    <xf numFmtId="0" fontId="48" fillId="0" borderId="66" xfId="0" applyFont="1" applyFill="1" applyBorder="1" applyAlignment="1"/>
    <xf numFmtId="164" fontId="42" fillId="0" borderId="17" xfId="0" applyNumberFormat="1" applyFont="1" applyBorder="1"/>
    <xf numFmtId="164" fontId="42" fillId="0" borderId="13" xfId="0" applyNumberFormat="1" applyFont="1" applyBorder="1"/>
    <xf numFmtId="164" fontId="42" fillId="16" borderId="13" xfId="0" applyNumberFormat="1" applyFont="1" applyFill="1" applyBorder="1"/>
    <xf numFmtId="164" fontId="42" fillId="0" borderId="13" xfId="0" applyNumberFormat="1" applyFont="1" applyFill="1" applyBorder="1"/>
    <xf numFmtId="164" fontId="42" fillId="33" borderId="13" xfId="0" applyNumberFormat="1" applyFont="1" applyFill="1" applyBorder="1"/>
    <xf numFmtId="164" fontId="42" fillId="0" borderId="71" xfId="0" applyNumberFormat="1" applyFont="1" applyBorder="1"/>
    <xf numFmtId="1" fontId="32" fillId="0" borderId="72" xfId="0" applyNumberFormat="1" applyFont="1" applyFill="1" applyBorder="1"/>
    <xf numFmtId="0" fontId="32" fillId="0" borderId="79" xfId="0" applyFont="1" applyBorder="1"/>
    <xf numFmtId="1" fontId="30" fillId="0" borderId="17" xfId="0" applyNumberFormat="1" applyFont="1" applyFill="1" applyBorder="1"/>
    <xf numFmtId="3" fontId="30" fillId="0" borderId="27" xfId="0" applyNumberFormat="1" applyFont="1" applyBorder="1"/>
    <xf numFmtId="1" fontId="30" fillId="33" borderId="44" xfId="0" applyNumberFormat="1" applyFont="1" applyFill="1" applyBorder="1" applyAlignment="1">
      <alignment vertical="center"/>
    </xf>
    <xf numFmtId="1" fontId="32" fillId="54" borderId="74" xfId="0" applyNumberFormat="1" applyFont="1" applyFill="1" applyBorder="1" applyAlignment="1">
      <alignment horizontal="left"/>
    </xf>
    <xf numFmtId="1" fontId="84" fillId="54" borderId="74" xfId="0" applyNumberFormat="1" applyFont="1" applyFill="1" applyBorder="1" applyAlignment="1">
      <alignment horizontal="center" vertical="center"/>
    </xf>
    <xf numFmtId="0" fontId="32" fillId="54" borderId="57" xfId="0" applyFont="1" applyFill="1" applyBorder="1" applyAlignment="1">
      <alignment horizontal="left"/>
    </xf>
    <xf numFmtId="0" fontId="32" fillId="54" borderId="64" xfId="0" applyFont="1" applyFill="1" applyBorder="1" applyAlignment="1">
      <alignment horizontal="center" vertical="center"/>
    </xf>
    <xf numFmtId="10" fontId="32" fillId="32" borderId="44" xfId="0" applyNumberFormat="1" applyFont="1" applyFill="1" applyBorder="1"/>
    <xf numFmtId="3" fontId="21" fillId="0" borderId="0" xfId="0" applyNumberFormat="1" applyFont="1" applyFill="1" applyBorder="1" applyAlignment="1">
      <alignment vertical="center"/>
    </xf>
    <xf numFmtId="3" fontId="30" fillId="0" borderId="13" xfId="0" applyNumberFormat="1" applyFont="1" applyFill="1" applyBorder="1"/>
    <xf numFmtId="3" fontId="30" fillId="53" borderId="44" xfId="0" applyNumberFormat="1" applyFont="1" applyFill="1" applyBorder="1" applyAlignment="1">
      <alignment horizontal="center"/>
    </xf>
    <xf numFmtId="0" fontId="32" fillId="54" borderId="31" xfId="0" applyFont="1" applyFill="1" applyBorder="1" applyAlignment="1">
      <alignment horizontal="center" wrapText="1"/>
    </xf>
    <xf numFmtId="0" fontId="32" fillId="54" borderId="32" xfId="0" applyFont="1" applyFill="1" applyBorder="1" applyAlignment="1">
      <alignment horizontal="center" wrapText="1"/>
    </xf>
    <xf numFmtId="1" fontId="32" fillId="0" borderId="32" xfId="0" applyNumberFormat="1" applyFont="1" applyBorder="1"/>
    <xf numFmtId="1" fontId="32" fillId="0" borderId="14" xfId="0" applyNumberFormat="1" applyFont="1" applyFill="1" applyBorder="1" applyAlignment="1">
      <alignment vertical="center"/>
    </xf>
    <xf numFmtId="0" fontId="18" fillId="0" borderId="28" xfId="0" applyFont="1" applyFill="1" applyBorder="1" applyAlignment="1">
      <alignment vertical="center"/>
    </xf>
    <xf numFmtId="0" fontId="11" fillId="54" borderId="20" xfId="0" applyFont="1" applyFill="1" applyBorder="1" applyAlignment="1">
      <alignment horizontal="left"/>
    </xf>
    <xf numFmtId="0" fontId="11" fillId="54" borderId="15" xfId="0" applyFont="1" applyFill="1" applyBorder="1" applyAlignment="1">
      <alignment horizontal="center"/>
    </xf>
    <xf numFmtId="0" fontId="81" fillId="54" borderId="15" xfId="0" applyFont="1" applyFill="1" applyBorder="1" applyAlignment="1">
      <alignment horizontal="left"/>
    </xf>
    <xf numFmtId="0" fontId="81" fillId="54" borderId="35" xfId="0" applyFont="1" applyFill="1" applyBorder="1" applyAlignment="1">
      <alignment horizontal="center" wrapText="1"/>
    </xf>
    <xf numFmtId="0" fontId="162" fillId="10" borderId="7" xfId="0" applyFont="1" applyFill="1" applyBorder="1" applyAlignment="1">
      <alignment horizontal="center"/>
    </xf>
    <xf numFmtId="0" fontId="162" fillId="10" borderId="10" xfId="0" applyFont="1" applyFill="1" applyBorder="1" applyAlignment="1">
      <alignment horizontal="center"/>
    </xf>
    <xf numFmtId="0" fontId="162" fillId="33" borderId="10" xfId="0" applyFont="1" applyFill="1" applyBorder="1" applyAlignment="1">
      <alignment horizontal="center"/>
    </xf>
    <xf numFmtId="0" fontId="162" fillId="32" borderId="10" xfId="0" applyFont="1" applyFill="1" applyBorder="1" applyAlignment="1">
      <alignment horizontal="center"/>
    </xf>
    <xf numFmtId="0" fontId="32" fillId="54" borderId="11" xfId="0" applyFont="1" applyFill="1" applyBorder="1" applyAlignment="1">
      <alignment horizontal="left"/>
    </xf>
    <xf numFmtId="0" fontId="32" fillId="54" borderId="23" xfId="0" applyFont="1" applyFill="1" applyBorder="1" applyAlignment="1">
      <alignment horizontal="center"/>
    </xf>
    <xf numFmtId="0" fontId="32" fillId="54" borderId="34" xfId="0" applyFont="1" applyFill="1" applyBorder="1" applyAlignment="1">
      <alignment horizontal="left"/>
    </xf>
    <xf numFmtId="0" fontId="32" fillId="54" borderId="23" xfId="0" applyFont="1" applyFill="1" applyBorder="1" applyAlignment="1">
      <alignment horizontal="center" wrapText="1"/>
    </xf>
    <xf numFmtId="0" fontId="144" fillId="54" borderId="34" xfId="0" applyFont="1" applyFill="1" applyBorder="1" applyAlignment="1">
      <alignment horizontal="center"/>
    </xf>
    <xf numFmtId="1" fontId="41" fillId="0" borderId="24" xfId="0" applyNumberFormat="1" applyFont="1" applyBorder="1"/>
    <xf numFmtId="1" fontId="41" fillId="0" borderId="25" xfId="0" applyNumberFormat="1" applyFont="1" applyBorder="1"/>
    <xf numFmtId="1" fontId="41" fillId="33" borderId="25" xfId="0" applyNumberFormat="1" applyFont="1" applyFill="1" applyBorder="1"/>
    <xf numFmtId="1" fontId="32" fillId="0" borderId="36" xfId="0" applyNumberFormat="1" applyFont="1" applyBorder="1" applyAlignment="1">
      <alignment vertical="center"/>
    </xf>
    <xf numFmtId="0" fontId="147" fillId="33" borderId="6" xfId="0" applyFont="1" applyFill="1" applyBorder="1" applyAlignment="1">
      <alignment horizontal="center"/>
    </xf>
    <xf numFmtId="0" fontId="147" fillId="32" borderId="6" xfId="0" applyFont="1" applyFill="1" applyBorder="1" applyAlignment="1">
      <alignment horizontal="center"/>
    </xf>
    <xf numFmtId="0" fontId="147" fillId="10" borderId="74" xfId="0" applyFont="1" applyFill="1" applyBorder="1" applyAlignment="1">
      <alignment horizontal="center" wrapText="1"/>
    </xf>
    <xf numFmtId="0" fontId="147" fillId="10" borderId="54" xfId="0" applyFont="1" applyFill="1" applyBorder="1" applyAlignment="1">
      <alignment horizontal="center"/>
    </xf>
    <xf numFmtId="0" fontId="147" fillId="33" borderId="54" xfId="0" applyFont="1" applyFill="1" applyBorder="1" applyAlignment="1">
      <alignment horizontal="center"/>
    </xf>
    <xf numFmtId="0" fontId="147" fillId="32" borderId="54" xfId="0" applyFont="1" applyFill="1" applyBorder="1" applyAlignment="1">
      <alignment horizontal="center"/>
    </xf>
    <xf numFmtId="0" fontId="147" fillId="10" borderId="69" xfId="0" applyFont="1" applyFill="1" applyBorder="1" applyAlignment="1">
      <alignment horizontal="center" wrapText="1"/>
    </xf>
    <xf numFmtId="3" fontId="30" fillId="53" borderId="34" xfId="0" applyNumberFormat="1" applyFont="1" applyFill="1" applyBorder="1" applyAlignment="1">
      <alignment horizontal="center"/>
    </xf>
    <xf numFmtId="0" fontId="32" fillId="54" borderId="61" xfId="0" applyFont="1" applyFill="1" applyBorder="1" applyAlignment="1">
      <alignment horizontal="center"/>
    </xf>
    <xf numFmtId="0" fontId="32" fillId="54" borderId="46" xfId="0" applyFont="1" applyFill="1" applyBorder="1" applyAlignment="1">
      <alignment horizontal="center"/>
    </xf>
    <xf numFmtId="0" fontId="164" fillId="0" borderId="6" xfId="0" applyFont="1" applyBorder="1"/>
    <xf numFmtId="0" fontId="164" fillId="0" borderId="7" xfId="0" applyFont="1" applyBorder="1"/>
    <xf numFmtId="0" fontId="164" fillId="33" borderId="7" xfId="0" applyFont="1" applyFill="1" applyBorder="1"/>
    <xf numFmtId="0" fontId="164" fillId="0" borderId="7" xfId="0" applyFont="1" applyFill="1" applyBorder="1"/>
    <xf numFmtId="0" fontId="164" fillId="0" borderId="38" xfId="0" applyFont="1" applyBorder="1"/>
    <xf numFmtId="0" fontId="164" fillId="0" borderId="43" xfId="0" applyFont="1" applyBorder="1"/>
    <xf numFmtId="0" fontId="164" fillId="0" borderId="8" xfId="0" applyFont="1" applyBorder="1"/>
    <xf numFmtId="0" fontId="164" fillId="33" borderId="8" xfId="0" applyFont="1" applyFill="1" applyBorder="1"/>
    <xf numFmtId="0" fontId="164" fillId="0" borderId="8" xfId="0" applyFont="1" applyFill="1" applyBorder="1"/>
    <xf numFmtId="0" fontId="164" fillId="0" borderId="42" xfId="0" applyFont="1" applyBorder="1"/>
    <xf numFmtId="2" fontId="164" fillId="0" borderId="43" xfId="0" applyNumberFormat="1" applyFont="1" applyBorder="1"/>
    <xf numFmtId="2" fontId="164" fillId="0" borderId="8" xfId="0" applyNumberFormat="1" applyFont="1" applyBorder="1"/>
    <xf numFmtId="2" fontId="164" fillId="33" borderId="8" xfId="0" applyNumberFormat="1" applyFont="1" applyFill="1" applyBorder="1"/>
    <xf numFmtId="2" fontId="164" fillId="0" borderId="8" xfId="0" applyNumberFormat="1" applyFont="1" applyFill="1" applyBorder="1"/>
    <xf numFmtId="2" fontId="164" fillId="0" borderId="42" xfId="0" applyNumberFormat="1" applyFont="1" applyBorder="1"/>
    <xf numFmtId="0" fontId="32" fillId="10" borderId="72" xfId="0" applyFont="1" applyFill="1" applyBorder="1" applyAlignment="1">
      <alignment horizontal="left"/>
    </xf>
    <xf numFmtId="0" fontId="32" fillId="10" borderId="79" xfId="0" applyFont="1" applyFill="1" applyBorder="1" applyAlignment="1">
      <alignment horizontal="left"/>
    </xf>
    <xf numFmtId="0" fontId="12" fillId="0" borderId="23" xfId="0" applyFont="1" applyFill="1" applyBorder="1" applyAlignment="1">
      <alignment horizontal="center" vertical="center"/>
    </xf>
    <xf numFmtId="3" fontId="32" fillId="10" borderId="48" xfId="0" applyNumberFormat="1" applyFont="1" applyFill="1" applyBorder="1"/>
    <xf numFmtId="0" fontId="144" fillId="0" borderId="66" xfId="0" applyFont="1" applyFill="1" applyBorder="1" applyAlignment="1">
      <alignment horizontal="center" vertical="center"/>
    </xf>
    <xf numFmtId="0" fontId="144" fillId="0" borderId="60" xfId="0" applyFont="1" applyBorder="1" applyAlignment="1">
      <alignment horizontal="center" vertical="center"/>
    </xf>
    <xf numFmtId="3" fontId="143" fillId="0" borderId="16" xfId="0" applyNumberFormat="1" applyFont="1" applyBorder="1" applyAlignment="1">
      <alignment horizontal="right" vertical="center"/>
    </xf>
    <xf numFmtId="3" fontId="143" fillId="0" borderId="9" xfId="0" applyNumberFormat="1" applyFont="1" applyBorder="1" applyAlignment="1">
      <alignment horizontal="right" vertical="center"/>
    </xf>
    <xf numFmtId="3" fontId="143" fillId="33" borderId="9" xfId="0" applyNumberFormat="1" applyFont="1" applyFill="1" applyBorder="1" applyAlignment="1">
      <alignment horizontal="right" vertical="center"/>
    </xf>
    <xf numFmtId="3" fontId="143" fillId="0" borderId="9" xfId="0" applyNumberFormat="1" applyFont="1" applyFill="1" applyBorder="1" applyAlignment="1">
      <alignment horizontal="right" vertical="center"/>
    </xf>
    <xf numFmtId="3" fontId="143" fillId="0" borderId="27" xfId="0" applyNumberFormat="1" applyFont="1" applyBorder="1" applyAlignment="1">
      <alignment horizontal="right" vertical="center"/>
    </xf>
    <xf numFmtId="0" fontId="161" fillId="54" borderId="28" xfId="0" applyFont="1" applyFill="1" applyBorder="1" applyAlignment="1">
      <alignment horizontal="center"/>
    </xf>
    <xf numFmtId="0" fontId="143" fillId="0" borderId="28" xfId="0" applyFont="1" applyFill="1" applyBorder="1" applyAlignment="1">
      <alignment horizontal="center" vertical="center"/>
    </xf>
    <xf numFmtId="0" fontId="32" fillId="32" borderId="15" xfId="0" applyFont="1" applyFill="1" applyBorder="1" applyAlignment="1">
      <alignment horizontal="center" vertical="center"/>
    </xf>
    <xf numFmtId="0" fontId="32" fillId="32" borderId="34" xfId="0" applyFont="1" applyFill="1" applyBorder="1" applyAlignment="1">
      <alignment horizontal="center"/>
    </xf>
    <xf numFmtId="0" fontId="30" fillId="32" borderId="63" xfId="0" applyFont="1" applyFill="1" applyBorder="1" applyAlignment="1">
      <alignment horizontal="left"/>
    </xf>
    <xf numFmtId="0" fontId="32" fillId="32" borderId="36" xfId="0" applyFont="1" applyFill="1" applyBorder="1" applyAlignment="1">
      <alignment horizontal="center"/>
    </xf>
    <xf numFmtId="0" fontId="32" fillId="32" borderId="33" xfId="0" applyFont="1" applyFill="1" applyBorder="1" applyAlignment="1">
      <alignment horizontal="center"/>
    </xf>
    <xf numFmtId="0" fontId="30" fillId="32" borderId="64" xfId="0" applyFont="1" applyFill="1" applyBorder="1" applyAlignment="1">
      <alignment horizontal="left"/>
    </xf>
    <xf numFmtId="0" fontId="157" fillId="33" borderId="9" xfId="0" applyFont="1" applyFill="1" applyBorder="1" applyAlignment="1">
      <alignment horizontal="center"/>
    </xf>
    <xf numFmtId="0" fontId="0" fillId="0" borderId="29" xfId="0" applyFill="1" applyBorder="1" applyAlignment="1">
      <alignment horizontal="center" vertical="center"/>
    </xf>
    <xf numFmtId="167" fontId="30" fillId="0" borderId="58" xfId="0" applyNumberFormat="1" applyFont="1" applyBorder="1"/>
    <xf numFmtId="1" fontId="30" fillId="0" borderId="48" xfId="0" applyNumberFormat="1" applyFont="1" applyBorder="1"/>
    <xf numFmtId="0" fontId="36" fillId="0" borderId="29" xfId="0" applyFont="1" applyFill="1" applyBorder="1" applyAlignment="1">
      <alignment horizontal="left"/>
    </xf>
    <xf numFmtId="3" fontId="30" fillId="0" borderId="28" xfId="0" applyNumberFormat="1" applyFont="1" applyBorder="1"/>
    <xf numFmtId="3" fontId="30" fillId="0" borderId="29" xfId="0" applyNumberFormat="1" applyFont="1" applyBorder="1"/>
    <xf numFmtId="167" fontId="30" fillId="0" borderId="29" xfId="0" applyNumberFormat="1" applyFont="1" applyBorder="1"/>
    <xf numFmtId="0" fontId="33" fillId="0" borderId="23" xfId="0" applyFont="1" applyFill="1" applyBorder="1" applyAlignment="1">
      <alignment horizontal="left"/>
    </xf>
    <xf numFmtId="1" fontId="33" fillId="0" borderId="79" xfId="0" applyNumberFormat="1" applyFont="1" applyBorder="1"/>
    <xf numFmtId="1" fontId="33" fillId="0" borderId="38" xfId="0" applyNumberFormat="1" applyFont="1" applyBorder="1"/>
    <xf numFmtId="1" fontId="33" fillId="0" borderId="42" xfId="0" applyNumberFormat="1" applyFont="1" applyBorder="1"/>
    <xf numFmtId="1" fontId="33" fillId="0" borderId="27" xfId="0" applyNumberFormat="1" applyFont="1" applyBorder="1"/>
    <xf numFmtId="3" fontId="18" fillId="0" borderId="58" xfId="0" applyNumberFormat="1" applyFont="1" applyFill="1" applyBorder="1" applyAlignment="1">
      <alignment vertical="center"/>
    </xf>
    <xf numFmtId="3" fontId="18" fillId="0" borderId="29" xfId="0" applyNumberFormat="1" applyFont="1" applyFill="1" applyBorder="1" applyAlignment="1">
      <alignment vertical="center"/>
    </xf>
    <xf numFmtId="1" fontId="18" fillId="0" borderId="58" xfId="0" applyNumberFormat="1" applyFont="1" applyFill="1" applyBorder="1" applyAlignment="1">
      <alignment vertical="center"/>
    </xf>
    <xf numFmtId="3" fontId="18" fillId="33" borderId="58" xfId="0" applyNumberFormat="1" applyFont="1" applyFill="1" applyBorder="1" applyAlignment="1">
      <alignment vertical="center"/>
    </xf>
    <xf numFmtId="1" fontId="18" fillId="33" borderId="58" xfId="0" applyNumberFormat="1" applyFont="1" applyFill="1" applyBorder="1" applyAlignment="1">
      <alignment vertical="center"/>
    </xf>
    <xf numFmtId="0" fontId="33" fillId="0" borderId="18" xfId="0" applyFont="1" applyFill="1" applyBorder="1" applyAlignment="1">
      <alignment horizontal="left" vertical="center"/>
    </xf>
    <xf numFmtId="0" fontId="36" fillId="0" borderId="73" xfId="0" applyFont="1" applyFill="1" applyBorder="1" applyAlignment="1">
      <alignment horizontal="left"/>
    </xf>
    <xf numFmtId="1" fontId="33" fillId="0" borderId="81" xfId="0" applyNumberFormat="1" applyFont="1" applyBorder="1"/>
    <xf numFmtId="10" fontId="29" fillId="0" borderId="0" xfId="0" applyNumberFormat="1" applyFont="1" applyFill="1" applyAlignment="1">
      <alignment horizontal="center" vertical="center"/>
    </xf>
    <xf numFmtId="0" fontId="143" fillId="0" borderId="66" xfId="0" applyFont="1" applyFill="1" applyBorder="1" applyAlignment="1">
      <alignment horizontal="center" vertical="center"/>
    </xf>
    <xf numFmtId="0" fontId="143" fillId="0" borderId="68" xfId="0" applyFont="1" applyFill="1" applyBorder="1" applyAlignment="1">
      <alignment horizontal="center" vertical="center"/>
    </xf>
    <xf numFmtId="0" fontId="143" fillId="0" borderId="29" xfId="0" applyFont="1" applyFill="1" applyBorder="1" applyAlignment="1">
      <alignment horizontal="left"/>
    </xf>
    <xf numFmtId="0" fontId="145" fillId="54" borderId="28" xfId="0" applyFont="1" applyFill="1" applyBorder="1" applyAlignment="1">
      <alignment horizontal="center"/>
    </xf>
    <xf numFmtId="0" fontId="145" fillId="54" borderId="33" xfId="0" applyFont="1" applyFill="1" applyBorder="1" applyAlignment="1">
      <alignment horizontal="center"/>
    </xf>
    <xf numFmtId="0" fontId="138" fillId="55" borderId="68" xfId="0" applyFont="1" applyFill="1" applyBorder="1" applyAlignment="1">
      <alignment horizontal="center"/>
    </xf>
    <xf numFmtId="168" fontId="103" fillId="0" borderId="0" xfId="0" applyNumberFormat="1" applyFont="1" applyFill="1" applyBorder="1" applyAlignment="1" applyProtection="1">
      <alignment horizontal="right" vertical="center" readingOrder="1"/>
    </xf>
    <xf numFmtId="0" fontId="16" fillId="0" borderId="5" xfId="0" applyFont="1" applyBorder="1" applyProtection="1"/>
    <xf numFmtId="49" fontId="96" fillId="0" borderId="19" xfId="0" applyNumberFormat="1" applyFont="1" applyBorder="1" applyAlignment="1" applyProtection="1">
      <alignment horizontal="right"/>
    </xf>
    <xf numFmtId="165" fontId="16" fillId="0" borderId="73" xfId="0" applyNumberFormat="1" applyFont="1" applyBorder="1" applyAlignment="1" applyProtection="1">
      <alignment horizontal="center"/>
    </xf>
    <xf numFmtId="3" fontId="94" fillId="0" borderId="73" xfId="0" applyNumberFormat="1" applyFont="1" applyBorder="1" applyAlignment="1" applyProtection="1">
      <alignment horizontal="left"/>
    </xf>
    <xf numFmtId="165" fontId="16" fillId="0" borderId="19" xfId="0" applyNumberFormat="1" applyFont="1" applyBorder="1" applyProtection="1"/>
    <xf numFmtId="165" fontId="16" fillId="0" borderId="73" xfId="0" applyNumberFormat="1" applyFont="1" applyBorder="1" applyProtection="1"/>
    <xf numFmtId="0" fontId="16" fillId="0" borderId="47" xfId="0" applyFont="1" applyBorder="1" applyProtection="1"/>
    <xf numFmtId="3" fontId="16" fillId="0" borderId="78" xfId="0" applyNumberFormat="1" applyFont="1" applyBorder="1" applyAlignment="1" applyProtection="1">
      <alignment horizontal="center"/>
    </xf>
    <xf numFmtId="165" fontId="16" fillId="0" borderId="67" xfId="0" applyNumberFormat="1" applyFont="1" applyBorder="1" applyProtection="1"/>
    <xf numFmtId="165" fontId="16" fillId="0" borderId="0" xfId="0" applyNumberFormat="1" applyFont="1" applyBorder="1" applyProtection="1"/>
    <xf numFmtId="3" fontId="96" fillId="0" borderId="78" xfId="0" applyNumberFormat="1" applyFont="1" applyBorder="1" applyAlignment="1" applyProtection="1">
      <alignment horizontal="center"/>
    </xf>
    <xf numFmtId="165" fontId="25" fillId="0" borderId="0" xfId="0" applyNumberFormat="1" applyFont="1" applyBorder="1" applyProtection="1"/>
    <xf numFmtId="165" fontId="16" fillId="0" borderId="4" xfId="0" applyNumberFormat="1" applyFont="1" applyBorder="1" applyAlignment="1" applyProtection="1">
      <alignment horizontal="center"/>
    </xf>
    <xf numFmtId="0" fontId="16" fillId="12" borderId="18" xfId="0" applyFont="1" applyFill="1" applyBorder="1" applyAlignment="1" applyProtection="1">
      <alignment horizontal="center"/>
    </xf>
    <xf numFmtId="0" fontId="16" fillId="12" borderId="0" xfId="0" applyFont="1" applyFill="1" applyBorder="1" applyAlignment="1" applyProtection="1">
      <alignment horizontal="center"/>
    </xf>
    <xf numFmtId="0" fontId="16" fillId="12" borderId="76" xfId="0" applyFont="1" applyFill="1" applyBorder="1" applyAlignment="1" applyProtection="1">
      <alignment horizontal="center"/>
    </xf>
    <xf numFmtId="0" fontId="16" fillId="12" borderId="81" xfId="0" applyFont="1" applyFill="1" applyBorder="1" applyProtection="1"/>
    <xf numFmtId="49" fontId="99" fillId="0" borderId="67" xfId="0" applyNumberFormat="1" applyFont="1" applyBorder="1" applyAlignment="1" applyProtection="1">
      <alignment horizontal="center"/>
    </xf>
    <xf numFmtId="3" fontId="16" fillId="0" borderId="33" xfId="0" applyNumberFormat="1" applyFont="1" applyBorder="1" applyAlignment="1" applyProtection="1">
      <alignment horizontal="center"/>
    </xf>
    <xf numFmtId="0" fontId="16" fillId="0" borderId="4" xfId="0" applyFont="1" applyBorder="1" applyProtection="1"/>
    <xf numFmtId="3" fontId="11" fillId="0" borderId="4" xfId="0" applyNumberFormat="1" applyFont="1" applyBorder="1" applyAlignment="1" applyProtection="1">
      <alignment horizontal="center"/>
    </xf>
    <xf numFmtId="3" fontId="168" fillId="0" borderId="30" xfId="0" applyNumberFormat="1" applyFont="1" applyBorder="1" applyAlignment="1" applyProtection="1">
      <alignment horizontal="center" vertical="center"/>
    </xf>
    <xf numFmtId="3" fontId="168" fillId="0" borderId="22" xfId="0" applyNumberFormat="1" applyFont="1" applyBorder="1" applyAlignment="1" applyProtection="1">
      <alignment horizontal="center" vertical="center"/>
    </xf>
    <xf numFmtId="3" fontId="16" fillId="0" borderId="0" xfId="0" applyNumberFormat="1" applyFont="1" applyBorder="1" applyAlignment="1" applyProtection="1">
      <alignment horizontal="center"/>
    </xf>
    <xf numFmtId="3" fontId="96" fillId="0" borderId="0" xfId="0" applyNumberFormat="1" applyFont="1" applyBorder="1" applyAlignment="1" applyProtection="1">
      <alignment horizontal="center"/>
    </xf>
    <xf numFmtId="0" fontId="16" fillId="12" borderId="4" xfId="0" applyFont="1" applyFill="1" applyBorder="1" applyProtection="1"/>
    <xf numFmtId="0" fontId="16" fillId="12" borderId="47" xfId="0" applyFont="1" applyFill="1" applyBorder="1" applyProtection="1"/>
    <xf numFmtId="0" fontId="96" fillId="12" borderId="47" xfId="0" applyFont="1" applyFill="1" applyBorder="1" applyAlignment="1" applyProtection="1">
      <alignment horizontal="center"/>
    </xf>
    <xf numFmtId="0" fontId="16" fillId="12" borderId="40" xfId="0" applyFont="1" applyFill="1" applyBorder="1" applyProtection="1"/>
    <xf numFmtId="0" fontId="167" fillId="0" borderId="0" xfId="0" applyFont="1"/>
    <xf numFmtId="165" fontId="93" fillId="0" borderId="33" xfId="0" applyNumberFormat="1" applyFont="1" applyBorder="1" applyAlignment="1" applyProtection="1">
      <alignment horizontal="center"/>
    </xf>
    <xf numFmtId="165" fontId="101" fillId="0" borderId="40" xfId="0" applyNumberFormat="1" applyFont="1" applyBorder="1" applyAlignment="1" applyProtection="1">
      <alignment horizontal="center"/>
    </xf>
    <xf numFmtId="165" fontId="16" fillId="0" borderId="74" xfId="0" applyNumberFormat="1" applyFont="1" applyBorder="1" applyAlignment="1" applyProtection="1">
      <alignment horizontal="center"/>
    </xf>
    <xf numFmtId="165" fontId="16" fillId="0" borderId="76" xfId="0" applyNumberFormat="1" applyFont="1" applyBorder="1" applyAlignment="1" applyProtection="1">
      <alignment horizontal="center"/>
    </xf>
    <xf numFmtId="165" fontId="16" fillId="0" borderId="64" xfId="0" applyNumberFormat="1" applyFont="1" applyBorder="1" applyAlignment="1" applyProtection="1">
      <alignment horizontal="center"/>
    </xf>
    <xf numFmtId="165" fontId="16" fillId="0" borderId="69" xfId="0" applyNumberFormat="1" applyFont="1" applyBorder="1" applyProtection="1"/>
    <xf numFmtId="3" fontId="16" fillId="0" borderId="28" xfId="0" applyNumberFormat="1" applyFont="1" applyBorder="1" applyAlignment="1" applyProtection="1">
      <alignment horizontal="center"/>
    </xf>
    <xf numFmtId="3" fontId="16" fillId="0" borderId="29" xfId="0" applyNumberFormat="1" applyFont="1" applyBorder="1" applyAlignment="1" applyProtection="1">
      <alignment horizontal="center"/>
    </xf>
    <xf numFmtId="3" fontId="16" fillId="0" borderId="40" xfId="0" applyNumberFormat="1" applyFont="1" applyBorder="1" applyAlignment="1" applyProtection="1">
      <alignment horizontal="center"/>
    </xf>
    <xf numFmtId="3" fontId="93" fillId="0" borderId="28" xfId="0" applyNumberFormat="1" applyFont="1" applyBorder="1" applyAlignment="1" applyProtection="1">
      <alignment horizontal="center" vertical="center"/>
    </xf>
    <xf numFmtId="3" fontId="93" fillId="0" borderId="72" xfId="0" applyNumberFormat="1" applyFont="1" applyBorder="1" applyAlignment="1" applyProtection="1">
      <alignment horizontal="center" vertical="center"/>
    </xf>
    <xf numFmtId="3" fontId="93" fillId="0" borderId="59" xfId="0" applyNumberFormat="1" applyFont="1" applyBorder="1" applyAlignment="1" applyProtection="1">
      <alignment horizontal="center" vertical="center"/>
    </xf>
    <xf numFmtId="3" fontId="93" fillId="0" borderId="30" xfId="0" applyNumberFormat="1" applyFont="1" applyBorder="1" applyAlignment="1" applyProtection="1">
      <alignment horizontal="center" vertical="center"/>
    </xf>
    <xf numFmtId="3" fontId="93" fillId="0" borderId="49" xfId="0" applyNumberFormat="1" applyFont="1" applyBorder="1" applyAlignment="1" applyProtection="1">
      <alignment horizontal="center" vertical="center"/>
    </xf>
    <xf numFmtId="3" fontId="94" fillId="0" borderId="12" xfId="0" applyNumberFormat="1" applyFont="1" applyBorder="1" applyAlignment="1" applyProtection="1">
      <alignment horizontal="center" vertical="center"/>
    </xf>
    <xf numFmtId="0" fontId="170" fillId="0" borderId="0" xfId="0" applyFont="1" applyAlignment="1">
      <alignment horizontal="left"/>
    </xf>
    <xf numFmtId="0" fontId="0" fillId="0" borderId="0" xfId="0" applyBorder="1" applyProtection="1">
      <protection locked="0"/>
    </xf>
    <xf numFmtId="0" fontId="93" fillId="0" borderId="0" xfId="0" applyFont="1" applyBorder="1" applyProtection="1">
      <protection locked="0"/>
    </xf>
    <xf numFmtId="0" fontId="93" fillId="0" borderId="0" xfId="0" applyFont="1" applyFill="1" applyBorder="1" applyProtection="1">
      <protection locked="0"/>
    </xf>
    <xf numFmtId="0" fontId="101" fillId="0" borderId="0" xfId="0" applyFont="1" applyBorder="1" applyProtection="1"/>
    <xf numFmtId="0" fontId="99" fillId="0" borderId="0" xfId="0" applyFont="1" applyBorder="1" applyProtection="1"/>
    <xf numFmtId="0" fontId="96" fillId="0" borderId="0" xfId="0" applyFont="1" applyBorder="1" applyProtection="1"/>
    <xf numFmtId="0" fontId="0" fillId="0" borderId="0" xfId="0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165" fontId="16" fillId="0" borderId="0" xfId="0" applyNumberFormat="1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horizontal="center"/>
    </xf>
    <xf numFmtId="164" fontId="16" fillId="0" borderId="0" xfId="0" applyNumberFormat="1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93" fillId="0" borderId="0" xfId="0" applyFont="1" applyBorder="1" applyAlignment="1" applyProtection="1">
      <alignment wrapText="1"/>
      <protection locked="0"/>
    </xf>
    <xf numFmtId="0" fontId="0" fillId="0" borderId="63" xfId="0" applyBorder="1" applyAlignment="1">
      <alignment horizontal="center"/>
    </xf>
    <xf numFmtId="0" fontId="0" fillId="0" borderId="34" xfId="0" applyBorder="1" applyAlignment="1">
      <alignment horizontal="center"/>
    </xf>
    <xf numFmtId="0" fontId="34" fillId="0" borderId="73" xfId="0" applyFont="1" applyBorder="1" applyAlignment="1">
      <alignment horizontal="center"/>
    </xf>
    <xf numFmtId="0" fontId="34" fillId="0" borderId="18" xfId="0" applyFont="1" applyBorder="1" applyAlignment="1">
      <alignment horizontal="center"/>
    </xf>
    <xf numFmtId="0" fontId="11" fillId="0" borderId="18" xfId="0" applyFont="1" applyBorder="1"/>
    <xf numFmtId="1" fontId="0" fillId="0" borderId="63" xfId="0" applyNumberFormat="1" applyBorder="1" applyAlignment="1">
      <alignment horizontal="center"/>
    </xf>
    <xf numFmtId="1" fontId="0" fillId="0" borderId="34" xfId="0" applyNumberFormat="1" applyBorder="1" applyAlignment="1">
      <alignment horizontal="center"/>
    </xf>
    <xf numFmtId="0" fontId="167" fillId="0" borderId="41" xfId="0" applyFont="1" applyBorder="1"/>
    <xf numFmtId="0" fontId="0" fillId="0" borderId="69" xfId="0" applyBorder="1"/>
    <xf numFmtId="0" fontId="82" fillId="0" borderId="5" xfId="0" applyFont="1" applyBorder="1"/>
    <xf numFmtId="0" fontId="0" fillId="0" borderId="77" xfId="0" applyBorder="1"/>
    <xf numFmtId="0" fontId="0" fillId="0" borderId="83" xfId="0" applyBorder="1"/>
    <xf numFmtId="0" fontId="0" fillId="0" borderId="0" xfId="0" applyBorder="1" applyAlignment="1">
      <alignment horizontal="right"/>
    </xf>
    <xf numFmtId="0" fontId="11" fillId="0" borderId="0" xfId="0" applyFont="1" applyBorder="1" applyAlignment="1">
      <alignment horizontal="right"/>
    </xf>
    <xf numFmtId="0" fontId="0" fillId="0" borderId="41" xfId="0" applyBorder="1"/>
    <xf numFmtId="0" fontId="172" fillId="0" borderId="0" xfId="0" applyFont="1"/>
    <xf numFmtId="165" fontId="172" fillId="0" borderId="0" xfId="0" applyNumberFormat="1" applyFont="1"/>
    <xf numFmtId="1" fontId="172" fillId="0" borderId="0" xfId="0" applyNumberFormat="1" applyFont="1"/>
    <xf numFmtId="0" fontId="172" fillId="0" borderId="0" xfId="0" applyFont="1" applyFill="1" applyAlignment="1">
      <alignment horizontal="center"/>
    </xf>
    <xf numFmtId="0" fontId="172" fillId="0" borderId="0" xfId="0" applyFont="1" applyAlignment="1">
      <alignment horizontal="right" vertical="center" wrapText="1"/>
    </xf>
    <xf numFmtId="165" fontId="172" fillId="0" borderId="0" xfId="0" applyNumberFormat="1" applyFont="1" applyAlignment="1">
      <alignment horizontal="right" vertical="center" wrapText="1"/>
    </xf>
    <xf numFmtId="165" fontId="172" fillId="0" borderId="0" xfId="0" applyNumberFormat="1" applyFont="1" applyFill="1"/>
    <xf numFmtId="165" fontId="179" fillId="0" borderId="0" xfId="0" applyNumberFormat="1" applyFont="1"/>
    <xf numFmtId="165" fontId="179" fillId="0" borderId="0" xfId="0" applyNumberFormat="1" applyFont="1" applyFill="1"/>
    <xf numFmtId="1" fontId="172" fillId="0" borderId="7" xfId="0" applyNumberFormat="1" applyFont="1" applyFill="1" applyBorder="1" applyAlignment="1">
      <alignment horizontal="right" vertical="center" wrapText="1"/>
    </xf>
    <xf numFmtId="1" fontId="172" fillId="0" borderId="28" xfId="0" applyNumberFormat="1" applyFont="1" applyFill="1" applyBorder="1"/>
    <xf numFmtId="0" fontId="172" fillId="0" borderId="8" xfId="0" applyFont="1" applyFill="1" applyBorder="1" applyAlignment="1">
      <alignment horizontal="right" vertical="center" wrapText="1"/>
    </xf>
    <xf numFmtId="165" fontId="172" fillId="0" borderId="8" xfId="0" applyNumberFormat="1" applyFont="1" applyFill="1" applyBorder="1" applyAlignment="1">
      <alignment horizontal="right" vertical="center" wrapText="1"/>
    </xf>
    <xf numFmtId="1" fontId="172" fillId="0" borderId="8" xfId="0" applyNumberFormat="1" applyFont="1" applyFill="1" applyBorder="1" applyAlignment="1">
      <alignment horizontal="right" vertical="center" wrapText="1"/>
    </xf>
    <xf numFmtId="2" fontId="172" fillId="0" borderId="8" xfId="0" applyNumberFormat="1" applyFont="1" applyFill="1" applyBorder="1" applyAlignment="1">
      <alignment horizontal="right" vertical="center" wrapText="1"/>
    </xf>
    <xf numFmtId="1" fontId="172" fillId="0" borderId="29" xfId="0" applyNumberFormat="1" applyFont="1" applyFill="1" applyBorder="1"/>
    <xf numFmtId="1" fontId="172" fillId="0" borderId="8" xfId="0" applyNumberFormat="1" applyFont="1" applyFill="1" applyBorder="1"/>
    <xf numFmtId="1" fontId="172" fillId="0" borderId="13" xfId="0" applyNumberFormat="1" applyFont="1" applyFill="1" applyBorder="1" applyAlignment="1">
      <alignment horizontal="right" vertical="center" wrapText="1"/>
    </xf>
    <xf numFmtId="1" fontId="172" fillId="0" borderId="9" xfId="0" applyNumberFormat="1" applyFont="1" applyFill="1" applyBorder="1" applyAlignment="1">
      <alignment horizontal="right" vertical="center" wrapText="1"/>
    </xf>
    <xf numFmtId="2" fontId="172" fillId="0" borderId="7" xfId="0" applyNumberFormat="1" applyFont="1" applyFill="1" applyBorder="1" applyAlignment="1">
      <alignment horizontal="right" vertical="center" wrapText="1"/>
    </xf>
    <xf numFmtId="2" fontId="172" fillId="0" borderId="7" xfId="0" applyNumberFormat="1" applyFont="1" applyFill="1" applyBorder="1"/>
    <xf numFmtId="0" fontId="172" fillId="0" borderId="9" xfId="0" applyFont="1" applyFill="1" applyBorder="1" applyAlignment="1">
      <alignment horizontal="right" vertical="center" wrapText="1"/>
    </xf>
    <xf numFmtId="2" fontId="172" fillId="0" borderId="38" xfId="0" applyNumberFormat="1" applyFont="1" applyFill="1" applyBorder="1"/>
    <xf numFmtId="2" fontId="172" fillId="0" borderId="42" xfId="0" applyNumberFormat="1" applyFont="1" applyFill="1" applyBorder="1" applyAlignment="1">
      <alignment horizontal="right" vertical="center" wrapText="1"/>
    </xf>
    <xf numFmtId="165" fontId="172" fillId="0" borderId="42" xfId="0" applyNumberFormat="1" applyFont="1" applyFill="1" applyBorder="1" applyAlignment="1">
      <alignment horizontal="right" vertical="center" wrapText="1"/>
    </xf>
    <xf numFmtId="1" fontId="172" fillId="0" borderId="42" xfId="0" applyNumberFormat="1" applyFont="1" applyFill="1" applyBorder="1"/>
    <xf numFmtId="1" fontId="172" fillId="0" borderId="9" xfId="0" applyNumberFormat="1" applyFont="1" applyFill="1" applyBorder="1"/>
    <xf numFmtId="1" fontId="172" fillId="0" borderId="27" xfId="0" applyNumberFormat="1" applyFont="1" applyFill="1" applyBorder="1"/>
    <xf numFmtId="3" fontId="145" fillId="54" borderId="28" xfId="0" applyNumberFormat="1" applyFont="1" applyFill="1" applyBorder="1" applyAlignment="1">
      <alignment horizontal="center" vertical="center"/>
    </xf>
    <xf numFmtId="3" fontId="145" fillId="54" borderId="33" xfId="0" applyNumberFormat="1" applyFont="1" applyFill="1" applyBorder="1" applyAlignment="1">
      <alignment horizontal="center" vertical="center"/>
    </xf>
    <xf numFmtId="0" fontId="32" fillId="10" borderId="40" xfId="0" applyFont="1" applyFill="1" applyBorder="1" applyAlignment="1">
      <alignment horizontal="center" vertical="center"/>
    </xf>
    <xf numFmtId="3" fontId="30" fillId="0" borderId="58" xfId="0" applyNumberFormat="1" applyFont="1" applyFill="1" applyBorder="1"/>
    <xf numFmtId="10" fontId="30" fillId="0" borderId="48" xfId="0" applyNumberFormat="1" applyFont="1" applyFill="1" applyBorder="1"/>
    <xf numFmtId="0" fontId="32" fillId="10" borderId="40" xfId="0" applyFont="1" applyFill="1" applyBorder="1" applyAlignment="1">
      <alignment horizontal="left"/>
    </xf>
    <xf numFmtId="0" fontId="70" fillId="0" borderId="28" xfId="0" applyFont="1" applyFill="1" applyBorder="1" applyAlignment="1">
      <alignment horizontal="center" vertical="center"/>
    </xf>
    <xf numFmtId="0" fontId="70" fillId="0" borderId="29" xfId="0" applyFont="1" applyBorder="1" applyAlignment="1">
      <alignment horizontal="center" vertical="center"/>
    </xf>
    <xf numFmtId="0" fontId="70" fillId="0" borderId="33" xfId="0" applyFont="1" applyBorder="1" applyAlignment="1">
      <alignment horizontal="center" vertical="center"/>
    </xf>
    <xf numFmtId="3" fontId="106" fillId="0" borderId="72" xfId="0" applyNumberFormat="1" applyFont="1" applyBorder="1"/>
    <xf numFmtId="0" fontId="108" fillId="0" borderId="59" xfId="0" applyFont="1" applyBorder="1"/>
    <xf numFmtId="0" fontId="138" fillId="55" borderId="5" xfId="0" applyFont="1" applyFill="1" applyBorder="1" applyAlignment="1">
      <alignment horizontal="center"/>
    </xf>
    <xf numFmtId="0" fontId="11" fillId="10" borderId="11" xfId="0" applyFont="1" applyFill="1" applyBorder="1" applyAlignment="1">
      <alignment horizontal="left" vertical="center"/>
    </xf>
    <xf numFmtId="0" fontId="11" fillId="10" borderId="16" xfId="0" applyFont="1" applyFill="1" applyBorder="1" applyAlignment="1">
      <alignment horizontal="left" vertical="center"/>
    </xf>
    <xf numFmtId="0" fontId="33" fillId="0" borderId="3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47" xfId="0" applyFont="1" applyFill="1" applyBorder="1" applyAlignment="1">
      <alignment vertical="center"/>
    </xf>
    <xf numFmtId="0" fontId="0" fillId="0" borderId="33" xfId="0" applyFont="1" applyFill="1" applyBorder="1" applyAlignment="1">
      <alignment horizontal="left" vertical="center"/>
    </xf>
    <xf numFmtId="0" fontId="144" fillId="0" borderId="29" xfId="0" applyFont="1" applyFill="1" applyBorder="1" applyAlignment="1">
      <alignment horizontal="left" vertical="center"/>
    </xf>
    <xf numFmtId="2" fontId="0" fillId="0" borderId="46" xfId="0" applyNumberFormat="1" applyFont="1" applyFill="1" applyBorder="1"/>
    <xf numFmtId="1" fontId="0" fillId="0" borderId="11" xfId="0" applyNumberFormat="1" applyFont="1" applyBorder="1"/>
    <xf numFmtId="1" fontId="0" fillId="0" borderId="10" xfId="0" applyNumberFormat="1" applyFont="1" applyBorder="1"/>
    <xf numFmtId="1" fontId="0" fillId="33" borderId="10" xfId="0" applyNumberFormat="1" applyFont="1" applyFill="1" applyBorder="1"/>
    <xf numFmtId="1" fontId="0" fillId="0" borderId="10" xfId="0" applyNumberFormat="1" applyFont="1" applyFill="1" applyBorder="1"/>
    <xf numFmtId="1" fontId="0" fillId="0" borderId="50" xfId="0" applyNumberFormat="1" applyFont="1" applyBorder="1"/>
    <xf numFmtId="3" fontId="0" fillId="0" borderId="59" xfId="0" applyNumberFormat="1" applyBorder="1"/>
    <xf numFmtId="0" fontId="138" fillId="55" borderId="69" xfId="0" applyFont="1" applyFill="1" applyBorder="1" applyAlignment="1">
      <alignment horizontal="center"/>
    </xf>
    <xf numFmtId="0" fontId="138" fillId="55" borderId="55" xfId="0" applyFont="1" applyFill="1" applyBorder="1" applyAlignment="1">
      <alignment horizontal="center"/>
    </xf>
    <xf numFmtId="0" fontId="138" fillId="55" borderId="0" xfId="0" applyFont="1" applyFill="1" applyBorder="1" applyAlignment="1">
      <alignment horizontal="center"/>
    </xf>
    <xf numFmtId="0" fontId="138" fillId="55" borderId="25" xfId="0" applyFont="1" applyFill="1" applyBorder="1" applyAlignment="1">
      <alignment horizontal="center"/>
    </xf>
    <xf numFmtId="3" fontId="11" fillId="0" borderId="38" xfId="0" applyNumberFormat="1" applyFont="1" applyFill="1" applyBorder="1" applyAlignment="1">
      <alignment horizontal="center" vertical="center"/>
    </xf>
    <xf numFmtId="3" fontId="11" fillId="0" borderId="42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3" fontId="11" fillId="0" borderId="7" xfId="0" applyNumberFormat="1" applyFont="1" applyFill="1" applyBorder="1" applyAlignment="1">
      <alignment horizontal="center" vertical="center"/>
    </xf>
    <xf numFmtId="3" fontId="11" fillId="0" borderId="43" xfId="0" applyNumberFormat="1" applyFont="1" applyFill="1" applyBorder="1" applyAlignment="1">
      <alignment horizontal="center" vertical="center"/>
    </xf>
    <xf numFmtId="3" fontId="11" fillId="0" borderId="8" xfId="0" applyNumberFormat="1" applyFont="1" applyFill="1" applyBorder="1" applyAlignment="1">
      <alignment horizontal="center" vertical="center"/>
    </xf>
    <xf numFmtId="3" fontId="11" fillId="0" borderId="17" xfId="0" applyNumberFormat="1" applyFont="1" applyFill="1" applyBorder="1" applyAlignment="1">
      <alignment horizontal="center" vertical="center"/>
    </xf>
    <xf numFmtId="3" fontId="11" fillId="0" borderId="13" xfId="0" applyNumberFormat="1" applyFont="1" applyFill="1" applyBorder="1" applyAlignment="1">
      <alignment horizontal="center" vertical="center"/>
    </xf>
    <xf numFmtId="3" fontId="11" fillId="0" borderId="71" xfId="0" applyNumberFormat="1" applyFont="1" applyFill="1" applyBorder="1" applyAlignment="1">
      <alignment horizontal="center" vertical="center"/>
    </xf>
    <xf numFmtId="3" fontId="11" fillId="0" borderId="22" xfId="0" applyNumberFormat="1" applyFont="1" applyFill="1" applyBorder="1" applyAlignment="1">
      <alignment horizontal="center" vertical="center"/>
    </xf>
    <xf numFmtId="3" fontId="11" fillId="0" borderId="12" xfId="0" applyNumberFormat="1" applyFont="1" applyFill="1" applyBorder="1" applyAlignment="1">
      <alignment horizontal="center" vertical="center"/>
    </xf>
    <xf numFmtId="3" fontId="11" fillId="0" borderId="53" xfId="0" applyNumberFormat="1" applyFont="1" applyFill="1" applyBorder="1" applyAlignment="1">
      <alignment horizontal="center" vertical="center"/>
    </xf>
    <xf numFmtId="0" fontId="138" fillId="55" borderId="19" xfId="0" applyFont="1" applyFill="1" applyBorder="1" applyAlignment="1">
      <alignment horizontal="center"/>
    </xf>
    <xf numFmtId="0" fontId="138" fillId="55" borderId="12" xfId="0" applyFont="1" applyFill="1" applyBorder="1" applyAlignment="1">
      <alignment horizontal="center"/>
    </xf>
    <xf numFmtId="0" fontId="138" fillId="55" borderId="81" xfId="0" applyFont="1" applyFill="1" applyBorder="1" applyAlignment="1">
      <alignment horizontal="center"/>
    </xf>
    <xf numFmtId="0" fontId="138" fillId="55" borderId="82" xfId="0" applyFont="1" applyFill="1" applyBorder="1" applyAlignment="1">
      <alignment horizontal="center"/>
    </xf>
    <xf numFmtId="0" fontId="138" fillId="74" borderId="83" xfId="0" applyFont="1" applyFill="1" applyBorder="1"/>
    <xf numFmtId="0" fontId="138" fillId="55" borderId="41" xfId="0" applyFont="1" applyFill="1" applyBorder="1" applyAlignment="1">
      <alignment horizontal="center"/>
    </xf>
    <xf numFmtId="0" fontId="138" fillId="55" borderId="56" xfId="0" applyFont="1" applyFill="1" applyBorder="1" applyAlignment="1">
      <alignment horizontal="center"/>
    </xf>
    <xf numFmtId="0" fontId="134" fillId="56" borderId="40" xfId="0" applyFont="1" applyFill="1" applyBorder="1" applyAlignment="1">
      <alignment horizontal="center"/>
    </xf>
    <xf numFmtId="0" fontId="138" fillId="74" borderId="81" xfId="0" applyFont="1" applyFill="1" applyBorder="1"/>
    <xf numFmtId="14" fontId="11" fillId="0" borderId="0" xfId="0" applyNumberFormat="1" applyFont="1" applyBorder="1" applyAlignment="1">
      <alignment horizontal="right"/>
    </xf>
    <xf numFmtId="0" fontId="132" fillId="0" borderId="19" xfId="0" applyFont="1" applyFill="1" applyBorder="1" applyAlignment="1"/>
    <xf numFmtId="0" fontId="0" fillId="74" borderId="83" xfId="0" applyFill="1" applyBorder="1"/>
    <xf numFmtId="3" fontId="134" fillId="0" borderId="18" xfId="0" applyNumberFormat="1" applyFont="1" applyFill="1" applyBorder="1" applyAlignment="1">
      <alignment horizontal="center"/>
    </xf>
    <xf numFmtId="3" fontId="32" fillId="0" borderId="38" xfId="0" applyNumberFormat="1" applyFont="1" applyFill="1" applyBorder="1" applyAlignment="1">
      <alignment horizontal="center" vertical="center"/>
    </xf>
    <xf numFmtId="3" fontId="32" fillId="0" borderId="42" xfId="0" applyNumberFormat="1" applyFont="1" applyFill="1" applyBorder="1" applyAlignment="1">
      <alignment horizontal="center" vertical="center"/>
    </xf>
    <xf numFmtId="3" fontId="32" fillId="0" borderId="71" xfId="0" applyNumberFormat="1" applyFont="1" applyFill="1" applyBorder="1" applyAlignment="1">
      <alignment horizontal="center" vertical="center"/>
    </xf>
    <xf numFmtId="3" fontId="134" fillId="0" borderId="38" xfId="0" applyNumberFormat="1" applyFont="1" applyFill="1" applyBorder="1" applyAlignment="1">
      <alignment horizontal="center" vertical="center"/>
    </xf>
    <xf numFmtId="3" fontId="134" fillId="0" borderId="42" xfId="0" applyNumberFormat="1" applyFont="1" applyFill="1" applyBorder="1" applyAlignment="1">
      <alignment horizontal="center" vertical="center"/>
    </xf>
    <xf numFmtId="3" fontId="134" fillId="0" borderId="71" xfId="0" applyNumberFormat="1" applyFont="1" applyFill="1" applyBorder="1" applyAlignment="1">
      <alignment horizontal="center" vertical="center"/>
    </xf>
    <xf numFmtId="3" fontId="134" fillId="0" borderId="50" xfId="0" applyNumberFormat="1" applyFont="1" applyFill="1" applyBorder="1" applyAlignment="1">
      <alignment horizontal="center" vertical="center"/>
    </xf>
    <xf numFmtId="0" fontId="138" fillId="55" borderId="22" xfId="0" applyFont="1" applyFill="1" applyBorder="1" applyAlignment="1">
      <alignment horizontal="center"/>
    </xf>
    <xf numFmtId="0" fontId="134" fillId="56" borderId="53" xfId="0" applyFont="1" applyFill="1" applyBorder="1" applyAlignment="1">
      <alignment horizontal="center"/>
    </xf>
    <xf numFmtId="0" fontId="134" fillId="56" borderId="18" xfId="0" applyFont="1" applyFill="1" applyBorder="1" applyAlignment="1">
      <alignment horizontal="center"/>
    </xf>
    <xf numFmtId="0" fontId="138" fillId="55" borderId="53" xfId="0" applyFont="1" applyFill="1" applyBorder="1" applyAlignment="1">
      <alignment horizontal="center"/>
    </xf>
    <xf numFmtId="3" fontId="139" fillId="0" borderId="66" xfId="0" applyNumberFormat="1" applyFont="1" applyFill="1" applyBorder="1" applyAlignment="1">
      <alignment horizontal="right"/>
    </xf>
    <xf numFmtId="3" fontId="139" fillId="0" borderId="35" xfId="0" applyNumberFormat="1" applyFont="1" applyFill="1" applyBorder="1" applyAlignment="1">
      <alignment horizontal="right"/>
    </xf>
    <xf numFmtId="0" fontId="138" fillId="55" borderId="61" xfId="0" applyFont="1" applyFill="1" applyBorder="1" applyAlignment="1">
      <alignment horizontal="center"/>
    </xf>
    <xf numFmtId="0" fontId="138" fillId="55" borderId="71" xfId="0" applyFont="1" applyFill="1" applyBorder="1" applyAlignment="1">
      <alignment horizontal="center"/>
    </xf>
    <xf numFmtId="3" fontId="134" fillId="0" borderId="69" xfId="0" applyNumberFormat="1" applyFont="1" applyFill="1" applyBorder="1" applyAlignment="1">
      <alignment horizontal="right"/>
    </xf>
    <xf numFmtId="3" fontId="134" fillId="0" borderId="75" xfId="0" applyNumberFormat="1" applyFont="1" applyFill="1" applyBorder="1" applyAlignment="1">
      <alignment horizontal="right"/>
    </xf>
    <xf numFmtId="3" fontId="139" fillId="0" borderId="6" xfId="0" applyNumberFormat="1" applyFont="1" applyFill="1" applyBorder="1" applyAlignment="1">
      <alignment horizontal="right"/>
    </xf>
    <xf numFmtId="0" fontId="138" fillId="0" borderId="38" xfId="0" applyFont="1" applyFill="1" applyBorder="1" applyAlignment="1">
      <alignment horizontal="right"/>
    </xf>
    <xf numFmtId="3" fontId="139" fillId="0" borderId="43" xfId="0" applyNumberFormat="1" applyFont="1" applyFill="1" applyBorder="1" applyAlignment="1">
      <alignment horizontal="right"/>
    </xf>
    <xf numFmtId="3" fontId="139" fillId="0" borderId="42" xfId="0" applyNumberFormat="1" applyFont="1" applyFill="1" applyBorder="1" applyAlignment="1">
      <alignment horizontal="right"/>
    </xf>
    <xf numFmtId="3" fontId="139" fillId="0" borderId="16" xfId="0" applyNumberFormat="1" applyFont="1" applyFill="1" applyBorder="1" applyAlignment="1">
      <alignment horizontal="right"/>
    </xf>
    <xf numFmtId="3" fontId="138" fillId="0" borderId="72" xfId="0" applyNumberFormat="1" applyFont="1" applyFill="1" applyBorder="1" applyAlignment="1">
      <alignment horizontal="right"/>
    </xf>
    <xf numFmtId="3" fontId="97" fillId="0" borderId="6" xfId="0" applyNumberFormat="1" applyFont="1" applyFill="1" applyBorder="1" applyAlignment="1">
      <alignment horizontal="right"/>
    </xf>
    <xf numFmtId="3" fontId="97" fillId="0" borderId="38" xfId="0" applyNumberFormat="1" applyFont="1" applyFill="1" applyBorder="1" applyAlignment="1">
      <alignment horizontal="right"/>
    </xf>
    <xf numFmtId="3" fontId="97" fillId="0" borderId="43" xfId="0" applyNumberFormat="1" applyFont="1" applyFill="1" applyBorder="1" applyAlignment="1">
      <alignment horizontal="right"/>
    </xf>
    <xf numFmtId="3" fontId="97" fillId="0" borderId="42" xfId="0" applyNumberFormat="1" applyFont="1" applyFill="1" applyBorder="1" applyAlignment="1">
      <alignment horizontal="right"/>
    </xf>
    <xf numFmtId="3" fontId="97" fillId="0" borderId="17" xfId="0" applyNumberFormat="1" applyFont="1" applyFill="1" applyBorder="1" applyAlignment="1">
      <alignment horizontal="right"/>
    </xf>
    <xf numFmtId="3" fontId="97" fillId="0" borderId="31" xfId="0" applyNumberFormat="1" applyFont="1" applyFill="1" applyBorder="1" applyAlignment="1">
      <alignment horizontal="right"/>
    </xf>
    <xf numFmtId="3" fontId="97" fillId="0" borderId="14" xfId="0" applyNumberFormat="1" applyFont="1" applyFill="1" applyBorder="1" applyAlignment="1">
      <alignment horizontal="right"/>
    </xf>
    <xf numFmtId="3" fontId="181" fillId="0" borderId="44" xfId="0" applyNumberFormat="1" applyFont="1" applyBorder="1"/>
    <xf numFmtId="3" fontId="181" fillId="0" borderId="7" xfId="0" applyNumberFormat="1" applyFont="1" applyBorder="1"/>
    <xf numFmtId="3" fontId="181" fillId="13" borderId="7" xfId="0" applyNumberFormat="1" applyFont="1" applyFill="1" applyBorder="1"/>
    <xf numFmtId="3" fontId="181" fillId="0" borderId="7" xfId="0" applyNumberFormat="1" applyFont="1" applyFill="1" applyBorder="1"/>
    <xf numFmtId="3" fontId="181" fillId="33" borderId="7" xfId="0" applyNumberFormat="1" applyFont="1" applyFill="1" applyBorder="1"/>
    <xf numFmtId="3" fontId="181" fillId="0" borderId="31" xfId="0" applyNumberFormat="1" applyFont="1" applyBorder="1"/>
    <xf numFmtId="3" fontId="181" fillId="0" borderId="58" xfId="0" applyNumberFormat="1" applyFont="1" applyBorder="1"/>
    <xf numFmtId="3" fontId="181" fillId="0" borderId="8" xfId="0" applyNumberFormat="1" applyFont="1" applyBorder="1"/>
    <xf numFmtId="3" fontId="181" fillId="13" borderId="8" xfId="0" applyNumberFormat="1" applyFont="1" applyFill="1" applyBorder="1"/>
    <xf numFmtId="3" fontId="181" fillId="0" borderId="8" xfId="0" applyNumberFormat="1" applyFont="1" applyFill="1" applyBorder="1"/>
    <xf numFmtId="3" fontId="181" fillId="33" borderId="8" xfId="0" applyNumberFormat="1" applyFont="1" applyFill="1" applyBorder="1"/>
    <xf numFmtId="3" fontId="181" fillId="0" borderId="14" xfId="0" applyNumberFormat="1" applyFont="1" applyBorder="1"/>
    <xf numFmtId="1" fontId="181" fillId="0" borderId="44" xfId="0" applyNumberFormat="1" applyFont="1" applyBorder="1"/>
    <xf numFmtId="1" fontId="181" fillId="0" borderId="7" xfId="0" applyNumberFormat="1" applyFont="1" applyBorder="1"/>
    <xf numFmtId="1" fontId="181" fillId="33" borderId="7" xfId="0" applyNumberFormat="1" applyFont="1" applyFill="1" applyBorder="1"/>
    <xf numFmtId="1" fontId="181" fillId="13" borderId="7" xfId="0" applyNumberFormat="1" applyFont="1" applyFill="1" applyBorder="1"/>
    <xf numFmtId="1" fontId="181" fillId="0" borderId="7" xfId="0" applyNumberFormat="1" applyFont="1" applyFill="1" applyBorder="1"/>
    <xf numFmtId="1" fontId="181" fillId="0" borderId="31" xfId="0" applyNumberFormat="1" applyFont="1" applyBorder="1"/>
    <xf numFmtId="1" fontId="181" fillId="0" borderId="44" xfId="0" applyNumberFormat="1" applyFont="1" applyBorder="1" applyAlignment="1">
      <alignment vertical="center"/>
    </xf>
    <xf numFmtId="1" fontId="181" fillId="0" borderId="7" xfId="0" applyNumberFormat="1" applyFont="1" applyBorder="1" applyAlignment="1">
      <alignment vertical="center"/>
    </xf>
    <xf numFmtId="1" fontId="181" fillId="13" borderId="7" xfId="0" applyNumberFormat="1" applyFont="1" applyFill="1" applyBorder="1" applyAlignment="1">
      <alignment vertical="center"/>
    </xf>
    <xf numFmtId="1" fontId="181" fillId="0" borderId="7" xfId="0" applyNumberFormat="1" applyFont="1" applyFill="1" applyBorder="1" applyAlignment="1">
      <alignment vertical="center"/>
    </xf>
    <xf numFmtId="1" fontId="181" fillId="33" borderId="7" xfId="0" applyNumberFormat="1" applyFont="1" applyFill="1" applyBorder="1" applyAlignment="1">
      <alignment vertical="center"/>
    </xf>
    <xf numFmtId="1" fontId="181" fillId="0" borderId="31" xfId="0" applyNumberFormat="1" applyFont="1" applyBorder="1" applyAlignment="1">
      <alignment vertical="center"/>
    </xf>
    <xf numFmtId="1" fontId="181" fillId="0" borderId="48" xfId="0" applyNumberFormat="1" applyFont="1" applyBorder="1" applyAlignment="1">
      <alignment vertical="center"/>
    </xf>
    <xf numFmtId="1" fontId="181" fillId="0" borderId="9" xfId="0" applyNumberFormat="1" applyFont="1" applyBorder="1" applyAlignment="1">
      <alignment vertical="center"/>
    </xf>
    <xf numFmtId="1" fontId="181" fillId="13" borderId="9" xfId="0" applyNumberFormat="1" applyFont="1" applyFill="1" applyBorder="1" applyAlignment="1">
      <alignment vertical="center"/>
    </xf>
    <xf numFmtId="1" fontId="181" fillId="0" borderId="9" xfId="0" applyNumberFormat="1" applyFont="1" applyFill="1" applyBorder="1" applyAlignment="1">
      <alignment vertical="center"/>
    </xf>
    <xf numFmtId="1" fontId="181" fillId="33" borderId="9" xfId="0" applyNumberFormat="1" applyFont="1" applyFill="1" applyBorder="1" applyAlignment="1">
      <alignment vertical="center"/>
    </xf>
    <xf numFmtId="1" fontId="181" fillId="0" borderId="36" xfId="0" applyNumberFormat="1" applyFont="1" applyBorder="1" applyAlignment="1">
      <alignment vertical="center"/>
    </xf>
    <xf numFmtId="0" fontId="138" fillId="55" borderId="52" xfId="0" applyFont="1" applyFill="1" applyBorder="1" applyAlignment="1">
      <alignment horizontal="center"/>
    </xf>
    <xf numFmtId="3" fontId="11" fillId="0" borderId="12" xfId="0" applyNumberFormat="1" applyFont="1" applyFill="1" applyBorder="1" applyAlignment="1">
      <alignment horizontal="right"/>
    </xf>
    <xf numFmtId="3" fontId="134" fillId="0" borderId="56" xfId="0" applyNumberFormat="1" applyFont="1" applyFill="1" applyBorder="1" applyAlignment="1">
      <alignment horizontal="center"/>
    </xf>
    <xf numFmtId="3" fontId="11" fillId="0" borderId="31" xfId="0" applyNumberFormat="1" applyFont="1" applyFill="1" applyBorder="1" applyAlignment="1">
      <alignment horizontal="right"/>
    </xf>
    <xf numFmtId="3" fontId="11" fillId="0" borderId="14" xfId="0" applyNumberFormat="1" applyFont="1" applyFill="1" applyBorder="1" applyAlignment="1">
      <alignment horizontal="right"/>
    </xf>
    <xf numFmtId="3" fontId="11" fillId="0" borderId="32" xfId="0" applyNumberFormat="1" applyFont="1" applyFill="1" applyBorder="1" applyAlignment="1">
      <alignment horizontal="right"/>
    </xf>
    <xf numFmtId="3" fontId="134" fillId="0" borderId="28" xfId="0" applyNumberFormat="1" applyFont="1" applyFill="1" applyBorder="1" applyAlignment="1">
      <alignment horizontal="center" vertical="center"/>
    </xf>
    <xf numFmtId="3" fontId="134" fillId="0" borderId="29" xfId="0" applyNumberFormat="1" applyFont="1" applyFill="1" applyBorder="1" applyAlignment="1">
      <alignment horizontal="center" vertical="center"/>
    </xf>
    <xf numFmtId="3" fontId="134" fillId="0" borderId="33" xfId="0" applyNumberFormat="1" applyFont="1" applyFill="1" applyBorder="1" applyAlignment="1">
      <alignment horizontal="center" vertical="center"/>
    </xf>
    <xf numFmtId="3" fontId="134" fillId="0" borderId="0" xfId="0" applyNumberFormat="1" applyFont="1" applyFill="1" applyBorder="1" applyAlignment="1">
      <alignment horizontal="center" vertical="center"/>
    </xf>
    <xf numFmtId="3" fontId="134" fillId="0" borderId="0" xfId="0" applyNumberFormat="1" applyFont="1" applyFill="1" applyBorder="1" applyAlignment="1">
      <alignment horizontal="center"/>
    </xf>
    <xf numFmtId="3" fontId="134" fillId="0" borderId="34" xfId="0" applyNumberFormat="1" applyFont="1" applyFill="1" applyBorder="1" applyAlignment="1">
      <alignment horizontal="center" vertical="center"/>
    </xf>
    <xf numFmtId="3" fontId="40" fillId="0" borderId="81" xfId="0" applyNumberFormat="1" applyFont="1" applyFill="1" applyBorder="1" applyAlignment="1">
      <alignment horizontal="center"/>
    </xf>
    <xf numFmtId="3" fontId="0" fillId="0" borderId="8" xfId="0" applyNumberFormat="1" applyBorder="1"/>
    <xf numFmtId="3" fontId="0" fillId="0" borderId="6" xfId="0" applyNumberFormat="1" applyBorder="1"/>
    <xf numFmtId="3" fontId="0" fillId="0" borderId="7" xfId="0" applyNumberFormat="1" applyBorder="1"/>
    <xf numFmtId="3" fontId="0" fillId="0" borderId="43" xfId="0" applyNumberFormat="1" applyBorder="1"/>
    <xf numFmtId="3" fontId="0" fillId="0" borderId="17" xfId="0" applyNumberFormat="1" applyBorder="1"/>
    <xf numFmtId="3" fontId="0" fillId="0" borderId="13" xfId="0" applyNumberFormat="1" applyBorder="1"/>
    <xf numFmtId="3" fontId="134" fillId="0" borderId="53" xfId="0" applyNumberFormat="1" applyFont="1" applyFill="1" applyBorder="1" applyAlignment="1">
      <alignment horizontal="center" vertical="center"/>
    </xf>
    <xf numFmtId="3" fontId="40" fillId="0" borderId="22" xfId="0" applyNumberFormat="1" applyFont="1" applyBorder="1"/>
    <xf numFmtId="3" fontId="40" fillId="0" borderId="12" xfId="0" applyNumberFormat="1" applyFont="1" applyBorder="1"/>
    <xf numFmtId="0" fontId="183" fillId="0" borderId="106" xfId="0" applyNumberFormat="1" applyFont="1" applyFill="1" applyBorder="1" applyAlignment="1" applyProtection="1">
      <alignment horizontal="center" vertical="center" wrapText="1"/>
    </xf>
    <xf numFmtId="1" fontId="97" fillId="0" borderId="0" xfId="0" applyNumberFormat="1" applyFont="1" applyFill="1" applyBorder="1" applyAlignment="1" applyProtection="1"/>
    <xf numFmtId="4" fontId="97" fillId="0" borderId="0" xfId="0" applyNumberFormat="1" applyFont="1" applyFill="1" applyBorder="1" applyAlignment="1" applyProtection="1"/>
    <xf numFmtId="2" fontId="97" fillId="0" borderId="0" xfId="0" applyNumberFormat="1" applyFont="1" applyFill="1" applyBorder="1" applyAlignment="1" applyProtection="1"/>
    <xf numFmtId="3" fontId="170" fillId="0" borderId="0" xfId="0" applyNumberFormat="1" applyFont="1" applyBorder="1" applyAlignment="1" applyProtection="1">
      <alignment horizontal="left"/>
      <protection locked="0"/>
    </xf>
    <xf numFmtId="3" fontId="97" fillId="0" borderId="8" xfId="0" applyNumberFormat="1" applyFont="1" applyFill="1" applyBorder="1" applyAlignment="1" applyProtection="1"/>
    <xf numFmtId="3" fontId="97" fillId="0" borderId="7" xfId="0" applyNumberFormat="1" applyFont="1" applyFill="1" applyBorder="1" applyAlignment="1" applyProtection="1"/>
    <xf numFmtId="3" fontId="97" fillId="0" borderId="44" xfId="0" applyNumberFormat="1" applyFont="1" applyFill="1" applyBorder="1" applyAlignment="1" applyProtection="1"/>
    <xf numFmtId="3" fontId="97" fillId="0" borderId="58" xfId="0" applyNumberFormat="1" applyFont="1" applyFill="1" applyBorder="1" applyAlignment="1" applyProtection="1"/>
    <xf numFmtId="0" fontId="11" fillId="0" borderId="19" xfId="0" applyFont="1" applyFill="1" applyBorder="1" applyAlignment="1">
      <alignment horizontal="center"/>
    </xf>
    <xf numFmtId="3" fontId="97" fillId="0" borderId="46" xfId="0" applyNumberFormat="1" applyFont="1" applyFill="1" applyBorder="1" applyAlignment="1" applyProtection="1"/>
    <xf numFmtId="3" fontId="97" fillId="0" borderId="13" xfId="0" applyNumberFormat="1" applyFont="1" applyFill="1" applyBorder="1" applyAlignment="1" applyProtection="1"/>
    <xf numFmtId="3" fontId="184" fillId="0" borderId="22" xfId="0" applyNumberFormat="1" applyFont="1" applyFill="1" applyBorder="1" applyAlignment="1" applyProtection="1">
      <alignment horizontal="center"/>
    </xf>
    <xf numFmtId="3" fontId="184" fillId="0" borderId="12" xfId="0" applyNumberFormat="1" applyFont="1" applyFill="1" applyBorder="1" applyAlignment="1" applyProtection="1">
      <alignment horizontal="center"/>
    </xf>
    <xf numFmtId="3" fontId="97" fillId="0" borderId="31" xfId="0" applyNumberFormat="1" applyFont="1" applyFill="1" applyBorder="1" applyAlignment="1" applyProtection="1"/>
    <xf numFmtId="3" fontId="97" fillId="0" borderId="14" xfId="0" applyNumberFormat="1" applyFont="1" applyFill="1" applyBorder="1" applyAlignment="1" applyProtection="1"/>
    <xf numFmtId="3" fontId="97" fillId="0" borderId="32" xfId="0" applyNumberFormat="1" applyFont="1" applyFill="1" applyBorder="1" applyAlignment="1" applyProtection="1"/>
    <xf numFmtId="3" fontId="184" fillId="0" borderId="37" xfId="0" applyNumberFormat="1" applyFont="1" applyFill="1" applyBorder="1" applyAlignment="1" applyProtection="1">
      <alignment horizontal="center"/>
    </xf>
    <xf numFmtId="0" fontId="183" fillId="0" borderId="102" xfId="0" applyNumberFormat="1" applyFont="1" applyFill="1" applyBorder="1" applyAlignment="1" applyProtection="1">
      <alignment horizontal="center" vertical="center" wrapText="1"/>
    </xf>
    <xf numFmtId="14" fontId="34" fillId="33" borderId="103" xfId="0" applyNumberFormat="1" applyFont="1" applyFill="1" applyBorder="1" applyAlignment="1" applyProtection="1">
      <alignment horizontal="center"/>
    </xf>
    <xf numFmtId="0" fontId="183" fillId="0" borderId="105" xfId="0" applyNumberFormat="1" applyFont="1" applyFill="1" applyBorder="1" applyAlignment="1" applyProtection="1">
      <alignment horizontal="center" vertical="center" wrapText="1"/>
    </xf>
    <xf numFmtId="0" fontId="183" fillId="0" borderId="109" xfId="0" applyNumberFormat="1" applyFont="1" applyFill="1" applyBorder="1" applyAlignment="1" applyProtection="1">
      <alignment horizontal="center" vertical="center" wrapText="1"/>
    </xf>
    <xf numFmtId="0" fontId="185" fillId="0" borderId="0" xfId="0" applyFont="1"/>
    <xf numFmtId="0" fontId="185" fillId="0" borderId="0" xfId="0" applyFont="1" applyAlignment="1">
      <alignment horizontal="right"/>
    </xf>
    <xf numFmtId="14" fontId="40" fillId="0" borderId="0" xfId="0" applyNumberFormat="1" applyFont="1" applyAlignment="1">
      <alignment horizontal="right"/>
    </xf>
    <xf numFmtId="0" fontId="40" fillId="0" borderId="0" xfId="0" applyFont="1" applyAlignment="1">
      <alignment horizontal="right"/>
    </xf>
    <xf numFmtId="0" fontId="11" fillId="0" borderId="69" xfId="0" applyFont="1" applyBorder="1" applyAlignment="1">
      <alignment vertical="center" wrapText="1"/>
    </xf>
    <xf numFmtId="0" fontId="11" fillId="0" borderId="40" xfId="0" applyFont="1" applyBorder="1" applyAlignment="1">
      <alignment vertical="center" wrapText="1"/>
    </xf>
    <xf numFmtId="0" fontId="11" fillId="0" borderId="69" xfId="0" applyFont="1" applyBorder="1" applyAlignment="1">
      <alignment horizontal="center" vertical="center" wrapText="1"/>
    </xf>
    <xf numFmtId="14" fontId="34" fillId="33" borderId="18" xfId="0" applyNumberFormat="1" applyFont="1" applyFill="1" applyBorder="1" applyAlignment="1">
      <alignment horizontal="center" vertical="center"/>
    </xf>
    <xf numFmtId="0" fontId="186" fillId="0" borderId="22" xfId="0" applyFont="1" applyBorder="1" applyAlignment="1">
      <alignment horizontal="center" vertical="center" wrapText="1" readingOrder="1"/>
    </xf>
    <xf numFmtId="0" fontId="186" fillId="0" borderId="53" xfId="0" applyFont="1" applyBorder="1" applyAlignment="1">
      <alignment horizontal="center" vertical="center" wrapText="1" readingOrder="1"/>
    </xf>
    <xf numFmtId="0" fontId="166" fillId="0" borderId="18" xfId="0" applyFont="1" applyBorder="1" applyAlignment="1">
      <alignment horizontal="center" vertical="center" wrapText="1" readingOrder="1"/>
    </xf>
    <xf numFmtId="0" fontId="132" fillId="0" borderId="41" xfId="0" applyFont="1" applyFill="1" applyBorder="1" applyAlignment="1">
      <alignment vertical="center"/>
    </xf>
    <xf numFmtId="3" fontId="16" fillId="0" borderId="28" xfId="0" applyNumberFormat="1" applyFont="1" applyBorder="1" applyAlignment="1" applyProtection="1">
      <alignment horizontal="center" vertical="center"/>
    </xf>
    <xf numFmtId="3" fontId="0" fillId="0" borderId="6" xfId="0" applyNumberFormat="1" applyFont="1" applyBorder="1" applyAlignment="1">
      <alignment horizontal="center"/>
    </xf>
    <xf numFmtId="3" fontId="0" fillId="0" borderId="7" xfId="0" applyNumberFormat="1" applyFont="1" applyBorder="1" applyAlignment="1">
      <alignment horizontal="center"/>
    </xf>
    <xf numFmtId="3" fontId="16" fillId="0" borderId="29" xfId="0" applyNumberFormat="1" applyFont="1" applyBorder="1" applyAlignment="1" applyProtection="1">
      <alignment horizontal="center" vertical="center"/>
    </xf>
    <xf numFmtId="3" fontId="0" fillId="0" borderId="43" xfId="0" applyNumberFormat="1" applyFont="1" applyBorder="1" applyAlignment="1">
      <alignment horizontal="center"/>
    </xf>
    <xf numFmtId="3" fontId="0" fillId="0" borderId="8" xfId="0" applyNumberFormat="1" applyFont="1" applyBorder="1" applyAlignment="1">
      <alignment horizontal="center"/>
    </xf>
    <xf numFmtId="3" fontId="16" fillId="0" borderId="33" xfId="0" applyNumberFormat="1" applyFont="1" applyBorder="1" applyAlignment="1" applyProtection="1">
      <alignment horizontal="center" vertical="center"/>
    </xf>
    <xf numFmtId="3" fontId="0" fillId="0" borderId="17" xfId="0" applyNumberFormat="1" applyFont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11" fillId="0" borderId="22" xfId="0" applyNumberFormat="1" applyFont="1" applyBorder="1" applyAlignment="1" applyProtection="1">
      <alignment horizontal="center"/>
      <protection locked="0"/>
    </xf>
    <xf numFmtId="3" fontId="11" fillId="0" borderId="12" xfId="0" applyNumberFormat="1" applyFont="1" applyBorder="1" applyAlignment="1" applyProtection="1">
      <alignment horizontal="center"/>
      <protection locked="0"/>
    </xf>
    <xf numFmtId="3" fontId="11" fillId="0" borderId="53" xfId="0" applyNumberFormat="1" applyFont="1" applyBorder="1" applyAlignment="1" applyProtection="1">
      <alignment horizontal="center"/>
      <protection locked="0"/>
    </xf>
    <xf numFmtId="3" fontId="16" fillId="0" borderId="34" xfId="0" applyNumberFormat="1" applyFont="1" applyBorder="1" applyAlignment="1" applyProtection="1">
      <alignment horizontal="center" vertical="center"/>
    </xf>
    <xf numFmtId="3" fontId="16" fillId="0" borderId="63" xfId="0" applyNumberFormat="1" applyFont="1" applyBorder="1" applyAlignment="1">
      <alignment horizontal="center"/>
    </xf>
    <xf numFmtId="3" fontId="16" fillId="0" borderId="70" xfId="0" applyNumberFormat="1" applyFont="1" applyBorder="1" applyAlignment="1">
      <alignment horizontal="center"/>
    </xf>
    <xf numFmtId="0" fontId="16" fillId="0" borderId="76" xfId="0" applyFont="1" applyBorder="1" applyAlignment="1">
      <alignment horizontal="center"/>
    </xf>
    <xf numFmtId="0" fontId="16" fillId="0" borderId="29" xfId="0" applyFont="1" applyBorder="1" applyAlignment="1">
      <alignment horizontal="center"/>
    </xf>
    <xf numFmtId="1" fontId="16" fillId="0" borderId="76" xfId="0" applyNumberFormat="1" applyFont="1" applyBorder="1" applyAlignment="1">
      <alignment horizontal="center"/>
    </xf>
    <xf numFmtId="1" fontId="16" fillId="0" borderId="29" xfId="0" applyNumberFormat="1" applyFont="1" applyBorder="1" applyAlignment="1">
      <alignment horizontal="center"/>
    </xf>
    <xf numFmtId="3" fontId="16" fillId="0" borderId="76" xfId="0" applyNumberFormat="1" applyFont="1" applyBorder="1" applyAlignment="1">
      <alignment horizontal="center"/>
    </xf>
    <xf numFmtId="3" fontId="16" fillId="0" borderId="29" xfId="0" applyNumberFormat="1" applyFont="1" applyBorder="1" applyAlignment="1">
      <alignment horizontal="center"/>
    </xf>
    <xf numFmtId="3" fontId="16" fillId="0" borderId="60" xfId="0" applyNumberFormat="1" applyFont="1" applyBorder="1" applyAlignment="1">
      <alignment horizontal="center"/>
    </xf>
    <xf numFmtId="3" fontId="16" fillId="0" borderId="30" xfId="0" applyNumberFormat="1" applyFont="1" applyBorder="1" applyAlignment="1" applyProtection="1">
      <alignment horizontal="center" vertical="center"/>
    </xf>
    <xf numFmtId="3" fontId="16" fillId="0" borderId="64" xfId="0" applyNumberFormat="1" applyFont="1" applyBorder="1" applyAlignment="1">
      <alignment horizontal="center"/>
    </xf>
    <xf numFmtId="3" fontId="16" fillId="0" borderId="33" xfId="0" applyNumberFormat="1" applyFont="1" applyBorder="1" applyAlignment="1">
      <alignment horizontal="center"/>
    </xf>
    <xf numFmtId="3" fontId="16" fillId="0" borderId="68" xfId="0" applyNumberFormat="1" applyFont="1" applyBorder="1" applyAlignment="1">
      <alignment horizontal="center"/>
    </xf>
    <xf numFmtId="0" fontId="16" fillId="0" borderId="57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1" fontId="16" fillId="0" borderId="57" xfId="0" applyNumberFormat="1" applyFont="1" applyBorder="1" applyAlignment="1">
      <alignment horizontal="center"/>
    </xf>
    <xf numFmtId="1" fontId="16" fillId="0" borderId="30" xfId="0" applyNumberFormat="1" applyFont="1" applyBorder="1" applyAlignment="1">
      <alignment horizontal="center"/>
    </xf>
    <xf numFmtId="0" fontId="101" fillId="0" borderId="18" xfId="0" applyFont="1" applyBorder="1" applyAlignment="1" applyProtection="1">
      <alignment horizontal="center" vertical="center"/>
    </xf>
    <xf numFmtId="3" fontId="101" fillId="0" borderId="18" xfId="0" applyNumberFormat="1" applyFont="1" applyFill="1" applyBorder="1" applyAlignment="1" applyProtection="1">
      <alignment horizontal="center" vertical="center"/>
      <protection locked="0"/>
    </xf>
    <xf numFmtId="2" fontId="16" fillId="0" borderId="73" xfId="0" applyNumberFormat="1" applyFont="1" applyFill="1" applyBorder="1" applyAlignment="1" applyProtection="1">
      <alignment horizontal="center"/>
      <protection locked="0"/>
    </xf>
    <xf numFmtId="2" fontId="16" fillId="0" borderId="18" xfId="0" applyNumberFormat="1" applyFont="1" applyFill="1" applyBorder="1" applyAlignment="1" applyProtection="1">
      <alignment horizontal="center"/>
      <protection locked="0"/>
    </xf>
    <xf numFmtId="0" fontId="0" fillId="0" borderId="47" xfId="0" quotePrefix="1" applyFont="1" applyBorder="1"/>
    <xf numFmtId="2" fontId="0" fillId="0" borderId="80" xfId="0" applyNumberFormat="1" applyFont="1" applyBorder="1" applyAlignment="1">
      <alignment horizontal="center"/>
    </xf>
    <xf numFmtId="3" fontId="32" fillId="0" borderId="50" xfId="0" applyNumberFormat="1" applyFont="1" applyFill="1" applyBorder="1" applyAlignment="1">
      <alignment horizontal="center" vertical="center"/>
    </xf>
    <xf numFmtId="0" fontId="0" fillId="0" borderId="30" xfId="0" quotePrefix="1" applyFont="1" applyBorder="1"/>
    <xf numFmtId="2" fontId="0" fillId="0" borderId="59" xfId="0" applyNumberFormat="1" applyFont="1" applyBorder="1" applyAlignment="1">
      <alignment horizontal="center"/>
    </xf>
    <xf numFmtId="2" fontId="0" fillId="0" borderId="49" xfId="0" applyNumberFormat="1" applyFont="1" applyBorder="1" applyAlignment="1">
      <alignment horizontal="center"/>
    </xf>
    <xf numFmtId="2" fontId="0" fillId="0" borderId="81" xfId="0" applyNumberFormat="1" applyFont="1" applyFill="1" applyBorder="1" applyAlignment="1">
      <alignment horizontal="center"/>
    </xf>
    <xf numFmtId="3" fontId="32" fillId="0" borderId="18" xfId="0" applyNumberFormat="1" applyFont="1" applyFill="1" applyBorder="1" applyAlignment="1">
      <alignment horizontal="center"/>
    </xf>
    <xf numFmtId="3" fontId="40" fillId="0" borderId="12" xfId="0" applyNumberFormat="1" applyFont="1" applyBorder="1" applyAlignment="1" applyProtection="1">
      <alignment horizontal="center" vertical="center"/>
    </xf>
    <xf numFmtId="3" fontId="40" fillId="0" borderId="53" xfId="0" applyNumberFormat="1" applyFont="1" applyBorder="1" applyAlignment="1" applyProtection="1">
      <alignment horizontal="center" vertical="center"/>
    </xf>
    <xf numFmtId="0" fontId="133" fillId="0" borderId="82" xfId="0" applyFont="1" applyFill="1" applyBorder="1" applyAlignment="1">
      <alignment vertical="center"/>
    </xf>
    <xf numFmtId="0" fontId="180" fillId="0" borderId="6" xfId="0" applyFont="1" applyBorder="1"/>
    <xf numFmtId="0" fontId="180" fillId="0" borderId="7" xfId="0" applyFont="1" applyBorder="1"/>
    <xf numFmtId="0" fontId="180" fillId="33" borderId="7" xfId="0" applyFont="1" applyFill="1" applyBorder="1"/>
    <xf numFmtId="0" fontId="180" fillId="0" borderId="7" xfId="0" applyFont="1" applyFill="1" applyBorder="1"/>
    <xf numFmtId="0" fontId="180" fillId="0" borderId="31" xfId="0" applyFont="1" applyBorder="1"/>
    <xf numFmtId="0" fontId="180" fillId="0" borderId="38" xfId="0" applyFont="1" applyBorder="1"/>
    <xf numFmtId="1" fontId="108" fillId="0" borderId="43" xfId="0" applyNumberFormat="1" applyFont="1" applyBorder="1"/>
    <xf numFmtId="1" fontId="108" fillId="0" borderId="8" xfId="0" applyNumberFormat="1" applyFont="1" applyBorder="1"/>
    <xf numFmtId="1" fontId="108" fillId="33" borderId="8" xfId="0" applyNumberFormat="1" applyFont="1" applyFill="1" applyBorder="1"/>
    <xf numFmtId="1" fontId="108" fillId="0" borderId="8" xfId="0" applyNumberFormat="1" applyFont="1" applyFill="1" applyBorder="1"/>
    <xf numFmtId="1" fontId="108" fillId="0" borderId="14" xfId="0" applyNumberFormat="1" applyFont="1" applyBorder="1"/>
    <xf numFmtId="1" fontId="108" fillId="0" borderId="42" xfId="0" applyNumberFormat="1" applyFont="1" applyBorder="1"/>
    <xf numFmtId="0" fontId="180" fillId="0" borderId="43" xfId="0" applyFont="1" applyBorder="1"/>
    <xf numFmtId="0" fontId="180" fillId="0" borderId="8" xfId="0" applyFont="1" applyBorder="1"/>
    <xf numFmtId="0" fontId="180" fillId="33" borderId="8" xfId="0" applyFont="1" applyFill="1" applyBorder="1"/>
    <xf numFmtId="0" fontId="180" fillId="0" borderId="8" xfId="0" applyFont="1" applyFill="1" applyBorder="1"/>
    <xf numFmtId="0" fontId="180" fillId="0" borderId="14" xfId="0" applyFont="1" applyBorder="1"/>
    <xf numFmtId="0" fontId="180" fillId="0" borderId="42" xfId="0" applyFont="1" applyBorder="1"/>
    <xf numFmtId="0" fontId="191" fillId="54" borderId="7" xfId="0" applyFont="1" applyFill="1" applyBorder="1" applyAlignment="1">
      <alignment horizontal="center"/>
    </xf>
    <xf numFmtId="0" fontId="191" fillId="54" borderId="31" xfId="0" applyFont="1" applyFill="1" applyBorder="1" applyAlignment="1">
      <alignment horizontal="center"/>
    </xf>
    <xf numFmtId="0" fontId="191" fillId="54" borderId="8" xfId="0" applyFont="1" applyFill="1" applyBorder="1" applyAlignment="1">
      <alignment horizontal="center"/>
    </xf>
    <xf numFmtId="0" fontId="191" fillId="54" borderId="14" xfId="0" applyFont="1" applyFill="1" applyBorder="1" applyAlignment="1">
      <alignment horizontal="center"/>
    </xf>
    <xf numFmtId="3" fontId="108" fillId="0" borderId="58" xfId="0" applyNumberFormat="1" applyFont="1" applyBorder="1" applyAlignment="1">
      <alignment horizontal="right" vertical="center"/>
    </xf>
    <xf numFmtId="3" fontId="108" fillId="13" borderId="58" xfId="0" applyNumberFormat="1" applyFont="1" applyFill="1" applyBorder="1" applyAlignment="1">
      <alignment horizontal="right" vertical="center"/>
    </xf>
    <xf numFmtId="3" fontId="108" fillId="0" borderId="58" xfId="0" applyNumberFormat="1" applyFont="1" applyFill="1" applyBorder="1" applyAlignment="1">
      <alignment horizontal="right" vertical="center"/>
    </xf>
    <xf numFmtId="3" fontId="108" fillId="33" borderId="58" xfId="0" applyNumberFormat="1" applyFont="1" applyFill="1" applyBorder="1" applyAlignment="1">
      <alignment horizontal="right" vertical="center"/>
    </xf>
    <xf numFmtId="3" fontId="180" fillId="0" borderId="6" xfId="0" applyNumberFormat="1" applyFont="1" applyFill="1" applyBorder="1" applyAlignment="1">
      <alignment vertical="center"/>
    </xf>
    <xf numFmtId="3" fontId="180" fillId="0" borderId="7" xfId="0" applyNumberFormat="1" applyFont="1" applyFill="1" applyBorder="1" applyAlignment="1">
      <alignment vertical="center"/>
    </xf>
    <xf numFmtId="3" fontId="180" fillId="16" borderId="7" xfId="0" applyNumberFormat="1" applyFont="1" applyFill="1" applyBorder="1" applyAlignment="1">
      <alignment vertical="center"/>
    </xf>
    <xf numFmtId="3" fontId="180" fillId="33" borderId="7" xfId="0" applyNumberFormat="1" applyFont="1" applyFill="1" applyBorder="1" applyAlignment="1">
      <alignment vertical="center"/>
    </xf>
    <xf numFmtId="3" fontId="180" fillId="0" borderId="38" xfId="0" applyNumberFormat="1" applyFont="1" applyFill="1" applyBorder="1" applyAlignment="1">
      <alignment vertical="center"/>
    </xf>
    <xf numFmtId="3" fontId="180" fillId="0" borderId="43" xfId="0" applyNumberFormat="1" applyFont="1" applyFill="1" applyBorder="1" applyAlignment="1">
      <alignment vertical="center"/>
    </xf>
    <xf numFmtId="3" fontId="180" fillId="0" borderId="8" xfId="0" applyNumberFormat="1" applyFont="1" applyFill="1" applyBorder="1" applyAlignment="1">
      <alignment vertical="center"/>
    </xf>
    <xf numFmtId="3" fontId="180" fillId="16" borderId="8" xfId="0" applyNumberFormat="1" applyFont="1" applyFill="1" applyBorder="1" applyAlignment="1">
      <alignment vertical="center"/>
    </xf>
    <xf numFmtId="3" fontId="180" fillId="33" borderId="8" xfId="0" applyNumberFormat="1" applyFont="1" applyFill="1" applyBorder="1" applyAlignment="1">
      <alignment vertical="center"/>
    </xf>
    <xf numFmtId="3" fontId="180" fillId="0" borderId="42" xfId="0" applyNumberFormat="1" applyFont="1" applyFill="1" applyBorder="1" applyAlignment="1">
      <alignment vertical="center"/>
    </xf>
    <xf numFmtId="0" fontId="0" fillId="57" borderId="7" xfId="0" applyFont="1" applyFill="1" applyBorder="1"/>
    <xf numFmtId="0" fontId="0" fillId="57" borderId="8" xfId="0" applyFont="1" applyFill="1" applyBorder="1"/>
    <xf numFmtId="0" fontId="0" fillId="57" borderId="13" xfId="0" applyFont="1" applyFill="1" applyBorder="1"/>
    <xf numFmtId="1" fontId="0" fillId="57" borderId="58" xfId="0" applyNumberFormat="1" applyFont="1" applyFill="1" applyBorder="1"/>
    <xf numFmtId="0" fontId="0" fillId="57" borderId="9" xfId="0" applyFont="1" applyFill="1" applyBorder="1"/>
    <xf numFmtId="2" fontId="0" fillId="57" borderId="13" xfId="0" applyNumberFormat="1" applyFont="1" applyFill="1" applyBorder="1"/>
    <xf numFmtId="3" fontId="42" fillId="57" borderId="8" xfId="0" applyNumberFormat="1" applyFont="1" applyFill="1" applyBorder="1" applyAlignment="1">
      <alignment horizontal="right" vertical="center"/>
    </xf>
    <xf numFmtId="2" fontId="0" fillId="57" borderId="9" xfId="0" applyNumberFormat="1" applyFont="1" applyFill="1" applyBorder="1"/>
    <xf numFmtId="0" fontId="0" fillId="57" borderId="10" xfId="0" applyFont="1" applyFill="1" applyBorder="1" applyAlignment="1">
      <alignment vertical="center"/>
    </xf>
    <xf numFmtId="0" fontId="0" fillId="57" borderId="8" xfId="0" applyFont="1" applyFill="1" applyBorder="1" applyAlignment="1">
      <alignment vertical="center"/>
    </xf>
    <xf numFmtId="0" fontId="0" fillId="57" borderId="7" xfId="0" applyFont="1" applyFill="1" applyBorder="1" applyAlignment="1">
      <alignment vertical="center"/>
    </xf>
    <xf numFmtId="1" fontId="35" fillId="57" borderId="8" xfId="0" applyNumberFormat="1" applyFont="1" applyFill="1" applyBorder="1" applyAlignment="1">
      <alignment horizontal="right" vertical="center"/>
    </xf>
    <xf numFmtId="3" fontId="180" fillId="57" borderId="7" xfId="0" applyNumberFormat="1" applyFont="1" applyFill="1" applyBorder="1" applyAlignment="1">
      <alignment vertical="center"/>
    </xf>
    <xf numFmtId="3" fontId="180" fillId="57" borderId="8" xfId="0" applyNumberFormat="1" applyFont="1" applyFill="1" applyBorder="1" applyAlignment="1">
      <alignment vertical="center"/>
    </xf>
    <xf numFmtId="3" fontId="108" fillId="57" borderId="8" xfId="0" applyNumberFormat="1" applyFont="1" applyFill="1" applyBorder="1" applyAlignment="1">
      <alignment horizontal="right" vertical="center"/>
    </xf>
    <xf numFmtId="3" fontId="0" fillId="57" borderId="39" xfId="0" applyNumberFormat="1" applyFont="1" applyFill="1" applyBorder="1"/>
    <xf numFmtId="3" fontId="0" fillId="57" borderId="24" xfId="0" applyNumberFormat="1" applyFont="1" applyFill="1" applyBorder="1"/>
    <xf numFmtId="3" fontId="0" fillId="57" borderId="7" xfId="0" applyNumberFormat="1" applyFont="1" applyFill="1" applyBorder="1"/>
    <xf numFmtId="3" fontId="180" fillId="0" borderId="11" xfId="0" applyNumberFormat="1" applyFont="1" applyFill="1" applyBorder="1" applyAlignment="1">
      <alignment vertical="center"/>
    </xf>
    <xf numFmtId="3" fontId="180" fillId="0" borderId="10" xfId="0" applyNumberFormat="1" applyFont="1" applyFill="1" applyBorder="1" applyAlignment="1">
      <alignment vertical="center"/>
    </xf>
    <xf numFmtId="3" fontId="180" fillId="16" borderId="10" xfId="0" applyNumberFormat="1" applyFont="1" applyFill="1" applyBorder="1" applyAlignment="1">
      <alignment vertical="center"/>
    </xf>
    <xf numFmtId="3" fontId="180" fillId="33" borderId="10" xfId="0" applyNumberFormat="1" applyFont="1" applyFill="1" applyBorder="1" applyAlignment="1">
      <alignment vertical="center"/>
    </xf>
    <xf numFmtId="3" fontId="180" fillId="57" borderId="10" xfId="0" applyNumberFormat="1" applyFont="1" applyFill="1" applyBorder="1" applyAlignment="1">
      <alignment vertical="center"/>
    </xf>
    <xf numFmtId="3" fontId="180" fillId="0" borderId="50" xfId="0" applyNumberFormat="1" applyFont="1" applyFill="1" applyBorder="1" applyAlignment="1">
      <alignment vertical="center"/>
    </xf>
    <xf numFmtId="3" fontId="71" fillId="0" borderId="43" xfId="0" applyNumberFormat="1" applyFont="1" applyBorder="1" applyAlignment="1">
      <alignment horizontal="right" vertical="center"/>
    </xf>
    <xf numFmtId="3" fontId="71" fillId="0" borderId="8" xfId="0" applyNumberFormat="1" applyFont="1" applyBorder="1" applyAlignment="1">
      <alignment horizontal="right" vertical="center"/>
    </xf>
    <xf numFmtId="3" fontId="71" fillId="33" borderId="8" xfId="0" applyNumberFormat="1" applyFont="1" applyFill="1" applyBorder="1" applyAlignment="1">
      <alignment horizontal="right" vertical="center"/>
    </xf>
    <xf numFmtId="3" fontId="71" fillId="57" borderId="8" xfId="0" applyNumberFormat="1" applyFont="1" applyFill="1" applyBorder="1" applyAlignment="1">
      <alignment horizontal="right" vertical="center"/>
    </xf>
    <xf numFmtId="3" fontId="71" fillId="0" borderId="42" xfId="0" applyNumberFormat="1" applyFont="1" applyBorder="1" applyAlignment="1">
      <alignment horizontal="right" vertical="center"/>
    </xf>
    <xf numFmtId="3" fontId="71" fillId="16" borderId="8" xfId="0" applyNumberFormat="1" applyFont="1" applyFill="1" applyBorder="1" applyAlignment="1">
      <alignment horizontal="right" vertical="center"/>
    </xf>
    <xf numFmtId="3" fontId="180" fillId="0" borderId="39" xfId="0" applyNumberFormat="1" applyFont="1" applyFill="1" applyBorder="1" applyAlignment="1">
      <alignment vertical="center"/>
    </xf>
    <xf numFmtId="3" fontId="180" fillId="16" borderId="39" xfId="0" applyNumberFormat="1" applyFont="1" applyFill="1" applyBorder="1" applyAlignment="1">
      <alignment vertical="center"/>
    </xf>
    <xf numFmtId="3" fontId="180" fillId="33" borderId="39" xfId="0" applyNumberFormat="1" applyFont="1" applyFill="1" applyBorder="1" applyAlignment="1">
      <alignment vertical="center"/>
    </xf>
    <xf numFmtId="3" fontId="180" fillId="57" borderId="39" xfId="0" applyNumberFormat="1" applyFont="1" applyFill="1" applyBorder="1" applyAlignment="1">
      <alignment vertical="center"/>
    </xf>
    <xf numFmtId="3" fontId="0" fillId="0" borderId="76" xfId="0" applyNumberFormat="1" applyFont="1" applyBorder="1"/>
    <xf numFmtId="1" fontId="109" fillId="16" borderId="58" xfId="0" applyNumberFormat="1" applyFont="1" applyFill="1" applyBorder="1" applyAlignment="1">
      <alignment horizontal="right" vertical="center"/>
    </xf>
    <xf numFmtId="1" fontId="109" fillId="33" borderId="58" xfId="0" applyNumberFormat="1" applyFont="1" applyFill="1" applyBorder="1" applyAlignment="1">
      <alignment horizontal="right" vertical="center"/>
    </xf>
    <xf numFmtId="1" fontId="109" fillId="57" borderId="58" xfId="0" applyNumberFormat="1" applyFont="1" applyFill="1" applyBorder="1" applyAlignment="1">
      <alignment horizontal="right" vertical="center"/>
    </xf>
    <xf numFmtId="0" fontId="191" fillId="54" borderId="6" xfId="0" applyFont="1" applyFill="1" applyBorder="1" applyAlignment="1">
      <alignment horizontal="center"/>
    </xf>
    <xf numFmtId="0" fontId="191" fillId="54" borderId="38" xfId="0" applyFont="1" applyFill="1" applyBorder="1" applyAlignment="1">
      <alignment horizontal="center"/>
    </xf>
    <xf numFmtId="0" fontId="191" fillId="54" borderId="16" xfId="0" applyFont="1" applyFill="1" applyBorder="1" applyAlignment="1">
      <alignment horizontal="center"/>
    </xf>
    <xf numFmtId="0" fontId="191" fillId="54" borderId="9" xfId="0" applyFont="1" applyFill="1" applyBorder="1" applyAlignment="1">
      <alignment horizontal="center"/>
    </xf>
    <xf numFmtId="0" fontId="191" fillId="54" borderId="27" xfId="0" applyFont="1" applyFill="1" applyBorder="1" applyAlignment="1">
      <alignment horizontal="center"/>
    </xf>
    <xf numFmtId="3" fontId="0" fillId="0" borderId="58" xfId="0" applyNumberFormat="1" applyFont="1" applyBorder="1"/>
    <xf numFmtId="3" fontId="180" fillId="0" borderId="48" xfId="0" applyNumberFormat="1" applyFont="1" applyFill="1" applyBorder="1" applyAlignment="1">
      <alignment vertical="center"/>
    </xf>
    <xf numFmtId="3" fontId="180" fillId="0" borderId="9" xfId="0" applyNumberFormat="1" applyFont="1" applyFill="1" applyBorder="1" applyAlignment="1">
      <alignment vertical="center"/>
    </xf>
    <xf numFmtId="3" fontId="180" fillId="16" borderId="9" xfId="0" applyNumberFormat="1" applyFont="1" applyFill="1" applyBorder="1" applyAlignment="1">
      <alignment vertical="center"/>
    </xf>
    <xf numFmtId="3" fontId="180" fillId="33" borderId="9" xfId="0" applyNumberFormat="1" applyFont="1" applyFill="1" applyBorder="1" applyAlignment="1">
      <alignment vertical="center"/>
    </xf>
    <xf numFmtId="3" fontId="180" fillId="57" borderId="9" xfId="0" applyNumberFormat="1" applyFont="1" applyFill="1" applyBorder="1" applyAlignment="1">
      <alignment vertical="center"/>
    </xf>
    <xf numFmtId="3" fontId="180" fillId="0" borderId="27" xfId="0" applyNumberFormat="1" applyFont="1" applyFill="1" applyBorder="1" applyAlignment="1">
      <alignment vertical="center"/>
    </xf>
    <xf numFmtId="0" fontId="191" fillId="10" borderId="44" xfId="0" applyFont="1" applyFill="1" applyBorder="1" applyAlignment="1">
      <alignment horizontal="center"/>
    </xf>
    <xf numFmtId="0" fontId="191" fillId="10" borderId="7" xfId="0" applyFont="1" applyFill="1" applyBorder="1" applyAlignment="1">
      <alignment horizontal="center"/>
    </xf>
    <xf numFmtId="0" fontId="191" fillId="16" borderId="7" xfId="0" applyFont="1" applyFill="1" applyBorder="1" applyAlignment="1">
      <alignment horizontal="center"/>
    </xf>
    <xf numFmtId="0" fontId="191" fillId="32" borderId="7" xfId="0" applyFont="1" applyFill="1" applyBorder="1" applyAlignment="1">
      <alignment horizontal="center"/>
    </xf>
    <xf numFmtId="0" fontId="180" fillId="10" borderId="31" xfId="0" applyFont="1" applyFill="1" applyBorder="1" applyAlignment="1">
      <alignment horizontal="center" wrapText="1"/>
    </xf>
    <xf numFmtId="0" fontId="191" fillId="10" borderId="46" xfId="0" applyFont="1" applyFill="1" applyBorder="1" applyAlignment="1">
      <alignment horizontal="center"/>
    </xf>
    <xf numFmtId="0" fontId="191" fillId="10" borderId="13" xfId="0" applyFont="1" applyFill="1" applyBorder="1" applyAlignment="1">
      <alignment horizontal="center"/>
    </xf>
    <xf numFmtId="0" fontId="191" fillId="16" borderId="13" xfId="0" applyFont="1" applyFill="1" applyBorder="1" applyAlignment="1">
      <alignment horizontal="center"/>
    </xf>
    <xf numFmtId="0" fontId="191" fillId="32" borderId="13" xfId="0" applyFont="1" applyFill="1" applyBorder="1" applyAlignment="1">
      <alignment horizontal="center"/>
    </xf>
    <xf numFmtId="0" fontId="180" fillId="10" borderId="32" xfId="0" applyFont="1" applyFill="1" applyBorder="1" applyAlignment="1">
      <alignment horizontal="center" wrapText="1"/>
    </xf>
    <xf numFmtId="1" fontId="192" fillId="0" borderId="6" xfId="0" applyNumberFormat="1" applyFont="1" applyFill="1" applyBorder="1" applyAlignment="1">
      <alignment vertical="center"/>
    </xf>
    <xf numFmtId="1" fontId="192" fillId="0" borderId="7" xfId="0" applyNumberFormat="1" applyFont="1" applyFill="1" applyBorder="1" applyAlignment="1">
      <alignment vertical="center"/>
    </xf>
    <xf numFmtId="1" fontId="192" fillId="16" borderId="7" xfId="0" applyNumberFormat="1" applyFont="1" applyFill="1" applyBorder="1" applyAlignment="1">
      <alignment vertical="center"/>
    </xf>
    <xf numFmtId="1" fontId="192" fillId="33" borderId="7" xfId="0" applyNumberFormat="1" applyFont="1" applyFill="1" applyBorder="1" applyAlignment="1">
      <alignment vertical="center"/>
    </xf>
    <xf numFmtId="1" fontId="192" fillId="0" borderId="38" xfId="0" applyNumberFormat="1" applyFont="1" applyFill="1" applyBorder="1" applyAlignment="1">
      <alignment vertical="center"/>
    </xf>
    <xf numFmtId="1" fontId="192" fillId="0" borderId="16" xfId="0" applyNumberFormat="1" applyFont="1" applyFill="1" applyBorder="1" applyAlignment="1">
      <alignment vertical="center"/>
    </xf>
    <xf numFmtId="1" fontId="192" fillId="0" borderId="9" xfId="0" applyNumberFormat="1" applyFont="1" applyFill="1" applyBorder="1" applyAlignment="1">
      <alignment vertical="center"/>
    </xf>
    <xf numFmtId="1" fontId="192" fillId="16" borderId="9" xfId="0" applyNumberFormat="1" applyFont="1" applyFill="1" applyBorder="1" applyAlignment="1">
      <alignment vertical="center"/>
    </xf>
    <xf numFmtId="1" fontId="192" fillId="33" borderId="9" xfId="0" applyNumberFormat="1" applyFont="1" applyFill="1" applyBorder="1" applyAlignment="1">
      <alignment vertical="center"/>
    </xf>
    <xf numFmtId="1" fontId="192" fillId="0" borderId="27" xfId="0" applyNumberFormat="1" applyFont="1" applyFill="1" applyBorder="1" applyAlignment="1">
      <alignment vertical="center"/>
    </xf>
    <xf numFmtId="1" fontId="47" fillId="0" borderId="58" xfId="0" applyNumberFormat="1" applyFont="1" applyFill="1" applyBorder="1"/>
    <xf numFmtId="3" fontId="42" fillId="0" borderId="28" xfId="0" applyNumberFormat="1" applyFont="1" applyBorder="1"/>
    <xf numFmtId="3" fontId="42" fillId="0" borderId="30" xfId="0" applyNumberFormat="1" applyFont="1" applyBorder="1"/>
    <xf numFmtId="3" fontId="192" fillId="0" borderId="6" xfId="0" applyNumberFormat="1" applyFont="1" applyFill="1" applyBorder="1" applyAlignment="1">
      <alignment vertical="center"/>
    </xf>
    <xf numFmtId="3" fontId="192" fillId="0" borderId="7" xfId="0" applyNumberFormat="1" applyFont="1" applyFill="1" applyBorder="1" applyAlignment="1">
      <alignment vertical="center"/>
    </xf>
    <xf numFmtId="3" fontId="192" fillId="16" borderId="7" xfId="0" applyNumberFormat="1" applyFont="1" applyFill="1" applyBorder="1" applyAlignment="1">
      <alignment vertical="center"/>
    </xf>
    <xf numFmtId="3" fontId="192" fillId="33" borderId="7" xfId="0" applyNumberFormat="1" applyFont="1" applyFill="1" applyBorder="1" applyAlignment="1">
      <alignment vertical="center"/>
    </xf>
    <xf numFmtId="3" fontId="192" fillId="0" borderId="38" xfId="0" applyNumberFormat="1" applyFont="1" applyFill="1" applyBorder="1" applyAlignment="1">
      <alignment vertical="center"/>
    </xf>
    <xf numFmtId="3" fontId="192" fillId="0" borderId="43" xfId="0" applyNumberFormat="1" applyFont="1" applyFill="1" applyBorder="1" applyAlignment="1">
      <alignment vertical="center"/>
    </xf>
    <xf numFmtId="3" fontId="192" fillId="0" borderId="8" xfId="0" applyNumberFormat="1" applyFont="1" applyFill="1" applyBorder="1" applyAlignment="1">
      <alignment vertical="center"/>
    </xf>
    <xf numFmtId="3" fontId="192" fillId="16" borderId="8" xfId="0" applyNumberFormat="1" applyFont="1" applyFill="1" applyBorder="1" applyAlignment="1">
      <alignment vertical="center"/>
    </xf>
    <xf numFmtId="3" fontId="192" fillId="33" borderId="8" xfId="0" applyNumberFormat="1" applyFont="1" applyFill="1" applyBorder="1" applyAlignment="1">
      <alignment vertical="center"/>
    </xf>
    <xf numFmtId="3" fontId="192" fillId="0" borderId="42" xfId="0" applyNumberFormat="1" applyFont="1" applyFill="1" applyBorder="1" applyAlignment="1">
      <alignment vertical="center"/>
    </xf>
    <xf numFmtId="0" fontId="12" fillId="0" borderId="60" xfId="0" applyFont="1" applyFill="1" applyBorder="1" applyAlignment="1">
      <alignment wrapText="1"/>
    </xf>
    <xf numFmtId="3" fontId="192" fillId="0" borderId="39" xfId="0" applyNumberFormat="1" applyFont="1" applyFill="1" applyBorder="1" applyAlignment="1">
      <alignment vertical="center"/>
    </xf>
    <xf numFmtId="3" fontId="192" fillId="0" borderId="10" xfId="0" applyNumberFormat="1" applyFont="1" applyFill="1" applyBorder="1" applyAlignment="1">
      <alignment vertical="center"/>
    </xf>
    <xf numFmtId="3" fontId="192" fillId="16" borderId="10" xfId="0" applyNumberFormat="1" applyFont="1" applyFill="1" applyBorder="1" applyAlignment="1">
      <alignment vertical="center"/>
    </xf>
    <xf numFmtId="3" fontId="192" fillId="33" borderId="10" xfId="0" applyNumberFormat="1" applyFont="1" applyFill="1" applyBorder="1" applyAlignment="1">
      <alignment vertical="center"/>
    </xf>
    <xf numFmtId="3" fontId="42" fillId="0" borderId="74" xfId="0" applyNumberFormat="1" applyFont="1" applyBorder="1"/>
    <xf numFmtId="3" fontId="42" fillId="0" borderId="57" xfId="0" applyNumberFormat="1" applyFont="1" applyBorder="1"/>
    <xf numFmtId="4" fontId="30" fillId="0" borderId="46" xfId="0" applyNumberFormat="1" applyFont="1" applyBorder="1"/>
    <xf numFmtId="1" fontId="192" fillId="0" borderId="8" xfId="0" applyNumberFormat="1" applyFont="1" applyFill="1" applyBorder="1" applyAlignment="1">
      <alignment vertical="center"/>
    </xf>
    <xf numFmtId="1" fontId="192" fillId="33" borderId="8" xfId="0" applyNumberFormat="1" applyFont="1" applyFill="1" applyBorder="1" applyAlignment="1">
      <alignment vertical="center"/>
    </xf>
    <xf numFmtId="1" fontId="30" fillId="0" borderId="8" xfId="0" applyNumberFormat="1" applyFont="1" applyFill="1" applyBorder="1" applyAlignment="1">
      <alignment vertical="center"/>
    </xf>
    <xf numFmtId="1" fontId="44" fillId="0" borderId="57" xfId="0" applyNumberFormat="1" applyFont="1" applyFill="1" applyBorder="1" applyAlignment="1">
      <alignment vertical="center"/>
    </xf>
    <xf numFmtId="1" fontId="192" fillId="0" borderId="43" xfId="0" applyNumberFormat="1" applyFont="1" applyFill="1" applyBorder="1" applyAlignment="1">
      <alignment vertical="center"/>
    </xf>
    <xf numFmtId="1" fontId="192" fillId="0" borderId="42" xfId="0" applyNumberFormat="1" applyFont="1" applyFill="1" applyBorder="1" applyAlignment="1">
      <alignment vertical="center"/>
    </xf>
    <xf numFmtId="1" fontId="30" fillId="0" borderId="43" xfId="0" applyNumberFormat="1" applyFont="1" applyFill="1" applyBorder="1" applyAlignment="1">
      <alignment vertical="center"/>
    </xf>
    <xf numFmtId="1" fontId="30" fillId="0" borderId="42" xfId="0" applyNumberFormat="1" applyFont="1" applyFill="1" applyBorder="1" applyAlignment="1">
      <alignment vertical="center"/>
    </xf>
    <xf numFmtId="1" fontId="30" fillId="33" borderId="8" xfId="0" applyNumberFormat="1" applyFont="1" applyFill="1" applyBorder="1" applyAlignment="1">
      <alignment vertical="center"/>
    </xf>
    <xf numFmtId="3" fontId="192" fillId="0" borderId="11" xfId="0" applyNumberFormat="1" applyFont="1" applyFill="1" applyBorder="1" applyAlignment="1">
      <alignment vertical="center"/>
    </xf>
    <xf numFmtId="3" fontId="192" fillId="0" borderId="50" xfId="0" applyNumberFormat="1" applyFont="1" applyFill="1" applyBorder="1" applyAlignment="1">
      <alignment vertical="center"/>
    </xf>
    <xf numFmtId="3" fontId="42" fillId="0" borderId="10" xfId="0" applyNumberFormat="1" applyFont="1" applyBorder="1"/>
    <xf numFmtId="3" fontId="42" fillId="16" borderId="10" xfId="0" applyNumberFormat="1" applyFont="1" applyFill="1" applyBorder="1"/>
    <xf numFmtId="3" fontId="42" fillId="33" borderId="10" xfId="0" applyNumberFormat="1" applyFont="1" applyFill="1" applyBorder="1"/>
    <xf numFmtId="3" fontId="42" fillId="0" borderId="10" xfId="0" applyNumberFormat="1" applyFont="1" applyFill="1" applyBorder="1"/>
    <xf numFmtId="3" fontId="42" fillId="0" borderId="23" xfId="0" applyNumberFormat="1" applyFont="1" applyBorder="1"/>
    <xf numFmtId="3" fontId="42" fillId="0" borderId="29" xfId="0" applyNumberFormat="1" applyFont="1" applyBorder="1"/>
    <xf numFmtId="3" fontId="42" fillId="33" borderId="39" xfId="0" applyNumberFormat="1" applyFont="1" applyFill="1" applyBorder="1"/>
    <xf numFmtId="3" fontId="42" fillId="0" borderId="39" xfId="0" applyNumberFormat="1" applyFont="1" applyFill="1" applyBorder="1"/>
    <xf numFmtId="164" fontId="193" fillId="54" borderId="6" xfId="0" applyNumberFormat="1" applyFont="1" applyFill="1" applyBorder="1" applyAlignment="1">
      <alignment horizontal="center" vertical="center"/>
    </xf>
    <xf numFmtId="164" fontId="193" fillId="54" borderId="7" xfId="0" applyNumberFormat="1" applyFont="1" applyFill="1" applyBorder="1" applyAlignment="1">
      <alignment horizontal="center" vertical="center"/>
    </xf>
    <xf numFmtId="164" fontId="193" fillId="54" borderId="38" xfId="0" applyNumberFormat="1" applyFont="1" applyFill="1" applyBorder="1" applyAlignment="1">
      <alignment horizontal="center" vertical="center"/>
    </xf>
    <xf numFmtId="164" fontId="193" fillId="54" borderId="17" xfId="0" applyNumberFormat="1" applyFont="1" applyFill="1" applyBorder="1" applyAlignment="1">
      <alignment horizontal="center" vertical="center"/>
    </xf>
    <xf numFmtId="164" fontId="193" fillId="54" borderId="13" xfId="0" applyNumberFormat="1" applyFont="1" applyFill="1" applyBorder="1" applyAlignment="1">
      <alignment horizontal="center" vertical="center"/>
    </xf>
    <xf numFmtId="164" fontId="193" fillId="54" borderId="71" xfId="0" applyNumberFormat="1" applyFont="1" applyFill="1" applyBorder="1" applyAlignment="1">
      <alignment horizontal="center" vertical="center"/>
    </xf>
    <xf numFmtId="1" fontId="109" fillId="0" borderId="43" xfId="0" applyNumberFormat="1" applyFont="1" applyBorder="1"/>
    <xf numFmtId="1" fontId="109" fillId="0" borderId="8" xfId="0" applyNumberFormat="1" applyFont="1" applyBorder="1"/>
    <xf numFmtId="1" fontId="109" fillId="16" borderId="8" xfId="0" applyNumberFormat="1" applyFont="1" applyFill="1" applyBorder="1"/>
    <xf numFmtId="1" fontId="109" fillId="33" borderId="8" xfId="0" applyNumberFormat="1" applyFont="1" applyFill="1" applyBorder="1"/>
    <xf numFmtId="1" fontId="109" fillId="0" borderId="8" xfId="0" applyNumberFormat="1" applyFont="1" applyFill="1" applyBorder="1"/>
    <xf numFmtId="1" fontId="109" fillId="0" borderId="42" xfId="0" applyNumberFormat="1" applyFont="1" applyBorder="1"/>
    <xf numFmtId="3" fontId="109" fillId="16" borderId="8" xfId="0" applyNumberFormat="1" applyFont="1" applyFill="1" applyBorder="1"/>
    <xf numFmtId="3" fontId="109" fillId="0" borderId="8" xfId="0" applyNumberFormat="1" applyFont="1" applyFill="1" applyBorder="1"/>
    <xf numFmtId="1" fontId="109" fillId="0" borderId="43" xfId="0" applyNumberFormat="1" applyFont="1" applyBorder="1" applyAlignment="1">
      <alignment horizontal="right" vertical="center"/>
    </xf>
    <xf numFmtId="1" fontId="109" fillId="0" borderId="8" xfId="0" applyNumberFormat="1" applyFont="1" applyBorder="1" applyAlignment="1">
      <alignment horizontal="right" vertical="center"/>
    </xf>
    <xf numFmtId="1" fontId="109" fillId="0" borderId="42" xfId="0" applyNumberFormat="1" applyFont="1" applyBorder="1" applyAlignment="1">
      <alignment horizontal="right" vertical="center"/>
    </xf>
    <xf numFmtId="3" fontId="192" fillId="0" borderId="24" xfId="0" applyNumberFormat="1" applyFont="1" applyFill="1" applyBorder="1" applyAlignment="1">
      <alignment vertical="center"/>
    </xf>
    <xf numFmtId="3" fontId="192" fillId="33" borderId="24" xfId="0" applyNumberFormat="1" applyFont="1" applyFill="1" applyBorder="1" applyAlignment="1">
      <alignment vertical="center"/>
    </xf>
    <xf numFmtId="3" fontId="192" fillId="0" borderId="58" xfId="0" applyNumberFormat="1" applyFont="1" applyFill="1" applyBorder="1" applyAlignment="1">
      <alignment vertical="center"/>
    </xf>
    <xf numFmtId="3" fontId="192" fillId="33" borderId="58" xfId="0" applyNumberFormat="1" applyFont="1" applyFill="1" applyBorder="1" applyAlignment="1">
      <alignment vertical="center"/>
    </xf>
    <xf numFmtId="3" fontId="192" fillId="0" borderId="59" xfId="0" applyNumberFormat="1" applyFont="1" applyFill="1" applyBorder="1" applyAlignment="1">
      <alignment vertical="center"/>
    </xf>
    <xf numFmtId="3" fontId="192" fillId="0" borderId="45" xfId="0" applyNumberFormat="1" applyFont="1" applyFill="1" applyBorder="1" applyAlignment="1">
      <alignment vertical="center"/>
    </xf>
    <xf numFmtId="3" fontId="192" fillId="33" borderId="45" xfId="0" applyNumberFormat="1" applyFont="1" applyFill="1" applyBorder="1" applyAlignment="1">
      <alignment vertical="center"/>
    </xf>
    <xf numFmtId="3" fontId="192" fillId="0" borderId="20" xfId="0" applyNumberFormat="1" applyFont="1" applyFill="1" applyBorder="1" applyAlignment="1">
      <alignment vertical="center"/>
    </xf>
    <xf numFmtId="3" fontId="192" fillId="0" borderId="83" xfId="0" applyNumberFormat="1" applyFont="1" applyFill="1" applyBorder="1" applyAlignment="1">
      <alignment vertical="center"/>
    </xf>
    <xf numFmtId="3" fontId="192" fillId="0" borderId="6" xfId="0" applyNumberFormat="1" applyFont="1" applyBorder="1"/>
    <xf numFmtId="3" fontId="192" fillId="0" borderId="7" xfId="0" applyNumberFormat="1" applyFont="1" applyBorder="1"/>
    <xf numFmtId="3" fontId="192" fillId="33" borderId="7" xfId="0" applyNumberFormat="1" applyFont="1" applyFill="1" applyBorder="1"/>
    <xf numFmtId="3" fontId="192" fillId="0" borderId="7" xfId="0" applyNumberFormat="1" applyFont="1" applyFill="1" applyBorder="1"/>
    <xf numFmtId="3" fontId="192" fillId="0" borderId="38" xfId="0" applyNumberFormat="1" applyFont="1" applyBorder="1"/>
    <xf numFmtId="3" fontId="192" fillId="0" borderId="43" xfId="0" applyNumberFormat="1" applyFont="1" applyBorder="1"/>
    <xf numFmtId="3" fontId="192" fillId="0" borderId="8" xfId="0" applyNumberFormat="1" applyFont="1" applyBorder="1"/>
    <xf numFmtId="3" fontId="192" fillId="33" borderId="8" xfId="0" applyNumberFormat="1" applyFont="1" applyFill="1" applyBorder="1"/>
    <xf numFmtId="3" fontId="192" fillId="0" borderId="8" xfId="0" applyNumberFormat="1" applyFont="1" applyFill="1" applyBorder="1"/>
    <xf numFmtId="3" fontId="192" fillId="0" borderId="42" xfId="0" applyNumberFormat="1" applyFont="1" applyBorder="1"/>
    <xf numFmtId="1" fontId="192" fillId="0" borderId="24" xfId="0" applyNumberFormat="1" applyFont="1" applyFill="1" applyBorder="1" applyAlignment="1">
      <alignment vertical="center"/>
    </xf>
    <xf numFmtId="1" fontId="192" fillId="33" borderId="24" xfId="0" applyNumberFormat="1" applyFont="1" applyFill="1" applyBorder="1" applyAlignment="1">
      <alignment vertical="center"/>
    </xf>
    <xf numFmtId="1" fontId="192" fillId="0" borderId="48" xfId="0" applyNumberFormat="1" applyFont="1" applyFill="1" applyBorder="1" applyAlignment="1">
      <alignment vertical="center"/>
    </xf>
    <xf numFmtId="1" fontId="192" fillId="33" borderId="48" xfId="0" applyNumberFormat="1" applyFont="1" applyFill="1" applyBorder="1" applyAlignment="1">
      <alignment vertical="center"/>
    </xf>
    <xf numFmtId="3" fontId="192" fillId="0" borderId="23" xfId="0" applyNumberFormat="1" applyFont="1" applyFill="1" applyBorder="1" applyAlignment="1">
      <alignment vertical="center"/>
    </xf>
    <xf numFmtId="3" fontId="192" fillId="0" borderId="14" xfId="0" applyNumberFormat="1" applyFont="1" applyFill="1" applyBorder="1" applyAlignment="1">
      <alignment vertical="center"/>
    </xf>
    <xf numFmtId="3" fontId="192" fillId="0" borderId="11" xfId="0" applyNumberFormat="1" applyFont="1" applyBorder="1"/>
    <xf numFmtId="3" fontId="192" fillId="0" borderId="10" xfId="0" applyNumberFormat="1" applyFont="1" applyBorder="1"/>
    <xf numFmtId="3" fontId="192" fillId="33" borderId="10" xfId="0" applyNumberFormat="1" applyFont="1" applyFill="1" applyBorder="1"/>
    <xf numFmtId="3" fontId="192" fillId="0" borderId="10" xfId="0" applyNumberFormat="1" applyFont="1" applyFill="1" applyBorder="1"/>
    <xf numFmtId="3" fontId="192" fillId="0" borderId="50" xfId="0" applyNumberFormat="1" applyFont="1" applyBorder="1"/>
    <xf numFmtId="3" fontId="192" fillId="33" borderId="39" xfId="0" applyNumberFormat="1" applyFont="1" applyFill="1" applyBorder="1" applyAlignment="1">
      <alignment vertical="center"/>
    </xf>
    <xf numFmtId="164" fontId="193" fillId="52" borderId="6" xfId="0" applyNumberFormat="1" applyFont="1" applyFill="1" applyBorder="1" applyAlignment="1">
      <alignment horizontal="center" vertical="center"/>
    </xf>
    <xf numFmtId="164" fontId="193" fillId="52" borderId="7" xfId="0" applyNumberFormat="1" applyFont="1" applyFill="1" applyBorder="1" applyAlignment="1">
      <alignment horizontal="center" vertical="center"/>
    </xf>
    <xf numFmtId="164" fontId="193" fillId="52" borderId="38" xfId="0" applyNumberFormat="1" applyFont="1" applyFill="1" applyBorder="1" applyAlignment="1">
      <alignment horizontal="center" vertical="center"/>
    </xf>
    <xf numFmtId="164" fontId="193" fillId="52" borderId="44" xfId="0" applyNumberFormat="1" applyFont="1" applyFill="1" applyBorder="1" applyAlignment="1">
      <alignment horizontal="center" vertical="center"/>
    </xf>
    <xf numFmtId="164" fontId="193" fillId="52" borderId="48" xfId="0" applyNumberFormat="1" applyFont="1" applyFill="1" applyBorder="1" applyAlignment="1">
      <alignment horizontal="center" vertical="center"/>
    </xf>
    <xf numFmtId="164" fontId="193" fillId="52" borderId="9" xfId="0" applyNumberFormat="1" applyFont="1" applyFill="1" applyBorder="1" applyAlignment="1">
      <alignment horizontal="center" vertical="center"/>
    </xf>
    <xf numFmtId="164" fontId="193" fillId="52" borderId="27" xfId="0" applyNumberFormat="1" applyFont="1" applyFill="1" applyBorder="1" applyAlignment="1">
      <alignment horizontal="center" vertical="center"/>
    </xf>
    <xf numFmtId="164" fontId="193" fillId="52" borderId="16" xfId="0" applyNumberFormat="1" applyFont="1" applyFill="1" applyBorder="1" applyAlignment="1">
      <alignment horizontal="center" vertical="center"/>
    </xf>
    <xf numFmtId="1" fontId="193" fillId="52" borderId="44" xfId="0" applyNumberFormat="1" applyFont="1" applyFill="1" applyBorder="1" applyAlignment="1">
      <alignment horizontal="center" vertical="center"/>
    </xf>
    <xf numFmtId="1" fontId="193" fillId="52" borderId="7" xfId="0" applyNumberFormat="1" applyFont="1" applyFill="1" applyBorder="1" applyAlignment="1">
      <alignment horizontal="center" vertical="center"/>
    </xf>
    <xf numFmtId="1" fontId="193" fillId="52" borderId="38" xfId="0" applyNumberFormat="1" applyFont="1" applyFill="1" applyBorder="1" applyAlignment="1">
      <alignment horizontal="center" vertical="center"/>
    </xf>
    <xf numFmtId="1" fontId="193" fillId="52" borderId="48" xfId="0" applyNumberFormat="1" applyFont="1" applyFill="1" applyBorder="1" applyAlignment="1">
      <alignment horizontal="center" vertical="center"/>
    </xf>
    <xf numFmtId="1" fontId="193" fillId="52" borderId="9" xfId="0" applyNumberFormat="1" applyFont="1" applyFill="1" applyBorder="1" applyAlignment="1">
      <alignment horizontal="center" vertical="center"/>
    </xf>
    <xf numFmtId="1" fontId="193" fillId="52" borderId="27" xfId="0" applyNumberFormat="1" applyFont="1" applyFill="1" applyBorder="1" applyAlignment="1">
      <alignment horizontal="center" vertical="center"/>
    </xf>
    <xf numFmtId="3" fontId="109" fillId="0" borderId="46" xfId="0" applyNumberFormat="1" applyFont="1" applyFill="1" applyBorder="1" applyAlignment="1">
      <alignment vertical="center"/>
    </xf>
    <xf numFmtId="3" fontId="109" fillId="0" borderId="13" xfId="0" applyNumberFormat="1" applyFont="1" applyFill="1" applyBorder="1" applyAlignment="1">
      <alignment vertical="center"/>
    </xf>
    <xf numFmtId="3" fontId="109" fillId="33" borderId="13" xfId="0" applyNumberFormat="1" applyFont="1" applyFill="1" applyBorder="1" applyAlignment="1">
      <alignment vertical="center"/>
    </xf>
    <xf numFmtId="3" fontId="109" fillId="0" borderId="17" xfId="0" applyNumberFormat="1" applyFont="1" applyFill="1" applyBorder="1" applyAlignment="1">
      <alignment vertical="center"/>
    </xf>
    <xf numFmtId="3" fontId="109" fillId="0" borderId="71" xfId="0" applyNumberFormat="1" applyFont="1" applyFill="1" applyBorder="1" applyAlignment="1">
      <alignment vertical="center"/>
    </xf>
    <xf numFmtId="0" fontId="32" fillId="33" borderId="11" xfId="0" applyFont="1" applyFill="1" applyBorder="1" applyAlignment="1">
      <alignment horizontal="left"/>
    </xf>
    <xf numFmtId="0" fontId="32" fillId="33" borderId="23" xfId="0" applyFont="1" applyFill="1" applyBorder="1" applyAlignment="1"/>
    <xf numFmtId="0" fontId="32" fillId="33" borderId="16" xfId="0" applyFont="1" applyFill="1" applyBorder="1" applyAlignment="1">
      <alignment horizontal="left"/>
    </xf>
    <xf numFmtId="0" fontId="32" fillId="33" borderId="36" xfId="0" applyFont="1" applyFill="1" applyBorder="1" applyAlignment="1"/>
    <xf numFmtId="0" fontId="148" fillId="75" borderId="22" xfId="0" applyFont="1" applyFill="1" applyBorder="1" applyAlignment="1">
      <alignment horizontal="left" vertical="center"/>
    </xf>
    <xf numFmtId="0" fontId="148" fillId="75" borderId="37" xfId="0" applyFont="1" applyFill="1" applyBorder="1" applyAlignment="1">
      <alignment vertical="center" wrapText="1"/>
    </xf>
    <xf numFmtId="3" fontId="192" fillId="0" borderId="31" xfId="0" applyNumberFormat="1" applyFont="1" applyBorder="1"/>
    <xf numFmtId="3" fontId="192" fillId="0" borderId="14" xfId="0" applyNumberFormat="1" applyFont="1" applyBorder="1"/>
    <xf numFmtId="3" fontId="30" fillId="0" borderId="66" xfId="0" applyNumberFormat="1" applyFont="1" applyBorder="1"/>
    <xf numFmtId="3" fontId="30" fillId="0" borderId="60" xfId="0" applyNumberFormat="1" applyFont="1" applyBorder="1"/>
    <xf numFmtId="3" fontId="192" fillId="0" borderId="31" xfId="0" applyNumberFormat="1" applyFont="1" applyFill="1" applyBorder="1" applyAlignment="1">
      <alignment vertical="center"/>
    </xf>
    <xf numFmtId="1" fontId="30" fillId="0" borderId="67" xfId="0" applyNumberFormat="1" applyFont="1" applyBorder="1"/>
    <xf numFmtId="2" fontId="30" fillId="0" borderId="29" xfId="0" applyNumberFormat="1" applyFont="1" applyBorder="1"/>
    <xf numFmtId="0" fontId="108" fillId="0" borderId="28" xfId="0" applyFont="1" applyFill="1" applyBorder="1" applyAlignment="1">
      <alignment horizontal="left" vertical="center"/>
    </xf>
    <xf numFmtId="0" fontId="108" fillId="0" borderId="29" xfId="0" applyFont="1" applyFill="1" applyBorder="1" applyAlignment="1">
      <alignment horizontal="left" vertical="center"/>
    </xf>
    <xf numFmtId="0" fontId="108" fillId="0" borderId="66" xfId="0" applyFont="1" applyFill="1" applyBorder="1" applyAlignment="1">
      <alignment horizontal="left" vertical="center"/>
    </xf>
    <xf numFmtId="0" fontId="108" fillId="0" borderId="60" xfId="0" applyFont="1" applyFill="1" applyBorder="1" applyAlignment="1">
      <alignment horizontal="left" vertical="center"/>
    </xf>
    <xf numFmtId="0" fontId="108" fillId="0" borderId="34" xfId="0" applyFont="1" applyFill="1" applyBorder="1" applyAlignment="1">
      <alignment horizontal="left" vertical="center"/>
    </xf>
    <xf numFmtId="0" fontId="108" fillId="0" borderId="60" xfId="0" applyFont="1" applyFill="1" applyBorder="1" applyAlignment="1">
      <alignment horizontal="left" vertical="center" wrapText="1"/>
    </xf>
    <xf numFmtId="0" fontId="108" fillId="0" borderId="30" xfId="0" applyFont="1" applyFill="1" applyBorder="1" applyAlignment="1">
      <alignment horizontal="left" vertical="center"/>
    </xf>
    <xf numFmtId="1" fontId="180" fillId="0" borderId="6" xfId="0" applyNumberFormat="1" applyFont="1" applyFill="1" applyBorder="1" applyAlignment="1">
      <alignment vertical="center"/>
    </xf>
    <xf numFmtId="1" fontId="180" fillId="0" borderId="7" xfId="0" applyNumberFormat="1" applyFont="1" applyFill="1" applyBorder="1" applyAlignment="1">
      <alignment vertical="center"/>
    </xf>
    <xf numFmtId="1" fontId="180" fillId="33" borderId="7" xfId="0" applyNumberFormat="1" applyFont="1" applyFill="1" applyBorder="1" applyAlignment="1">
      <alignment vertical="center"/>
    </xf>
    <xf numFmtId="1" fontId="180" fillId="0" borderId="38" xfId="0" applyNumberFormat="1" applyFont="1" applyFill="1" applyBorder="1" applyAlignment="1">
      <alignment vertical="center"/>
    </xf>
    <xf numFmtId="1" fontId="180" fillId="0" borderId="43" xfId="0" applyNumberFormat="1" applyFont="1" applyFill="1" applyBorder="1" applyAlignment="1">
      <alignment vertical="center"/>
    </xf>
    <xf numFmtId="1" fontId="180" fillId="0" borderId="8" xfId="0" applyNumberFormat="1" applyFont="1" applyFill="1" applyBorder="1" applyAlignment="1">
      <alignment vertical="center"/>
    </xf>
    <xf numFmtId="1" fontId="180" fillId="33" borderId="8" xfId="0" applyNumberFormat="1" applyFont="1" applyFill="1" applyBorder="1" applyAlignment="1">
      <alignment vertical="center"/>
    </xf>
    <xf numFmtId="1" fontId="180" fillId="0" borderId="42" xfId="0" applyNumberFormat="1" applyFont="1" applyFill="1" applyBorder="1" applyAlignment="1">
      <alignment vertical="center"/>
    </xf>
    <xf numFmtId="1" fontId="180" fillId="0" borderId="6" xfId="0" applyNumberFormat="1" applyFont="1" applyBorder="1"/>
    <xf numFmtId="1" fontId="180" fillId="0" borderId="7" xfId="0" applyNumberFormat="1" applyFont="1" applyBorder="1"/>
    <xf numFmtId="1" fontId="180" fillId="33" borderId="7" xfId="0" applyNumberFormat="1" applyFont="1" applyFill="1" applyBorder="1"/>
    <xf numFmtId="1" fontId="180" fillId="0" borderId="7" xfId="0" applyNumberFormat="1" applyFont="1" applyFill="1" applyBorder="1"/>
    <xf numFmtId="1" fontId="180" fillId="0" borderId="38" xfId="0" applyNumberFormat="1" applyFont="1" applyFill="1" applyBorder="1"/>
    <xf numFmtId="1" fontId="180" fillId="0" borderId="43" xfId="0" applyNumberFormat="1" applyFont="1" applyBorder="1"/>
    <xf numFmtId="1" fontId="180" fillId="0" borderId="8" xfId="0" applyNumberFormat="1" applyFont="1" applyBorder="1"/>
    <xf numFmtId="1" fontId="180" fillId="33" borderId="8" xfId="0" applyNumberFormat="1" applyFont="1" applyFill="1" applyBorder="1"/>
    <xf numFmtId="1" fontId="180" fillId="0" borderId="42" xfId="0" applyNumberFormat="1" applyFont="1" applyBorder="1"/>
    <xf numFmtId="1" fontId="180" fillId="0" borderId="38" xfId="0" applyNumberFormat="1" applyFont="1" applyBorder="1"/>
    <xf numFmtId="1" fontId="180" fillId="0" borderId="8" xfId="0" applyNumberFormat="1" applyFont="1" applyFill="1" applyBorder="1"/>
    <xf numFmtId="1" fontId="180" fillId="0" borderId="11" xfId="0" applyNumberFormat="1" applyFont="1" applyFill="1" applyBorder="1" applyAlignment="1">
      <alignment vertical="center"/>
    </xf>
    <xf numFmtId="1" fontId="180" fillId="0" borderId="10" xfId="0" applyNumberFormat="1" applyFont="1" applyFill="1" applyBorder="1" applyAlignment="1">
      <alignment vertical="center"/>
    </xf>
    <xf numFmtId="1" fontId="180" fillId="33" borderId="10" xfId="0" applyNumberFormat="1" applyFont="1" applyFill="1" applyBorder="1" applyAlignment="1">
      <alignment vertical="center"/>
    </xf>
    <xf numFmtId="1" fontId="180" fillId="0" borderId="23" xfId="0" applyNumberFormat="1" applyFont="1" applyFill="1" applyBorder="1" applyAlignment="1">
      <alignment vertical="center"/>
    </xf>
    <xf numFmtId="1" fontId="180" fillId="0" borderId="14" xfId="0" applyNumberFormat="1" applyFont="1" applyFill="1" applyBorder="1" applyAlignment="1">
      <alignment vertical="center"/>
    </xf>
    <xf numFmtId="164" fontId="109" fillId="0" borderId="43" xfId="0" applyNumberFormat="1" applyFont="1" applyFill="1" applyBorder="1" applyAlignment="1">
      <alignment horizontal="right" vertical="center"/>
    </xf>
    <xf numFmtId="164" fontId="109" fillId="0" borderId="8" xfId="0" applyNumberFormat="1" applyFont="1" applyFill="1" applyBorder="1" applyAlignment="1">
      <alignment horizontal="right" vertical="center"/>
    </xf>
    <xf numFmtId="164" fontId="109" fillId="33" borderId="8" xfId="0" applyNumberFormat="1" applyFont="1" applyFill="1" applyBorder="1" applyAlignment="1">
      <alignment horizontal="right" vertical="center"/>
    </xf>
    <xf numFmtId="164" fontId="109" fillId="0" borderId="42" xfId="0" applyNumberFormat="1" applyFont="1" applyFill="1" applyBorder="1" applyAlignment="1">
      <alignment horizontal="right" vertical="center"/>
    </xf>
    <xf numFmtId="1" fontId="109" fillId="0" borderId="14" xfId="0" applyNumberFormat="1" applyFont="1" applyFill="1" applyBorder="1" applyAlignment="1">
      <alignment horizontal="right" vertical="center"/>
    </xf>
    <xf numFmtId="164" fontId="194" fillId="54" borderId="44" xfId="0" applyNumberFormat="1" applyFont="1" applyFill="1" applyBorder="1" applyAlignment="1">
      <alignment horizontal="center" vertical="center"/>
    </xf>
    <xf numFmtId="164" fontId="194" fillId="54" borderId="7" xfId="0" applyNumberFormat="1" applyFont="1" applyFill="1" applyBorder="1" applyAlignment="1">
      <alignment horizontal="center" vertical="center"/>
    </xf>
    <xf numFmtId="164" fontId="194" fillId="54" borderId="31" xfId="0" applyNumberFormat="1" applyFont="1" applyFill="1" applyBorder="1" applyAlignment="1">
      <alignment horizontal="center" vertical="center"/>
    </xf>
    <xf numFmtId="164" fontId="194" fillId="54" borderId="48" xfId="0" applyNumberFormat="1" applyFont="1" applyFill="1" applyBorder="1" applyAlignment="1">
      <alignment horizontal="center" vertical="center"/>
    </xf>
    <xf numFmtId="164" fontId="194" fillId="54" borderId="9" xfId="0" applyNumberFormat="1" applyFont="1" applyFill="1" applyBorder="1" applyAlignment="1">
      <alignment horizontal="center" vertical="center"/>
    </xf>
    <xf numFmtId="164" fontId="194" fillId="54" borderId="36" xfId="0" applyNumberFormat="1" applyFont="1" applyFill="1" applyBorder="1" applyAlignment="1">
      <alignment horizontal="center" vertical="center"/>
    </xf>
    <xf numFmtId="3" fontId="180" fillId="0" borderId="6" xfId="0" applyNumberFormat="1" applyFont="1" applyBorder="1"/>
    <xf numFmtId="3" fontId="180" fillId="0" borderId="7" xfId="0" applyNumberFormat="1" applyFont="1" applyBorder="1"/>
    <xf numFmtId="3" fontId="180" fillId="33" borderId="7" xfId="0" applyNumberFormat="1" applyFont="1" applyFill="1" applyBorder="1"/>
    <xf numFmtId="3" fontId="180" fillId="0" borderId="7" xfId="0" applyNumberFormat="1" applyFont="1" applyFill="1" applyBorder="1"/>
    <xf numFmtId="3" fontId="180" fillId="0" borderId="38" xfId="0" applyNumberFormat="1" applyFont="1" applyBorder="1"/>
    <xf numFmtId="3" fontId="180" fillId="0" borderId="43" xfId="0" applyNumberFormat="1" applyFont="1" applyBorder="1"/>
    <xf numFmtId="3" fontId="180" fillId="0" borderId="8" xfId="0" applyNumberFormat="1" applyFont="1" applyBorder="1"/>
    <xf numFmtId="3" fontId="180" fillId="33" borderId="8" xfId="0" applyNumberFormat="1" applyFont="1" applyFill="1" applyBorder="1"/>
    <xf numFmtId="3" fontId="180" fillId="0" borderId="8" xfId="0" applyNumberFormat="1" applyFont="1" applyFill="1" applyBorder="1"/>
    <xf numFmtId="3" fontId="180" fillId="0" borderId="42" xfId="0" applyNumberFormat="1" applyFont="1" applyBorder="1"/>
    <xf numFmtId="3" fontId="180" fillId="0" borderId="16" xfId="0" applyNumberFormat="1" applyFont="1" applyBorder="1"/>
    <xf numFmtId="3" fontId="180" fillId="0" borderId="9" xfId="0" applyNumberFormat="1" applyFont="1" applyBorder="1"/>
    <xf numFmtId="3" fontId="180" fillId="33" borderId="9" xfId="0" applyNumberFormat="1" applyFont="1" applyFill="1" applyBorder="1"/>
    <xf numFmtId="3" fontId="180" fillId="0" borderId="9" xfId="0" applyNumberFormat="1" applyFont="1" applyFill="1" applyBorder="1"/>
    <xf numFmtId="3" fontId="180" fillId="0" borderId="27" xfId="0" applyNumberFormat="1" applyFont="1" applyBorder="1"/>
    <xf numFmtId="3" fontId="180" fillId="0" borderId="11" xfId="0" applyNumberFormat="1" applyFont="1" applyBorder="1"/>
    <xf numFmtId="3" fontId="180" fillId="0" borderId="10" xfId="0" applyNumberFormat="1" applyFont="1" applyBorder="1"/>
    <xf numFmtId="3" fontId="180" fillId="33" borderId="10" xfId="0" applyNumberFormat="1" applyFont="1" applyFill="1" applyBorder="1"/>
    <xf numFmtId="3" fontId="180" fillId="0" borderId="10" xfId="0" applyNumberFormat="1" applyFont="1" applyFill="1" applyBorder="1"/>
    <xf numFmtId="3" fontId="180" fillId="0" borderId="50" xfId="0" applyNumberFormat="1" applyFont="1" applyBorder="1"/>
    <xf numFmtId="3" fontId="180" fillId="0" borderId="43" xfId="0" applyNumberFormat="1" applyFont="1" applyFill="1" applyBorder="1"/>
    <xf numFmtId="3" fontId="180" fillId="0" borderId="42" xfId="0" applyNumberFormat="1" applyFont="1" applyFill="1" applyBorder="1"/>
    <xf numFmtId="3" fontId="180" fillId="0" borderId="44" xfId="0" applyNumberFormat="1" applyFont="1" applyFill="1" applyBorder="1" applyAlignment="1">
      <alignment vertical="center"/>
    </xf>
    <xf numFmtId="3" fontId="180" fillId="0" borderId="31" xfId="0" applyNumberFormat="1" applyFont="1" applyFill="1" applyBorder="1" applyAlignment="1">
      <alignment vertical="center"/>
    </xf>
    <xf numFmtId="3" fontId="180" fillId="0" borderId="58" xfId="0" applyNumberFormat="1" applyFont="1" applyFill="1" applyBorder="1"/>
    <xf numFmtId="3" fontId="180" fillId="0" borderId="14" xfId="0" applyNumberFormat="1" applyFont="1" applyFill="1" applyBorder="1"/>
    <xf numFmtId="3" fontId="109" fillId="0" borderId="43" xfId="0" applyNumberFormat="1" applyFont="1" applyFill="1" applyBorder="1" applyAlignment="1">
      <alignment horizontal="right" vertical="center"/>
    </xf>
    <xf numFmtId="3" fontId="109" fillId="0" borderId="8" xfId="0" applyNumberFormat="1" applyFont="1" applyFill="1" applyBorder="1" applyAlignment="1">
      <alignment horizontal="right" vertical="center"/>
    </xf>
    <xf numFmtId="3" fontId="109" fillId="33" borderId="8" xfId="0" applyNumberFormat="1" applyFont="1" applyFill="1" applyBorder="1" applyAlignment="1">
      <alignment horizontal="right" vertical="center"/>
    </xf>
    <xf numFmtId="3" fontId="109" fillId="0" borderId="14" xfId="0" applyNumberFormat="1" applyFont="1" applyFill="1" applyBorder="1" applyAlignment="1">
      <alignment horizontal="right" vertical="center"/>
    </xf>
    <xf numFmtId="1" fontId="195" fillId="0" borderId="43" xfId="49" applyNumberFormat="1" applyFont="1" applyBorder="1"/>
    <xf numFmtId="1" fontId="195" fillId="0" borderId="8" xfId="49" applyNumberFormat="1" applyFont="1" applyBorder="1"/>
    <xf numFmtId="1" fontId="195" fillId="33" borderId="8" xfId="49" applyNumberFormat="1" applyFont="1" applyFill="1" applyBorder="1"/>
    <xf numFmtId="1" fontId="195" fillId="0" borderId="8" xfId="49" applyNumberFormat="1" applyFont="1" applyFill="1" applyBorder="1"/>
    <xf numFmtId="1" fontId="195" fillId="0" borderId="42" xfId="49" applyNumberFormat="1" applyFont="1" applyBorder="1"/>
    <xf numFmtId="164" fontId="191" fillId="54" borderId="44" xfId="0" applyNumberFormat="1" applyFont="1" applyFill="1" applyBorder="1" applyAlignment="1">
      <alignment horizontal="center"/>
    </xf>
    <xf numFmtId="164" fontId="191" fillId="54" borderId="7" xfId="0" applyNumberFormat="1" applyFont="1" applyFill="1" applyBorder="1" applyAlignment="1">
      <alignment horizontal="center"/>
    </xf>
    <xf numFmtId="164" fontId="191" fillId="54" borderId="31" xfId="0" applyNumberFormat="1" applyFont="1" applyFill="1" applyBorder="1" applyAlignment="1">
      <alignment horizontal="center"/>
    </xf>
    <xf numFmtId="164" fontId="191" fillId="54" borderId="46" xfId="0" applyNumberFormat="1" applyFont="1" applyFill="1" applyBorder="1" applyAlignment="1">
      <alignment horizontal="center"/>
    </xf>
    <xf numFmtId="164" fontId="191" fillId="54" borderId="13" xfId="0" applyNumberFormat="1" applyFont="1" applyFill="1" applyBorder="1" applyAlignment="1">
      <alignment horizontal="center"/>
    </xf>
    <xf numFmtId="164" fontId="191" fillId="54" borderId="32" xfId="0" applyNumberFormat="1" applyFont="1" applyFill="1" applyBorder="1" applyAlignment="1">
      <alignment horizontal="center"/>
    </xf>
    <xf numFmtId="1" fontId="191" fillId="54" borderId="44" xfId="0" applyNumberFormat="1" applyFont="1" applyFill="1" applyBorder="1" applyAlignment="1">
      <alignment horizontal="center"/>
    </xf>
    <xf numFmtId="1" fontId="191" fillId="54" borderId="7" xfId="0" applyNumberFormat="1" applyFont="1" applyFill="1" applyBorder="1" applyAlignment="1">
      <alignment horizontal="center"/>
    </xf>
    <xf numFmtId="1" fontId="191" fillId="54" borderId="31" xfId="0" applyNumberFormat="1" applyFont="1" applyFill="1" applyBorder="1" applyAlignment="1">
      <alignment horizontal="center"/>
    </xf>
    <xf numFmtId="1" fontId="191" fillId="54" borderId="46" xfId="0" applyNumberFormat="1" applyFont="1" applyFill="1" applyBorder="1" applyAlignment="1">
      <alignment horizontal="center"/>
    </xf>
    <xf numFmtId="1" fontId="191" fillId="54" borderId="13" xfId="0" applyNumberFormat="1" applyFont="1" applyFill="1" applyBorder="1" applyAlignment="1">
      <alignment horizontal="center"/>
    </xf>
    <xf numFmtId="1" fontId="191" fillId="54" borderId="32" xfId="0" applyNumberFormat="1" applyFont="1" applyFill="1" applyBorder="1" applyAlignment="1">
      <alignment horizontal="center"/>
    </xf>
    <xf numFmtId="3" fontId="192" fillId="16" borderId="10" xfId="0" applyNumberFormat="1" applyFont="1" applyFill="1" applyBorder="1"/>
    <xf numFmtId="3" fontId="192" fillId="16" borderId="8" xfId="0" applyNumberFormat="1" applyFont="1" applyFill="1" applyBorder="1"/>
    <xf numFmtId="2" fontId="42" fillId="57" borderId="8" xfId="0" applyNumberFormat="1" applyFont="1" applyFill="1" applyBorder="1"/>
    <xf numFmtId="3" fontId="192" fillId="57" borderId="10" xfId="0" applyNumberFormat="1" applyFont="1" applyFill="1" applyBorder="1"/>
    <xf numFmtId="3" fontId="192" fillId="57" borderId="8" xfId="0" applyNumberFormat="1" applyFont="1" applyFill="1" applyBorder="1"/>
    <xf numFmtId="1" fontId="144" fillId="57" borderId="8" xfId="0" applyNumberFormat="1" applyFont="1" applyFill="1" applyBorder="1" applyAlignment="1">
      <alignment horizontal="right" vertical="center"/>
    </xf>
    <xf numFmtId="2" fontId="42" fillId="57" borderId="13" xfId="0" applyNumberFormat="1" applyFont="1" applyFill="1" applyBorder="1"/>
    <xf numFmtId="2" fontId="42" fillId="57" borderId="9" xfId="0" applyNumberFormat="1" applyFont="1" applyFill="1" applyBorder="1"/>
    <xf numFmtId="0" fontId="146" fillId="57" borderId="10" xfId="0" applyFont="1" applyFill="1" applyBorder="1" applyAlignment="1">
      <alignment vertical="center"/>
    </xf>
    <xf numFmtId="0" fontId="42" fillId="57" borderId="8" xfId="0" applyFont="1" applyFill="1" applyBorder="1" applyAlignment="1">
      <alignment vertical="center"/>
    </xf>
    <xf numFmtId="1" fontId="39" fillId="57" borderId="8" xfId="0" applyNumberFormat="1" applyFont="1" applyFill="1" applyBorder="1" applyAlignment="1">
      <alignment horizontal="right" vertical="center"/>
    </xf>
    <xf numFmtId="0" fontId="146" fillId="57" borderId="7" xfId="0" applyFont="1" applyFill="1" applyBorder="1" applyAlignment="1">
      <alignment vertical="center"/>
    </xf>
    <xf numFmtId="0" fontId="146" fillId="57" borderId="8" xfId="0" applyFont="1" applyFill="1" applyBorder="1" applyAlignment="1">
      <alignment vertical="center"/>
    </xf>
    <xf numFmtId="164" fontId="144" fillId="57" borderId="8" xfId="0" applyNumberFormat="1" applyFont="1" applyFill="1" applyBorder="1" applyAlignment="1">
      <alignment horizontal="right" vertical="center"/>
    </xf>
    <xf numFmtId="0" fontId="42" fillId="57" borderId="13" xfId="0" applyFont="1" applyFill="1" applyBorder="1"/>
    <xf numFmtId="2" fontId="42" fillId="57" borderId="48" xfId="0" applyNumberFormat="1" applyFont="1" applyFill="1" applyBorder="1"/>
    <xf numFmtId="0" fontId="42" fillId="57" borderId="9" xfId="0" applyFont="1" applyFill="1" applyBorder="1"/>
    <xf numFmtId="3" fontId="41" fillId="57" borderId="10" xfId="0" applyNumberFormat="1" applyFont="1" applyFill="1" applyBorder="1"/>
    <xf numFmtId="1" fontId="109" fillId="57" borderId="8" xfId="0" applyNumberFormat="1" applyFont="1" applyFill="1" applyBorder="1" applyAlignment="1">
      <alignment horizontal="right" vertical="center"/>
    </xf>
    <xf numFmtId="0" fontId="42" fillId="57" borderId="10" xfId="0" applyFont="1" applyFill="1" applyBorder="1" applyAlignment="1">
      <alignment vertical="center"/>
    </xf>
    <xf numFmtId="2" fontId="144" fillId="57" borderId="9" xfId="0" applyNumberFormat="1" applyFont="1" applyFill="1" applyBorder="1"/>
    <xf numFmtId="3" fontId="144" fillId="57" borderId="7" xfId="0" applyNumberFormat="1" applyFont="1" applyFill="1" applyBorder="1"/>
    <xf numFmtId="3" fontId="144" fillId="57" borderId="10" xfId="0" applyNumberFormat="1" applyFont="1" applyFill="1" applyBorder="1"/>
    <xf numFmtId="164" fontId="144" fillId="57" borderId="58" xfId="0" applyNumberFormat="1" applyFont="1" applyFill="1" applyBorder="1" applyAlignment="1">
      <alignment horizontal="right" vertical="center"/>
    </xf>
    <xf numFmtId="0" fontId="144" fillId="57" borderId="9" xfId="0" applyFont="1" applyFill="1" applyBorder="1"/>
    <xf numFmtId="3" fontId="42" fillId="57" borderId="7" xfId="0" applyNumberFormat="1" applyFont="1" applyFill="1" applyBorder="1"/>
    <xf numFmtId="3" fontId="42" fillId="57" borderId="13" xfId="0" applyNumberFormat="1" applyFont="1" applyFill="1" applyBorder="1"/>
    <xf numFmtId="1" fontId="109" fillId="57" borderId="7" xfId="0" applyNumberFormat="1" applyFont="1" applyFill="1" applyBorder="1"/>
    <xf numFmtId="3" fontId="109" fillId="57" borderId="8" xfId="0" applyNumberFormat="1" applyFont="1" applyFill="1" applyBorder="1"/>
    <xf numFmtId="3" fontId="42" fillId="57" borderId="8" xfId="0" applyNumberFormat="1" applyFont="1" applyFill="1" applyBorder="1"/>
    <xf numFmtId="167" fontId="42" fillId="57" borderId="9" xfId="0" applyNumberFormat="1" applyFont="1" applyFill="1" applyBorder="1"/>
    <xf numFmtId="3" fontId="192" fillId="16" borderId="7" xfId="0" applyNumberFormat="1" applyFont="1" applyFill="1" applyBorder="1"/>
    <xf numFmtId="3" fontId="192" fillId="57" borderId="7" xfId="0" applyNumberFormat="1" applyFont="1" applyFill="1" applyBorder="1"/>
    <xf numFmtId="3" fontId="192" fillId="0" borderId="39" xfId="0" applyNumberFormat="1" applyFont="1" applyBorder="1"/>
    <xf numFmtId="3" fontId="192" fillId="0" borderId="23" xfId="0" applyNumberFormat="1" applyFont="1" applyBorder="1"/>
    <xf numFmtId="164" fontId="193" fillId="54" borderId="44" xfId="0" applyNumberFormat="1" applyFont="1" applyFill="1" applyBorder="1" applyAlignment="1">
      <alignment horizontal="center" vertical="center"/>
    </xf>
    <xf numFmtId="164" fontId="193" fillId="54" borderId="48" xfId="0" applyNumberFormat="1" applyFont="1" applyFill="1" applyBorder="1" applyAlignment="1">
      <alignment horizontal="center" vertical="center"/>
    </xf>
    <xf numFmtId="164" fontId="193" fillId="54" borderId="9" xfId="0" applyNumberFormat="1" applyFont="1" applyFill="1" applyBorder="1" applyAlignment="1">
      <alignment horizontal="center" vertical="center"/>
    </xf>
    <xf numFmtId="164" fontId="193" fillId="54" borderId="27" xfId="0" applyNumberFormat="1" applyFont="1" applyFill="1" applyBorder="1" applyAlignment="1">
      <alignment horizontal="center" vertical="center"/>
    </xf>
    <xf numFmtId="1" fontId="109" fillId="57" borderId="8" xfId="0" applyNumberFormat="1" applyFont="1" applyFill="1" applyBorder="1"/>
    <xf numFmtId="1" fontId="109" fillId="0" borderId="14" xfId="0" applyNumberFormat="1" applyFont="1" applyBorder="1"/>
    <xf numFmtId="164" fontId="109" fillId="0" borderId="58" xfId="0" applyNumberFormat="1" applyFont="1" applyFill="1" applyBorder="1" applyAlignment="1">
      <alignment horizontal="right" vertical="center"/>
    </xf>
    <xf numFmtId="164" fontId="109" fillId="16" borderId="8" xfId="0" applyNumberFormat="1" applyFont="1" applyFill="1" applyBorder="1" applyAlignment="1">
      <alignment horizontal="right" vertical="center"/>
    </xf>
    <xf numFmtId="164" fontId="109" fillId="57" borderId="8" xfId="0" applyNumberFormat="1" applyFont="1" applyFill="1" applyBorder="1" applyAlignment="1">
      <alignment horizontal="right" vertical="center"/>
    </xf>
    <xf numFmtId="164" fontId="109" fillId="0" borderId="14" xfId="0" applyNumberFormat="1" applyFont="1" applyFill="1" applyBorder="1" applyAlignment="1">
      <alignment horizontal="right" vertical="center"/>
    </xf>
    <xf numFmtId="0" fontId="109" fillId="0" borderId="29" xfId="0" applyFont="1" applyFill="1" applyBorder="1" applyAlignment="1">
      <alignment horizontal="left" vertical="center"/>
    </xf>
    <xf numFmtId="0" fontId="192" fillId="0" borderId="8" xfId="0" applyFont="1" applyBorder="1"/>
    <xf numFmtId="0" fontId="192" fillId="33" borderId="8" xfId="0" applyFont="1" applyFill="1" applyBorder="1"/>
    <xf numFmtId="0" fontId="192" fillId="57" borderId="8" xfId="0" applyFont="1" applyFill="1" applyBorder="1"/>
    <xf numFmtId="0" fontId="192" fillId="0" borderId="14" xfId="0" applyFont="1" applyBorder="1"/>
    <xf numFmtId="0" fontId="192" fillId="0" borderId="17" xfId="0" applyFont="1" applyBorder="1"/>
    <xf numFmtId="0" fontId="192" fillId="0" borderId="13" xfId="0" applyFont="1" applyBorder="1"/>
    <xf numFmtId="0" fontId="192" fillId="33" borderId="13" xfId="0" applyFont="1" applyFill="1" applyBorder="1"/>
    <xf numFmtId="0" fontId="192" fillId="57" borderId="13" xfId="0" applyFont="1" applyFill="1" applyBorder="1"/>
    <xf numFmtId="0" fontId="192" fillId="0" borderId="71" xfId="0" applyFont="1" applyBorder="1"/>
    <xf numFmtId="0" fontId="192" fillId="0" borderId="16" xfId="0" applyFont="1" applyBorder="1"/>
    <xf numFmtId="0" fontId="192" fillId="0" borderId="9" xfId="0" applyFont="1" applyBorder="1"/>
    <xf numFmtId="0" fontId="192" fillId="16" borderId="9" xfId="0" applyFont="1" applyFill="1" applyBorder="1"/>
    <xf numFmtId="0" fontId="192" fillId="33" borderId="9" xfId="0" applyFont="1" applyFill="1" applyBorder="1"/>
    <xf numFmtId="0" fontId="192" fillId="57" borderId="9" xfId="0" applyFont="1" applyFill="1" applyBorder="1"/>
    <xf numFmtId="0" fontId="192" fillId="0" borderId="36" xfId="0" applyFont="1" applyBorder="1"/>
    <xf numFmtId="0" fontId="193" fillId="10" borderId="39" xfId="0" applyFont="1" applyFill="1" applyBorder="1" applyAlignment="1">
      <alignment horizontal="center"/>
    </xf>
    <xf numFmtId="0" fontId="193" fillId="10" borderId="10" xfId="0" applyFont="1" applyFill="1" applyBorder="1" applyAlignment="1">
      <alignment horizontal="center"/>
    </xf>
    <xf numFmtId="0" fontId="193" fillId="16" borderId="10" xfId="0" applyFont="1" applyFill="1" applyBorder="1" applyAlignment="1">
      <alignment horizontal="center"/>
    </xf>
    <xf numFmtId="0" fontId="193" fillId="32" borderId="10" xfId="0" applyFont="1" applyFill="1" applyBorder="1" applyAlignment="1">
      <alignment horizontal="center"/>
    </xf>
    <xf numFmtId="3" fontId="192" fillId="0" borderId="44" xfId="0" applyNumberFormat="1" applyFont="1" applyFill="1" applyBorder="1"/>
    <xf numFmtId="3" fontId="192" fillId="0" borderId="31" xfId="0" applyNumberFormat="1" applyFont="1" applyFill="1" applyBorder="1"/>
    <xf numFmtId="3" fontId="192" fillId="0" borderId="24" xfId="0" applyNumberFormat="1" applyFont="1" applyFill="1" applyBorder="1"/>
    <xf numFmtId="3" fontId="192" fillId="0" borderId="25" xfId="0" applyNumberFormat="1" applyFont="1" applyFill="1" applyBorder="1"/>
    <xf numFmtId="3" fontId="192" fillId="33" borderId="25" xfId="0" applyNumberFormat="1" applyFont="1" applyFill="1" applyBorder="1"/>
    <xf numFmtId="3" fontId="192" fillId="57" borderId="25" xfId="0" applyNumberFormat="1" applyFont="1" applyFill="1" applyBorder="1"/>
    <xf numFmtId="3" fontId="192" fillId="0" borderId="21" xfId="0" applyNumberFormat="1" applyFont="1" applyFill="1" applyBorder="1"/>
    <xf numFmtId="0" fontId="192" fillId="0" borderId="44" xfId="0" applyFont="1" applyBorder="1" applyAlignment="1">
      <alignment vertical="center"/>
    </xf>
    <xf numFmtId="0" fontId="192" fillId="0" borderId="7" xfId="0" applyFont="1" applyBorder="1" applyAlignment="1">
      <alignment vertical="center"/>
    </xf>
    <xf numFmtId="0" fontId="192" fillId="16" borderId="7" xfId="0" applyFont="1" applyFill="1" applyBorder="1" applyAlignment="1">
      <alignment vertical="center"/>
    </xf>
    <xf numFmtId="0" fontId="192" fillId="33" borderId="7" xfId="0" applyFont="1" applyFill="1" applyBorder="1" applyAlignment="1">
      <alignment vertical="center"/>
    </xf>
    <xf numFmtId="0" fontId="192" fillId="57" borderId="7" xfId="0" applyFont="1" applyFill="1" applyBorder="1" applyAlignment="1">
      <alignment vertical="center"/>
    </xf>
    <xf numFmtId="0" fontId="192" fillId="0" borderId="31" xfId="0" applyFont="1" applyBorder="1" applyAlignment="1">
      <alignment vertical="center"/>
    </xf>
    <xf numFmtId="0" fontId="192" fillId="0" borderId="58" xfId="0" applyFont="1" applyBorder="1" applyAlignment="1">
      <alignment vertical="center"/>
    </xf>
    <xf numFmtId="0" fontId="192" fillId="0" borderId="8" xfId="0" applyFont="1" applyBorder="1" applyAlignment="1">
      <alignment vertical="center"/>
    </xf>
    <xf numFmtId="0" fontId="192" fillId="16" borderId="8" xfId="0" applyFont="1" applyFill="1" applyBorder="1" applyAlignment="1">
      <alignment vertical="center"/>
    </xf>
    <xf numFmtId="0" fontId="192" fillId="33" borderId="8" xfId="0" applyFont="1" applyFill="1" applyBorder="1" applyAlignment="1">
      <alignment vertical="center"/>
    </xf>
    <xf numFmtId="0" fontId="192" fillId="57" borderId="8" xfId="0" applyFont="1" applyFill="1" applyBorder="1" applyAlignment="1">
      <alignment vertical="center"/>
    </xf>
    <xf numFmtId="0" fontId="192" fillId="0" borderId="14" xfId="0" applyFont="1" applyBorder="1" applyAlignment="1">
      <alignment vertical="center"/>
    </xf>
    <xf numFmtId="0" fontId="143" fillId="0" borderId="66" xfId="0" applyFont="1" applyFill="1" applyBorder="1" applyAlignment="1">
      <alignment horizontal="left" vertical="center"/>
    </xf>
    <xf numFmtId="0" fontId="143" fillId="0" borderId="68" xfId="0" applyFont="1" applyFill="1" applyBorder="1" applyAlignment="1">
      <alignment horizontal="left" vertical="center"/>
    </xf>
    <xf numFmtId="0" fontId="33" fillId="0" borderId="63" xfId="0" applyFont="1" applyFill="1" applyBorder="1" applyAlignment="1"/>
    <xf numFmtId="0" fontId="33" fillId="0" borderId="28" xfId="0" applyFont="1" applyFill="1" applyBorder="1" applyAlignment="1"/>
    <xf numFmtId="0" fontId="142" fillId="75" borderId="18" xfId="0" applyFont="1" applyFill="1" applyBorder="1" applyAlignment="1">
      <alignment horizontal="left" vertical="center"/>
    </xf>
    <xf numFmtId="0" fontId="30" fillId="0" borderId="14" xfId="0" applyFont="1" applyFill="1" applyBorder="1" applyAlignment="1">
      <alignment vertical="center"/>
    </xf>
    <xf numFmtId="3" fontId="192" fillId="0" borderId="42" xfId="0" applyNumberFormat="1" applyFont="1" applyFill="1" applyBorder="1"/>
    <xf numFmtId="0" fontId="44" fillId="0" borderId="60" xfId="0" applyFont="1" applyFill="1" applyBorder="1" applyAlignment="1">
      <alignment horizontal="left"/>
    </xf>
    <xf numFmtId="164" fontId="193" fillId="54" borderId="46" xfId="0" applyNumberFormat="1" applyFont="1" applyFill="1" applyBorder="1" applyAlignment="1">
      <alignment horizontal="center" vertical="center"/>
    </xf>
    <xf numFmtId="1" fontId="196" fillId="0" borderId="58" xfId="0" applyNumberFormat="1" applyFont="1" applyFill="1" applyBorder="1" applyAlignment="1">
      <alignment horizontal="right" vertical="center"/>
    </xf>
    <xf numFmtId="1" fontId="196" fillId="0" borderId="8" xfId="0" applyNumberFormat="1" applyFont="1" applyFill="1" applyBorder="1" applyAlignment="1">
      <alignment horizontal="right" vertical="center"/>
    </xf>
    <xf numFmtId="1" fontId="196" fillId="33" borderId="8" xfId="0" applyNumberFormat="1" applyFont="1" applyFill="1" applyBorder="1" applyAlignment="1">
      <alignment horizontal="right" vertical="center"/>
    </xf>
    <xf numFmtId="1" fontId="196" fillId="0" borderId="14" xfId="0" applyNumberFormat="1" applyFont="1" applyFill="1" applyBorder="1" applyAlignment="1">
      <alignment horizontal="right" vertical="center"/>
    </xf>
    <xf numFmtId="1" fontId="196" fillId="0" borderId="58" xfId="0" applyNumberFormat="1" applyFont="1" applyBorder="1"/>
    <xf numFmtId="1" fontId="196" fillId="0" borderId="8" xfId="0" applyNumberFormat="1" applyFont="1" applyBorder="1"/>
    <xf numFmtId="1" fontId="196" fillId="33" borderId="8" xfId="0" applyNumberFormat="1" applyFont="1" applyFill="1" applyBorder="1"/>
    <xf numFmtId="1" fontId="196" fillId="0" borderId="8" xfId="0" applyNumberFormat="1" applyFont="1" applyFill="1" applyBorder="1"/>
    <xf numFmtId="1" fontId="196" fillId="0" borderId="14" xfId="0" applyNumberFormat="1" applyFont="1" applyBorder="1"/>
    <xf numFmtId="3" fontId="197" fillId="0" borderId="43" xfId="0" applyNumberFormat="1" applyFont="1" applyBorder="1" applyAlignment="1">
      <alignment horizontal="right" vertical="center"/>
    </xf>
    <xf numFmtId="3" fontId="197" fillId="0" borderId="8" xfId="0" applyNumberFormat="1" applyFont="1" applyBorder="1" applyAlignment="1">
      <alignment horizontal="right" vertical="center"/>
    </xf>
    <xf numFmtId="3" fontId="197" fillId="33" borderId="8" xfId="0" applyNumberFormat="1" applyFont="1" applyFill="1" applyBorder="1" applyAlignment="1">
      <alignment horizontal="right" vertical="center"/>
    </xf>
    <xf numFmtId="3" fontId="197" fillId="0" borderId="8" xfId="0" applyNumberFormat="1" applyFont="1" applyFill="1" applyBorder="1" applyAlignment="1">
      <alignment horizontal="right" vertical="center"/>
    </xf>
    <xf numFmtId="3" fontId="197" fillId="0" borderId="42" xfId="0" applyNumberFormat="1" applyFont="1" applyBorder="1" applyAlignment="1">
      <alignment horizontal="right" vertical="center"/>
    </xf>
    <xf numFmtId="3" fontId="197" fillId="0" borderId="42" xfId="0" applyNumberFormat="1" applyFont="1" applyFill="1" applyBorder="1" applyAlignment="1">
      <alignment horizontal="right" vertical="center"/>
    </xf>
    <xf numFmtId="166" fontId="197" fillId="0" borderId="43" xfId="0" applyNumberFormat="1" applyFont="1" applyBorder="1" applyAlignment="1">
      <alignment horizontal="right" vertical="center"/>
    </xf>
    <xf numFmtId="166" fontId="197" fillId="0" borderId="8" xfId="0" applyNumberFormat="1" applyFont="1" applyBorder="1" applyAlignment="1">
      <alignment horizontal="right" vertical="center"/>
    </xf>
    <xf numFmtId="166" fontId="197" fillId="33" borderId="8" xfId="0" applyNumberFormat="1" applyFont="1" applyFill="1" applyBorder="1" applyAlignment="1">
      <alignment horizontal="right" vertical="center"/>
    </xf>
    <xf numFmtId="166" fontId="197" fillId="0" borderId="8" xfId="0" applyNumberFormat="1" applyFont="1" applyFill="1" applyBorder="1" applyAlignment="1">
      <alignment horizontal="right" vertical="center"/>
    </xf>
    <xf numFmtId="166" fontId="197" fillId="0" borderId="42" xfId="0" applyNumberFormat="1" applyFont="1" applyBorder="1" applyAlignment="1">
      <alignment horizontal="right" vertical="center"/>
    </xf>
    <xf numFmtId="1" fontId="196" fillId="0" borderId="43" xfId="0" applyNumberFormat="1" applyFont="1" applyFill="1" applyBorder="1" applyAlignment="1">
      <alignment horizontal="right" vertical="center"/>
    </xf>
    <xf numFmtId="1" fontId="196" fillId="0" borderId="42" xfId="0" applyNumberFormat="1" applyFont="1" applyFill="1" applyBorder="1" applyAlignment="1">
      <alignment horizontal="right" vertical="center"/>
    </xf>
    <xf numFmtId="0" fontId="192" fillId="0" borderId="7" xfId="0" applyFont="1" applyFill="1" applyBorder="1" applyAlignment="1">
      <alignment vertical="center"/>
    </xf>
    <xf numFmtId="0" fontId="192" fillId="0" borderId="8" xfId="0" applyFont="1" applyFill="1" applyBorder="1" applyAlignment="1">
      <alignment vertical="center"/>
    </xf>
    <xf numFmtId="166" fontId="42" fillId="0" borderId="43" xfId="0" applyNumberFormat="1" applyFont="1" applyFill="1" applyBorder="1" applyAlignment="1">
      <alignment horizontal="right" vertical="center"/>
    </xf>
    <xf numFmtId="166" fontId="42" fillId="0" borderId="8" xfId="0" applyNumberFormat="1" applyFont="1" applyFill="1" applyBorder="1" applyAlignment="1">
      <alignment horizontal="right" vertical="center"/>
    </xf>
    <xf numFmtId="0" fontId="192" fillId="0" borderId="6" xfId="0" applyFont="1" applyFill="1" applyBorder="1" applyAlignment="1">
      <alignment vertical="center"/>
    </xf>
    <xf numFmtId="0" fontId="192" fillId="0" borderId="43" xfId="0" applyFont="1" applyFill="1" applyBorder="1" applyAlignment="1">
      <alignment vertical="center"/>
    </xf>
    <xf numFmtId="0" fontId="192" fillId="0" borderId="31" xfId="0" applyFont="1" applyFill="1" applyBorder="1" applyAlignment="1">
      <alignment vertical="center"/>
    </xf>
    <xf numFmtId="0" fontId="192" fillId="0" borderId="14" xfId="0" applyFont="1" applyFill="1" applyBorder="1" applyAlignment="1">
      <alignment vertical="center"/>
    </xf>
    <xf numFmtId="166" fontId="42" fillId="0" borderId="14" xfId="0" applyNumberFormat="1" applyFont="1" applyFill="1" applyBorder="1" applyAlignment="1">
      <alignment horizontal="right" vertical="center"/>
    </xf>
    <xf numFmtId="166" fontId="42" fillId="33" borderId="8" xfId="0" applyNumberFormat="1" applyFont="1" applyFill="1" applyBorder="1" applyAlignment="1">
      <alignment horizontal="right" vertical="center"/>
    </xf>
    <xf numFmtId="1" fontId="196" fillId="0" borderId="43" xfId="0" applyNumberFormat="1" applyFont="1" applyFill="1" applyBorder="1" applyAlignment="1">
      <alignment vertical="center"/>
    </xf>
    <xf numFmtId="1" fontId="196" fillId="0" borderId="8" xfId="0" applyNumberFormat="1" applyFont="1" applyFill="1" applyBorder="1" applyAlignment="1">
      <alignment vertical="center"/>
    </xf>
    <xf numFmtId="1" fontId="196" fillId="33" borderId="8" xfId="0" applyNumberFormat="1" applyFont="1" applyFill="1" applyBorder="1" applyAlignment="1">
      <alignment vertical="center"/>
    </xf>
    <xf numFmtId="1" fontId="196" fillId="0" borderId="14" xfId="0" applyNumberFormat="1" applyFont="1" applyFill="1" applyBorder="1" applyAlignment="1">
      <alignment vertical="center"/>
    </xf>
    <xf numFmtId="0" fontId="193" fillId="54" borderId="6" xfId="0" applyFont="1" applyFill="1" applyBorder="1" applyAlignment="1">
      <alignment horizontal="center"/>
    </xf>
    <xf numFmtId="0" fontId="193" fillId="54" borderId="7" xfId="0" applyFont="1" applyFill="1" applyBorder="1" applyAlignment="1">
      <alignment horizontal="center"/>
    </xf>
    <xf numFmtId="0" fontId="193" fillId="54" borderId="38" xfId="0" applyFont="1" applyFill="1" applyBorder="1" applyAlignment="1">
      <alignment horizontal="center"/>
    </xf>
    <xf numFmtId="0" fontId="193" fillId="54" borderId="17" xfId="0" applyFont="1" applyFill="1" applyBorder="1" applyAlignment="1">
      <alignment horizontal="center"/>
    </xf>
    <xf numFmtId="0" fontId="193" fillId="54" borderId="13" xfId="0" applyFont="1" applyFill="1" applyBorder="1" applyAlignment="1">
      <alignment horizontal="center"/>
    </xf>
    <xf numFmtId="0" fontId="193" fillId="54" borderId="71" xfId="0" applyFont="1" applyFill="1" applyBorder="1" applyAlignment="1">
      <alignment horizontal="center"/>
    </xf>
    <xf numFmtId="0" fontId="193" fillId="54" borderId="46" xfId="0" applyFont="1" applyFill="1" applyBorder="1" applyAlignment="1">
      <alignment horizontal="center" vertical="center"/>
    </xf>
    <xf numFmtId="0" fontId="193" fillId="54" borderId="13" xfId="0" applyFont="1" applyFill="1" applyBorder="1" applyAlignment="1">
      <alignment horizontal="center" vertical="center"/>
    </xf>
    <xf numFmtId="3" fontId="192" fillId="0" borderId="25" xfId="0" applyNumberFormat="1" applyFont="1" applyFill="1" applyBorder="1" applyAlignment="1">
      <alignment vertical="center"/>
    </xf>
    <xf numFmtId="3" fontId="192" fillId="33" borderId="25" xfId="0" applyNumberFormat="1" applyFont="1" applyFill="1" applyBorder="1" applyAlignment="1">
      <alignment vertical="center"/>
    </xf>
    <xf numFmtId="3" fontId="192" fillId="0" borderId="21" xfId="0" applyNumberFormat="1" applyFont="1" applyFill="1" applyBorder="1" applyAlignment="1">
      <alignment vertical="center"/>
    </xf>
    <xf numFmtId="3" fontId="197" fillId="0" borderId="14" xfId="0" applyNumberFormat="1" applyFont="1" applyBorder="1" applyAlignment="1">
      <alignment horizontal="right" vertical="center"/>
    </xf>
    <xf numFmtId="3" fontId="196" fillId="0" borderId="46" xfId="0" applyNumberFormat="1" applyFont="1" applyFill="1" applyBorder="1" applyAlignment="1">
      <alignment vertical="center"/>
    </xf>
    <xf numFmtId="3" fontId="196" fillId="0" borderId="13" xfId="0" applyNumberFormat="1" applyFont="1" applyFill="1" applyBorder="1" applyAlignment="1">
      <alignment vertical="center"/>
    </xf>
    <xf numFmtId="3" fontId="196" fillId="33" borderId="13" xfId="0" applyNumberFormat="1" applyFont="1" applyFill="1" applyBorder="1" applyAlignment="1">
      <alignment vertical="center"/>
    </xf>
    <xf numFmtId="3" fontId="196" fillId="0" borderId="32" xfId="0" applyNumberFormat="1" applyFont="1" applyFill="1" applyBorder="1" applyAlignment="1">
      <alignment vertical="center"/>
    </xf>
    <xf numFmtId="3" fontId="32" fillId="0" borderId="23" xfId="0" applyNumberFormat="1" applyFont="1" applyBorder="1"/>
    <xf numFmtId="3" fontId="32" fillId="0" borderId="14" xfId="0" applyNumberFormat="1" applyFont="1" applyBorder="1"/>
    <xf numFmtId="3" fontId="192" fillId="0" borderId="62" xfId="0" applyNumberFormat="1" applyFont="1" applyFill="1" applyBorder="1" applyAlignment="1">
      <alignment vertical="center"/>
    </xf>
    <xf numFmtId="3" fontId="192" fillId="0" borderId="12" xfId="0" applyNumberFormat="1" applyFont="1" applyFill="1" applyBorder="1" applyAlignment="1">
      <alignment vertical="center"/>
    </xf>
    <xf numFmtId="3" fontId="192" fillId="33" borderId="12" xfId="0" applyNumberFormat="1" applyFont="1" applyFill="1" applyBorder="1" applyAlignment="1">
      <alignment vertical="center"/>
    </xf>
    <xf numFmtId="3" fontId="192" fillId="0" borderId="37" xfId="0" applyNumberFormat="1" applyFont="1" applyFill="1" applyBorder="1" applyAlignment="1">
      <alignment vertical="center"/>
    </xf>
    <xf numFmtId="1" fontId="30" fillId="0" borderId="58" xfId="0" applyNumberFormat="1" applyFont="1" applyFill="1" applyBorder="1"/>
    <xf numFmtId="1" fontId="158" fillId="0" borderId="58" xfId="0" applyNumberFormat="1" applyFont="1" applyFill="1" applyBorder="1" applyAlignment="1">
      <alignment vertical="center"/>
    </xf>
    <xf numFmtId="1" fontId="192" fillId="0" borderId="39" xfId="0" applyNumberFormat="1" applyFont="1" applyBorder="1" applyAlignment="1">
      <alignment vertical="center"/>
    </xf>
    <xf numFmtId="1" fontId="192" fillId="0" borderId="10" xfId="0" applyNumberFormat="1" applyFont="1" applyBorder="1" applyAlignment="1">
      <alignment vertical="center"/>
    </xf>
    <xf numFmtId="1" fontId="192" fillId="33" borderId="10" xfId="0" applyNumberFormat="1" applyFont="1" applyFill="1" applyBorder="1" applyAlignment="1">
      <alignment vertical="center"/>
    </xf>
    <xf numFmtId="1" fontId="192" fillId="0" borderId="10" xfId="0" applyNumberFormat="1" applyFont="1" applyFill="1" applyBorder="1" applyAlignment="1">
      <alignment vertical="center"/>
    </xf>
    <xf numFmtId="1" fontId="192" fillId="0" borderId="23" xfId="0" applyNumberFormat="1" applyFont="1" applyFill="1" applyBorder="1" applyAlignment="1">
      <alignment vertical="center"/>
    </xf>
    <xf numFmtId="3" fontId="192" fillId="0" borderId="6" xfId="0" applyNumberFormat="1" applyFont="1" applyBorder="1" applyAlignment="1">
      <alignment vertical="center"/>
    </xf>
    <xf numFmtId="3" fontId="192" fillId="0" borderId="7" xfId="0" applyNumberFormat="1" applyFont="1" applyBorder="1" applyAlignment="1">
      <alignment vertical="center"/>
    </xf>
    <xf numFmtId="3" fontId="192" fillId="0" borderId="39" xfId="0" applyNumberFormat="1" applyFont="1" applyBorder="1" applyAlignment="1">
      <alignment vertical="center"/>
    </xf>
    <xf numFmtId="3" fontId="192" fillId="0" borderId="10" xfId="0" applyNumberFormat="1" applyFont="1" applyBorder="1" applyAlignment="1">
      <alignment vertical="center"/>
    </xf>
    <xf numFmtId="1" fontId="192" fillId="0" borderId="6" xfId="0" applyNumberFormat="1" applyFont="1" applyBorder="1" applyAlignment="1">
      <alignment vertical="center"/>
    </xf>
    <xf numFmtId="1" fontId="192" fillId="0" borderId="44" xfId="0" applyNumberFormat="1" applyFont="1" applyBorder="1" applyAlignment="1">
      <alignment vertical="center"/>
    </xf>
    <xf numFmtId="1" fontId="192" fillId="33" borderId="44" xfId="0" applyNumberFormat="1" applyFont="1" applyFill="1" applyBorder="1" applyAlignment="1">
      <alignment vertical="center"/>
    </xf>
    <xf numFmtId="1" fontId="192" fillId="0" borderId="44" xfId="0" applyNumberFormat="1" applyFont="1" applyFill="1" applyBorder="1" applyAlignment="1">
      <alignment vertical="center"/>
    </xf>
    <xf numFmtId="1" fontId="192" fillId="0" borderId="72" xfId="0" applyNumberFormat="1" applyFont="1" applyFill="1" applyBorder="1" applyAlignment="1">
      <alignment vertical="center"/>
    </xf>
    <xf numFmtId="3" fontId="192" fillId="0" borderId="11" xfId="0" applyNumberFormat="1" applyFont="1" applyBorder="1" applyAlignment="1">
      <alignment vertical="center"/>
    </xf>
    <xf numFmtId="1" fontId="192" fillId="0" borderId="7" xfId="0" applyNumberFormat="1" applyFont="1" applyBorder="1" applyAlignment="1">
      <alignment vertical="center"/>
    </xf>
    <xf numFmtId="3" fontId="192" fillId="0" borderId="58" xfId="0" applyNumberFormat="1" applyFont="1" applyBorder="1" applyAlignment="1">
      <alignment vertical="center"/>
    </xf>
    <xf numFmtId="3" fontId="192" fillId="0" borderId="8" xfId="0" applyNumberFormat="1" applyFont="1" applyBorder="1" applyAlignment="1">
      <alignment vertical="center"/>
    </xf>
    <xf numFmtId="1" fontId="192" fillId="0" borderId="58" xfId="0" applyNumberFormat="1" applyFont="1" applyBorder="1" applyAlignment="1">
      <alignment vertical="center"/>
    </xf>
    <xf numFmtId="1" fontId="192" fillId="0" borderId="8" xfId="0" applyNumberFormat="1" applyFont="1" applyBorder="1" applyAlignment="1">
      <alignment vertical="center"/>
    </xf>
    <xf numFmtId="1" fontId="192" fillId="0" borderId="14" xfId="0" applyNumberFormat="1" applyFont="1" applyFill="1" applyBorder="1" applyAlignment="1">
      <alignment vertical="center"/>
    </xf>
    <xf numFmtId="3" fontId="192" fillId="0" borderId="43" xfId="0" applyNumberFormat="1" applyFont="1" applyBorder="1" applyAlignment="1">
      <alignment vertical="center"/>
    </xf>
    <xf numFmtId="1" fontId="192" fillId="0" borderId="43" xfId="0" applyNumberFormat="1" applyFont="1" applyBorder="1" applyAlignment="1">
      <alignment vertical="center"/>
    </xf>
    <xf numFmtId="1" fontId="192" fillId="33" borderId="58" xfId="0" applyNumberFormat="1" applyFont="1" applyFill="1" applyBorder="1" applyAlignment="1">
      <alignment vertical="center"/>
    </xf>
    <xf numFmtId="1" fontId="192" fillId="0" borderId="58" xfId="0" applyNumberFormat="1" applyFont="1" applyFill="1" applyBorder="1" applyAlignment="1">
      <alignment vertical="center"/>
    </xf>
    <xf numFmtId="1" fontId="192" fillId="0" borderId="59" xfId="0" applyNumberFormat="1" applyFont="1" applyFill="1" applyBorder="1" applyAlignment="1">
      <alignment vertical="center"/>
    </xf>
    <xf numFmtId="0" fontId="193" fillId="54" borderId="16" xfId="0" applyFont="1" applyFill="1" applyBorder="1" applyAlignment="1">
      <alignment horizontal="center"/>
    </xf>
    <xf numFmtId="0" fontId="193" fillId="54" borderId="9" xfId="0" applyFont="1" applyFill="1" applyBorder="1" applyAlignment="1">
      <alignment horizontal="center"/>
    </xf>
    <xf numFmtId="0" fontId="193" fillId="54" borderId="27" xfId="0" applyFont="1" applyFill="1" applyBorder="1" applyAlignment="1">
      <alignment horizontal="center"/>
    </xf>
    <xf numFmtId="1" fontId="192" fillId="0" borderId="6" xfId="0" applyNumberFormat="1" applyFont="1" applyFill="1" applyBorder="1" applyAlignment="1">
      <alignment horizontal="right"/>
    </xf>
    <xf numFmtId="1" fontId="192" fillId="0" borderId="7" xfId="0" applyNumberFormat="1" applyFont="1" applyFill="1" applyBorder="1" applyAlignment="1">
      <alignment horizontal="right"/>
    </xf>
    <xf numFmtId="1" fontId="192" fillId="33" borderId="7" xfId="0" applyNumberFormat="1" applyFont="1" applyFill="1" applyBorder="1" applyAlignment="1">
      <alignment horizontal="right"/>
    </xf>
    <xf numFmtId="1" fontId="192" fillId="0" borderId="38" xfId="0" applyNumberFormat="1" applyFont="1" applyFill="1" applyBorder="1" applyAlignment="1">
      <alignment horizontal="right"/>
    </xf>
    <xf numFmtId="1" fontId="192" fillId="0" borderId="43" xfId="0" applyNumberFormat="1" applyFont="1" applyFill="1" applyBorder="1" applyAlignment="1">
      <alignment horizontal="right"/>
    </xf>
    <xf numFmtId="1" fontId="192" fillId="0" borderId="8" xfId="0" applyNumberFormat="1" applyFont="1" applyFill="1" applyBorder="1" applyAlignment="1">
      <alignment horizontal="right"/>
    </xf>
    <xf numFmtId="1" fontId="192" fillId="33" borderId="8" xfId="0" applyNumberFormat="1" applyFont="1" applyFill="1" applyBorder="1" applyAlignment="1">
      <alignment horizontal="right"/>
    </xf>
    <xf numFmtId="1" fontId="192" fillId="0" borderId="42" xfId="0" applyNumberFormat="1" applyFont="1" applyFill="1" applyBorder="1" applyAlignment="1">
      <alignment horizontal="right"/>
    </xf>
    <xf numFmtId="1" fontId="192" fillId="0" borderId="16" xfId="0" applyNumberFormat="1" applyFont="1" applyFill="1" applyBorder="1" applyAlignment="1">
      <alignment horizontal="right"/>
    </xf>
    <xf numFmtId="1" fontId="192" fillId="0" borderId="9" xfId="0" applyNumberFormat="1" applyFont="1" applyFill="1" applyBorder="1" applyAlignment="1">
      <alignment horizontal="right"/>
    </xf>
    <xf numFmtId="1" fontId="192" fillId="33" borderId="9" xfId="0" applyNumberFormat="1" applyFont="1" applyFill="1" applyBorder="1" applyAlignment="1">
      <alignment horizontal="right"/>
    </xf>
    <xf numFmtId="1" fontId="192" fillId="0" borderId="27" xfId="0" applyNumberFormat="1" applyFont="1" applyFill="1" applyBorder="1" applyAlignment="1">
      <alignment horizontal="right"/>
    </xf>
    <xf numFmtId="0" fontId="147" fillId="75" borderId="62" xfId="0" applyFont="1" applyFill="1" applyBorder="1" applyAlignment="1">
      <alignment horizontal="center" vertical="center"/>
    </xf>
    <xf numFmtId="0" fontId="198" fillId="54" borderId="15" xfId="0" applyFont="1" applyFill="1" applyBorder="1" applyAlignment="1">
      <alignment horizontal="center" vertical="center"/>
    </xf>
    <xf numFmtId="0" fontId="197" fillId="54" borderId="28" xfId="0" applyFont="1" applyFill="1" applyBorder="1" applyAlignment="1">
      <alignment horizontal="center"/>
    </xf>
    <xf numFmtId="0" fontId="199" fillId="0" borderId="7" xfId="0" applyFont="1" applyFill="1" applyBorder="1"/>
    <xf numFmtId="0" fontId="199" fillId="0" borderId="8" xfId="0" applyFont="1" applyFill="1" applyBorder="1"/>
    <xf numFmtId="0" fontId="199" fillId="0" borderId="13" xfId="0" applyFont="1" applyFill="1" applyBorder="1"/>
    <xf numFmtId="2" fontId="199" fillId="0" borderId="13" xfId="0" applyNumberFormat="1" applyFont="1" applyFill="1" applyBorder="1"/>
    <xf numFmtId="3" fontId="200" fillId="0" borderId="6" xfId="0" applyNumberFormat="1" applyFont="1" applyBorder="1"/>
    <xf numFmtId="3" fontId="200" fillId="0" borderId="7" xfId="0" applyNumberFormat="1" applyFont="1" applyBorder="1"/>
    <xf numFmtId="3" fontId="200" fillId="33" borderId="7" xfId="0" applyNumberFormat="1" applyFont="1" applyFill="1" applyBorder="1"/>
    <xf numFmtId="3" fontId="200" fillId="0" borderId="7" xfId="0" applyNumberFormat="1" applyFont="1" applyFill="1" applyBorder="1"/>
    <xf numFmtId="3" fontId="200" fillId="0" borderId="38" xfId="0" applyNumberFormat="1" applyFont="1" applyBorder="1"/>
    <xf numFmtId="0" fontId="150" fillId="75" borderId="12" xfId="0" applyFont="1" applyFill="1" applyBorder="1" applyAlignment="1">
      <alignment horizontal="center" vertical="center"/>
    </xf>
    <xf numFmtId="0" fontId="193" fillId="54" borderId="39" xfId="0" applyFont="1" applyFill="1" applyBorder="1" applyAlignment="1">
      <alignment horizontal="center"/>
    </xf>
    <xf numFmtId="0" fontId="193" fillId="54" borderId="10" xfId="0" applyFont="1" applyFill="1" applyBorder="1" applyAlignment="1">
      <alignment horizontal="center"/>
    </xf>
    <xf numFmtId="0" fontId="193" fillId="54" borderId="24" xfId="0" applyFont="1" applyFill="1" applyBorder="1" applyAlignment="1">
      <alignment horizontal="center"/>
    </xf>
    <xf numFmtId="0" fontId="193" fillId="54" borderId="25" xfId="0" applyFont="1" applyFill="1" applyBorder="1" applyAlignment="1">
      <alignment horizontal="center"/>
    </xf>
    <xf numFmtId="0" fontId="30" fillId="57" borderId="10" xfId="0" applyFont="1" applyFill="1" applyBorder="1"/>
    <xf numFmtId="0" fontId="30" fillId="57" borderId="8" xfId="0" applyFont="1" applyFill="1" applyBorder="1"/>
    <xf numFmtId="1" fontId="70" fillId="57" borderId="8" xfId="0" applyNumberFormat="1" applyFont="1" applyFill="1" applyBorder="1" applyAlignment="1">
      <alignment horizontal="right" vertical="center"/>
    </xf>
    <xf numFmtId="0" fontId="30" fillId="57" borderId="25" xfId="0" applyFont="1" applyFill="1" applyBorder="1"/>
    <xf numFmtId="0" fontId="30" fillId="57" borderId="7" xfId="0" applyFont="1" applyFill="1" applyBorder="1"/>
    <xf numFmtId="0" fontId="30" fillId="57" borderId="13" xfId="0" applyFont="1" applyFill="1" applyBorder="1"/>
    <xf numFmtId="3" fontId="197" fillId="57" borderId="8" xfId="0" applyNumberFormat="1" applyFont="1" applyFill="1" applyBorder="1" applyAlignment="1">
      <alignment horizontal="right" vertical="center"/>
    </xf>
    <xf numFmtId="2" fontId="30" fillId="57" borderId="13" xfId="0" applyNumberFormat="1" applyFont="1" applyFill="1" applyBorder="1"/>
    <xf numFmtId="2" fontId="30" fillId="57" borderId="9" xfId="0" applyNumberFormat="1" applyFont="1" applyFill="1" applyBorder="1"/>
    <xf numFmtId="0" fontId="30" fillId="57" borderId="10" xfId="0" applyFont="1" applyFill="1" applyBorder="1" applyAlignment="1">
      <alignment vertical="center"/>
    </xf>
    <xf numFmtId="0" fontId="30" fillId="57" borderId="8" xfId="0" applyFont="1" applyFill="1" applyBorder="1" applyAlignment="1">
      <alignment vertical="center"/>
    </xf>
    <xf numFmtId="0" fontId="30" fillId="57" borderId="7" xfId="0" applyFont="1" applyFill="1" applyBorder="1" applyAlignment="1">
      <alignment vertical="center"/>
    </xf>
    <xf numFmtId="0" fontId="30" fillId="57" borderId="9" xfId="0" applyFont="1" applyFill="1" applyBorder="1"/>
    <xf numFmtId="1" fontId="41" fillId="57" borderId="7" xfId="0" applyNumberFormat="1" applyFont="1" applyFill="1" applyBorder="1"/>
    <xf numFmtId="1" fontId="41" fillId="57" borderId="25" xfId="0" applyNumberFormat="1" applyFont="1" applyFill="1" applyBorder="1"/>
    <xf numFmtId="1" fontId="30" fillId="57" borderId="7" xfId="0" applyNumberFormat="1" applyFont="1" applyFill="1" applyBorder="1"/>
    <xf numFmtId="3" fontId="30" fillId="57" borderId="9" xfId="0" applyNumberFormat="1" applyFont="1" applyFill="1" applyBorder="1"/>
    <xf numFmtId="0" fontId="192" fillId="0" borderId="43" xfId="0" applyFont="1" applyBorder="1"/>
    <xf numFmtId="0" fontId="192" fillId="0" borderId="42" xfId="0" applyFont="1" applyBorder="1"/>
    <xf numFmtId="0" fontId="192" fillId="0" borderId="38" xfId="0" applyFont="1" applyFill="1" applyBorder="1" applyAlignment="1">
      <alignment vertical="center"/>
    </xf>
    <xf numFmtId="0" fontId="192" fillId="0" borderId="42" xfId="0" applyFont="1" applyFill="1" applyBorder="1" applyAlignment="1">
      <alignment vertical="center"/>
    </xf>
    <xf numFmtId="1" fontId="32" fillId="0" borderId="31" xfId="0" applyNumberFormat="1" applyFont="1" applyBorder="1"/>
    <xf numFmtId="0" fontId="192" fillId="0" borderId="11" xfId="0" applyFont="1" applyBorder="1"/>
    <xf numFmtId="0" fontId="192" fillId="0" borderId="10" xfId="0" applyFont="1" applyBorder="1"/>
    <xf numFmtId="0" fontId="192" fillId="33" borderId="10" xfId="0" applyFont="1" applyFill="1" applyBorder="1"/>
    <xf numFmtId="0" fontId="192" fillId="57" borderId="10" xfId="0" applyFont="1" applyFill="1" applyBorder="1"/>
    <xf numFmtId="0" fontId="192" fillId="0" borderId="50" xfId="0" applyFont="1" applyBorder="1"/>
    <xf numFmtId="3" fontId="30" fillId="57" borderId="7" xfId="0" applyNumberFormat="1" applyFont="1" applyFill="1" applyBorder="1"/>
    <xf numFmtId="3" fontId="30" fillId="0" borderId="63" xfId="0" applyNumberFormat="1" applyFont="1" applyBorder="1"/>
    <xf numFmtId="3" fontId="30" fillId="57" borderId="13" xfId="0" applyNumberFormat="1" applyFont="1" applyFill="1" applyBorder="1"/>
    <xf numFmtId="0" fontId="147" fillId="75" borderId="18" xfId="0" applyFont="1" applyFill="1" applyBorder="1" applyAlignment="1">
      <alignment horizontal="center" vertical="center"/>
    </xf>
    <xf numFmtId="0" fontId="193" fillId="54" borderId="44" xfId="0" applyFont="1" applyFill="1" applyBorder="1" applyAlignment="1">
      <alignment horizontal="center"/>
    </xf>
    <xf numFmtId="0" fontId="144" fillId="0" borderId="29" xfId="0" applyFont="1" applyFill="1" applyBorder="1" applyAlignment="1">
      <alignment horizontal="left" vertical="center"/>
    </xf>
    <xf numFmtId="0" fontId="157" fillId="75" borderId="62" xfId="0" applyFont="1" applyFill="1" applyBorder="1" applyAlignment="1">
      <alignment horizontal="center" vertical="center"/>
    </xf>
    <xf numFmtId="0" fontId="192" fillId="0" borderId="6" xfId="0" applyFont="1" applyBorder="1"/>
    <xf numFmtId="0" fontId="192" fillId="0" borderId="7" xfId="0" applyFont="1" applyBorder="1"/>
    <xf numFmtId="0" fontId="192" fillId="33" borderId="7" xfId="0" applyFont="1" applyFill="1" applyBorder="1"/>
    <xf numFmtId="0" fontId="192" fillId="0" borderId="7" xfId="0" applyFont="1" applyFill="1" applyBorder="1"/>
    <xf numFmtId="0" fontId="192" fillId="0" borderId="38" xfId="0" applyFont="1" applyBorder="1"/>
    <xf numFmtId="0" fontId="192" fillId="0" borderId="8" xfId="0" applyFont="1" applyFill="1" applyBorder="1"/>
    <xf numFmtId="1" fontId="192" fillId="0" borderId="39" xfId="0" applyNumberFormat="1" applyFont="1" applyBorder="1"/>
    <xf numFmtId="1" fontId="192" fillId="0" borderId="10" xfId="0" applyNumberFormat="1" applyFont="1" applyBorder="1"/>
    <xf numFmtId="1" fontId="192" fillId="33" borderId="10" xfId="0" applyNumberFormat="1" applyFont="1" applyFill="1" applyBorder="1"/>
    <xf numFmtId="1" fontId="192" fillId="0" borderId="10" xfId="0" applyNumberFormat="1" applyFont="1" applyFill="1" applyBorder="1"/>
    <xf numFmtId="1" fontId="192" fillId="0" borderId="23" xfId="0" applyNumberFormat="1" applyFont="1" applyBorder="1"/>
    <xf numFmtId="0" fontId="193" fillId="54" borderId="46" xfId="0" applyFont="1" applyFill="1" applyBorder="1" applyAlignment="1">
      <alignment horizontal="center"/>
    </xf>
    <xf numFmtId="0" fontId="192" fillId="0" borderId="24" xfId="0" applyFont="1" applyBorder="1"/>
    <xf numFmtId="0" fontId="192" fillId="0" borderId="25" xfId="0" applyFont="1" applyBorder="1"/>
    <xf numFmtId="0" fontId="192" fillId="33" borderId="25" xfId="0" applyFont="1" applyFill="1" applyBorder="1"/>
    <xf numFmtId="0" fontId="192" fillId="0" borderId="25" xfId="0" applyFont="1" applyFill="1" applyBorder="1"/>
    <xf numFmtId="0" fontId="192" fillId="0" borderId="48" xfId="0" applyFont="1" applyBorder="1"/>
    <xf numFmtId="0" fontId="192" fillId="0" borderId="9" xfId="0" applyFont="1" applyFill="1" applyBorder="1"/>
    <xf numFmtId="3" fontId="192" fillId="0" borderId="17" xfId="0" applyNumberFormat="1" applyFont="1" applyFill="1" applyBorder="1" applyAlignment="1">
      <alignment vertical="center"/>
    </xf>
    <xf numFmtId="3" fontId="192" fillId="0" borderId="13" xfId="0" applyNumberFormat="1" applyFont="1" applyFill="1" applyBorder="1" applyAlignment="1">
      <alignment vertical="center"/>
    </xf>
    <xf numFmtId="3" fontId="192" fillId="33" borderId="13" xfId="0" applyNumberFormat="1" applyFont="1" applyFill="1" applyBorder="1" applyAlignment="1">
      <alignment vertical="center"/>
    </xf>
    <xf numFmtId="3" fontId="192" fillId="0" borderId="71" xfId="0" applyNumberFormat="1" applyFont="1" applyFill="1" applyBorder="1" applyAlignment="1">
      <alignment vertical="center"/>
    </xf>
    <xf numFmtId="0" fontId="193" fillId="10" borderId="9" xfId="0" applyFont="1" applyFill="1" applyBorder="1" applyAlignment="1">
      <alignment horizontal="center"/>
    </xf>
    <xf numFmtId="0" fontId="193" fillId="33" borderId="9" xfId="0" applyFont="1" applyFill="1" applyBorder="1" applyAlignment="1">
      <alignment horizontal="center"/>
    </xf>
    <xf numFmtId="0" fontId="193" fillId="32" borderId="9" xfId="0" applyFont="1" applyFill="1" applyBorder="1" applyAlignment="1">
      <alignment horizontal="center"/>
    </xf>
    <xf numFmtId="0" fontId="193" fillId="33" borderId="10" xfId="0" applyFont="1" applyFill="1" applyBorder="1" applyAlignment="1">
      <alignment horizontal="center"/>
    </xf>
    <xf numFmtId="0" fontId="147" fillId="75" borderId="12" xfId="0" applyFont="1" applyFill="1" applyBorder="1" applyAlignment="1">
      <alignment horizontal="center" vertical="center"/>
    </xf>
    <xf numFmtId="3" fontId="197" fillId="0" borderId="58" xfId="0" applyNumberFormat="1" applyFont="1" applyBorder="1" applyAlignment="1">
      <alignment horizontal="right" vertical="center"/>
    </xf>
    <xf numFmtId="3" fontId="10" fillId="0" borderId="30" xfId="0" applyNumberFormat="1" applyFont="1" applyBorder="1" applyAlignment="1">
      <alignment vertical="center"/>
    </xf>
    <xf numFmtId="4" fontId="192" fillId="0" borderId="11" xfId="0" applyNumberFormat="1" applyFont="1" applyFill="1" applyBorder="1" applyAlignment="1">
      <alignment vertical="center"/>
    </xf>
    <xf numFmtId="4" fontId="192" fillId="0" borderId="10" xfId="0" applyNumberFormat="1" applyFont="1" applyFill="1" applyBorder="1" applyAlignment="1">
      <alignment vertical="center"/>
    </xf>
    <xf numFmtId="4" fontId="192" fillId="33" borderId="10" xfId="0" applyNumberFormat="1" applyFont="1" applyFill="1" applyBorder="1" applyAlignment="1">
      <alignment vertical="center"/>
    </xf>
    <xf numFmtId="4" fontId="192" fillId="0" borderId="50" xfId="0" applyNumberFormat="1" applyFont="1" applyFill="1" applyBorder="1" applyAlignment="1">
      <alignment vertical="center"/>
    </xf>
    <xf numFmtId="0" fontId="0" fillId="0" borderId="28" xfId="0" applyFill="1" applyBorder="1" applyAlignment="1">
      <alignment horizontal="left" vertical="center"/>
    </xf>
    <xf numFmtId="0" fontId="0" fillId="0" borderId="34" xfId="0" applyFill="1" applyBorder="1" applyAlignment="1">
      <alignment horizontal="left" vertical="center"/>
    </xf>
    <xf numFmtId="1" fontId="192" fillId="0" borderId="6" xfId="0" applyNumberFormat="1" applyFont="1" applyBorder="1"/>
    <xf numFmtId="1" fontId="192" fillId="0" borderId="7" xfId="0" applyNumberFormat="1" applyFont="1" applyBorder="1"/>
    <xf numFmtId="1" fontId="192" fillId="33" borderId="7" xfId="0" applyNumberFormat="1" applyFont="1" applyFill="1" applyBorder="1"/>
    <xf numFmtId="1" fontId="192" fillId="0" borderId="7" xfId="0" applyNumberFormat="1" applyFont="1" applyFill="1" applyBorder="1"/>
    <xf numFmtId="1" fontId="192" fillId="0" borderId="38" xfId="0" applyNumberFormat="1" applyFont="1" applyBorder="1"/>
    <xf numFmtId="1" fontId="192" fillId="0" borderId="43" xfId="0" applyNumberFormat="1" applyFont="1" applyBorder="1"/>
    <xf numFmtId="1" fontId="192" fillId="0" borderId="8" xfId="0" applyNumberFormat="1" applyFont="1" applyBorder="1"/>
    <xf numFmtId="1" fontId="192" fillId="33" borderId="8" xfId="0" applyNumberFormat="1" applyFont="1" applyFill="1" applyBorder="1"/>
    <xf numFmtId="1" fontId="192" fillId="0" borderId="8" xfId="0" applyNumberFormat="1" applyFont="1" applyFill="1" applyBorder="1"/>
    <xf numFmtId="1" fontId="192" fillId="0" borderId="42" xfId="0" applyNumberFormat="1" applyFont="1" applyBorder="1"/>
    <xf numFmtId="1" fontId="192" fillId="0" borderId="11" xfId="0" applyNumberFormat="1" applyFont="1" applyBorder="1"/>
    <xf numFmtId="1" fontId="192" fillId="0" borderId="14" xfId="0" applyNumberFormat="1" applyFont="1" applyBorder="1"/>
    <xf numFmtId="1" fontId="30" fillId="0" borderId="76" xfId="0" applyNumberFormat="1" applyFont="1" applyFill="1" applyBorder="1" applyAlignment="1">
      <alignment vertical="center"/>
    </xf>
    <xf numFmtId="1" fontId="30" fillId="0" borderId="29" xfId="0" applyNumberFormat="1" applyFont="1" applyFill="1" applyBorder="1" applyAlignment="1">
      <alignment vertical="center"/>
    </xf>
    <xf numFmtId="1" fontId="192" fillId="0" borderId="31" xfId="0" applyNumberFormat="1" applyFont="1" applyBorder="1"/>
    <xf numFmtId="1" fontId="192" fillId="0" borderId="31" xfId="0" applyNumberFormat="1" applyFont="1" applyFill="1" applyBorder="1" applyAlignment="1">
      <alignment vertical="center"/>
    </xf>
    <xf numFmtId="0" fontId="32" fillId="0" borderId="72" xfId="0" applyFont="1" applyFill="1" applyBorder="1" applyAlignment="1">
      <alignment vertical="center"/>
    </xf>
    <xf numFmtId="0" fontId="32" fillId="0" borderId="59" xfId="0" applyFont="1" applyFill="1" applyBorder="1" applyAlignment="1">
      <alignment vertical="center"/>
    </xf>
    <xf numFmtId="0" fontId="30" fillId="0" borderId="38" xfId="0" applyFont="1" applyFill="1" applyBorder="1" applyAlignment="1">
      <alignment vertical="center"/>
    </xf>
    <xf numFmtId="0" fontId="30" fillId="0" borderId="42" xfId="0" applyFont="1" applyFill="1" applyBorder="1" applyAlignment="1">
      <alignment vertical="center"/>
    </xf>
    <xf numFmtId="3" fontId="41" fillId="0" borderId="16" xfId="0" applyNumberFormat="1" applyFont="1" applyFill="1" applyBorder="1" applyAlignment="1">
      <alignment vertical="center"/>
    </xf>
    <xf numFmtId="3" fontId="41" fillId="0" borderId="9" xfId="0" applyNumberFormat="1" applyFont="1" applyFill="1" applyBorder="1" applyAlignment="1">
      <alignment vertical="center"/>
    </xf>
    <xf numFmtId="3" fontId="41" fillId="33" borderId="9" xfId="0" applyNumberFormat="1" applyFont="1" applyFill="1" applyBorder="1" applyAlignment="1">
      <alignment vertical="center"/>
    </xf>
    <xf numFmtId="3" fontId="41" fillId="0" borderId="27" xfId="0" applyNumberFormat="1" applyFont="1" applyFill="1" applyBorder="1" applyAlignment="1">
      <alignment vertical="center"/>
    </xf>
    <xf numFmtId="1" fontId="192" fillId="0" borderId="11" xfId="0" applyNumberFormat="1" applyFont="1" applyFill="1" applyBorder="1" applyAlignment="1">
      <alignment vertical="center"/>
    </xf>
    <xf numFmtId="3" fontId="192" fillId="0" borderId="32" xfId="0" applyNumberFormat="1" applyFont="1" applyFill="1" applyBorder="1" applyAlignment="1">
      <alignment vertical="center"/>
    </xf>
    <xf numFmtId="0" fontId="193" fillId="10" borderId="6" xfId="0" applyFont="1" applyFill="1" applyBorder="1" applyAlignment="1">
      <alignment horizontal="center" vertical="center"/>
    </xf>
    <xf numFmtId="0" fontId="193" fillId="10" borderId="7" xfId="0" applyFont="1" applyFill="1" applyBorder="1" applyAlignment="1">
      <alignment horizontal="center" vertical="center"/>
    </xf>
    <xf numFmtId="0" fontId="193" fillId="16" borderId="7" xfId="0" applyFont="1" applyFill="1" applyBorder="1" applyAlignment="1">
      <alignment horizontal="center" vertical="center"/>
    </xf>
    <xf numFmtId="0" fontId="193" fillId="32" borderId="7" xfId="0" applyFont="1" applyFill="1" applyBorder="1" applyAlignment="1">
      <alignment horizontal="center" vertical="center"/>
    </xf>
    <xf numFmtId="0" fontId="193" fillId="10" borderId="16" xfId="0" applyFont="1" applyFill="1" applyBorder="1" applyAlignment="1">
      <alignment horizontal="center"/>
    </xf>
    <xf numFmtId="0" fontId="193" fillId="16" borderId="9" xfId="0" applyFont="1" applyFill="1" applyBorder="1" applyAlignment="1">
      <alignment horizontal="center"/>
    </xf>
    <xf numFmtId="1" fontId="42" fillId="0" borderId="46" xfId="0" applyNumberFormat="1" applyFont="1" applyFill="1" applyBorder="1"/>
    <xf numFmtId="1" fontId="192" fillId="16" borderId="10" xfId="0" applyNumberFormat="1" applyFont="1" applyFill="1" applyBorder="1" applyAlignment="1">
      <alignment vertical="center"/>
    </xf>
    <xf numFmtId="1" fontId="192" fillId="0" borderId="36" xfId="0" applyNumberFormat="1" applyFont="1" applyFill="1" applyBorder="1" applyAlignment="1">
      <alignment vertical="center"/>
    </xf>
    <xf numFmtId="1" fontId="196" fillId="16" borderId="8" xfId="0" applyNumberFormat="1" applyFont="1" applyFill="1" applyBorder="1" applyAlignment="1">
      <alignment horizontal="right" vertical="center"/>
    </xf>
    <xf numFmtId="3" fontId="197" fillId="16" borderId="8" xfId="0" applyNumberFormat="1" applyFont="1" applyFill="1" applyBorder="1" applyAlignment="1">
      <alignment horizontal="right" vertical="center"/>
    </xf>
    <xf numFmtId="1" fontId="197" fillId="0" borderId="43" xfId="0" applyNumberFormat="1" applyFont="1" applyBorder="1"/>
    <xf numFmtId="1" fontId="197" fillId="0" borderId="8" xfId="0" applyNumberFormat="1" applyFont="1" applyBorder="1"/>
    <xf numFmtId="1" fontId="197" fillId="16" borderId="8" xfId="0" applyNumberFormat="1" applyFont="1" applyFill="1" applyBorder="1"/>
    <xf numFmtId="1" fontId="197" fillId="33" borderId="8" xfId="0" applyNumberFormat="1" applyFont="1" applyFill="1" applyBorder="1"/>
    <xf numFmtId="1" fontId="197" fillId="0" borderId="8" xfId="0" applyNumberFormat="1" applyFont="1" applyFill="1" applyBorder="1"/>
    <xf numFmtId="1" fontId="197" fillId="0" borderId="42" xfId="0" applyNumberFormat="1" applyFont="1" applyBorder="1"/>
    <xf numFmtId="3" fontId="42" fillId="0" borderId="72" xfId="0" applyNumberFormat="1" applyFont="1" applyBorder="1"/>
    <xf numFmtId="0" fontId="157" fillId="75" borderId="18" xfId="0" applyFont="1" applyFill="1" applyBorder="1" applyAlignment="1">
      <alignment horizontal="left" vertical="center"/>
    </xf>
    <xf numFmtId="1" fontId="193" fillId="10" borderId="6" xfId="0" applyNumberFormat="1" applyFont="1" applyFill="1" applyBorder="1" applyAlignment="1">
      <alignment horizontal="center" vertical="center"/>
    </xf>
    <xf numFmtId="1" fontId="193" fillId="10" borderId="7" xfId="0" applyNumberFormat="1" applyFont="1" applyFill="1" applyBorder="1" applyAlignment="1">
      <alignment horizontal="center" vertical="center"/>
    </xf>
    <xf numFmtId="1" fontId="193" fillId="16" borderId="7" xfId="0" applyNumberFormat="1" applyFont="1" applyFill="1" applyBorder="1" applyAlignment="1">
      <alignment horizontal="center" vertical="center"/>
    </xf>
    <xf numFmtId="1" fontId="193" fillId="32" borderId="7" xfId="0" applyNumberFormat="1" applyFont="1" applyFill="1" applyBorder="1" applyAlignment="1">
      <alignment horizontal="center" vertical="center"/>
    </xf>
    <xf numFmtId="1" fontId="193" fillId="10" borderId="38" xfId="0" applyNumberFormat="1" applyFont="1" applyFill="1" applyBorder="1" applyAlignment="1">
      <alignment horizontal="center" vertical="center"/>
    </xf>
    <xf numFmtId="0" fontId="180" fillId="10" borderId="63" xfId="0" applyFont="1" applyFill="1" applyBorder="1" applyAlignment="1">
      <alignment horizontal="center" wrapText="1"/>
    </xf>
    <xf numFmtId="1" fontId="194" fillId="10" borderId="16" xfId="0" applyNumberFormat="1" applyFont="1" applyFill="1" applyBorder="1" applyAlignment="1">
      <alignment horizontal="center" vertical="center"/>
    </xf>
    <xf numFmtId="1" fontId="194" fillId="10" borderId="9" xfId="0" applyNumberFormat="1" applyFont="1" applyFill="1" applyBorder="1" applyAlignment="1">
      <alignment horizontal="center" vertical="center"/>
    </xf>
    <xf numFmtId="1" fontId="194" fillId="16" borderId="9" xfId="0" applyNumberFormat="1" applyFont="1" applyFill="1" applyBorder="1" applyAlignment="1">
      <alignment horizontal="center" vertical="center"/>
    </xf>
    <xf numFmtId="1" fontId="194" fillId="32" borderId="9" xfId="0" applyNumberFormat="1" applyFont="1" applyFill="1" applyBorder="1" applyAlignment="1">
      <alignment horizontal="center" vertical="center"/>
    </xf>
    <xf numFmtId="1" fontId="194" fillId="10" borderId="27" xfId="0" applyNumberFormat="1" applyFont="1" applyFill="1" applyBorder="1" applyAlignment="1">
      <alignment horizontal="center" vertical="center"/>
    </xf>
    <xf numFmtId="0" fontId="180" fillId="10" borderId="64" xfId="0" applyFont="1" applyFill="1" applyBorder="1" applyAlignment="1">
      <alignment horizontal="center" wrapText="1"/>
    </xf>
    <xf numFmtId="0" fontId="143" fillId="0" borderId="60" xfId="0" applyFont="1" applyFill="1" applyBorder="1" applyAlignment="1">
      <alignment horizontal="left"/>
    </xf>
    <xf numFmtId="1" fontId="193" fillId="54" borderId="39" xfId="0" applyNumberFormat="1" applyFont="1" applyFill="1" applyBorder="1" applyAlignment="1">
      <alignment horizontal="center" vertical="center"/>
    </xf>
    <xf numFmtId="1" fontId="193" fillId="54" borderId="10" xfId="0" applyNumberFormat="1" applyFont="1" applyFill="1" applyBorder="1" applyAlignment="1">
      <alignment horizontal="center" vertical="center"/>
    </xf>
    <xf numFmtId="1" fontId="193" fillId="54" borderId="58" xfId="0" applyNumberFormat="1" applyFont="1" applyFill="1" applyBorder="1" applyAlignment="1">
      <alignment horizontal="center" vertical="center"/>
    </xf>
    <xf numFmtId="1" fontId="193" fillId="54" borderId="8" xfId="0" applyNumberFormat="1" applyFont="1" applyFill="1" applyBorder="1" applyAlignment="1">
      <alignment horizontal="center" vertical="center"/>
    </xf>
    <xf numFmtId="4" fontId="30" fillId="0" borderId="17" xfId="0" applyNumberFormat="1" applyFont="1" applyBorder="1"/>
    <xf numFmtId="4" fontId="30" fillId="0" borderId="13" xfId="0" applyNumberFormat="1" applyFont="1" applyBorder="1"/>
    <xf numFmtId="4" fontId="30" fillId="33" borderId="13" xfId="0" applyNumberFormat="1" applyFont="1" applyFill="1" applyBorder="1"/>
    <xf numFmtId="4" fontId="30" fillId="0" borderId="71" xfId="0" applyNumberFormat="1" applyFont="1" applyBorder="1"/>
    <xf numFmtId="164" fontId="144" fillId="0" borderId="43" xfId="0" applyNumberFormat="1" applyFont="1" applyBorder="1" applyAlignment="1">
      <alignment horizontal="right" vertical="center"/>
    </xf>
    <xf numFmtId="164" fontId="144" fillId="0" borderId="8" xfId="0" applyNumberFormat="1" applyFont="1" applyBorder="1" applyAlignment="1">
      <alignment horizontal="right" vertical="center"/>
    </xf>
    <xf numFmtId="164" fontId="144" fillId="0" borderId="42" xfId="0" applyNumberFormat="1" applyFont="1" applyBorder="1" applyAlignment="1">
      <alignment horizontal="right" vertical="center"/>
    </xf>
    <xf numFmtId="166" fontId="197" fillId="0" borderId="43" xfId="0" applyNumberFormat="1" applyFont="1" applyFill="1" applyBorder="1" applyAlignment="1">
      <alignment vertical="center"/>
    </xf>
    <xf numFmtId="166" fontId="197" fillId="0" borderId="8" xfId="0" applyNumberFormat="1" applyFont="1" applyFill="1" applyBorder="1" applyAlignment="1">
      <alignment vertical="center"/>
    </xf>
    <xf numFmtId="166" fontId="197" fillId="16" borderId="8" xfId="0" applyNumberFormat="1" applyFont="1" applyFill="1" applyBorder="1" applyAlignment="1">
      <alignment vertical="center"/>
    </xf>
    <xf numFmtId="166" fontId="197" fillId="33" borderId="8" xfId="0" applyNumberFormat="1" applyFont="1" applyFill="1" applyBorder="1" applyAlignment="1">
      <alignment vertical="center"/>
    </xf>
    <xf numFmtId="166" fontId="197" fillId="0" borderId="14" xfId="0" applyNumberFormat="1" applyFont="1" applyFill="1" applyBorder="1" applyAlignment="1">
      <alignment vertical="center"/>
    </xf>
    <xf numFmtId="164" fontId="196" fillId="0" borderId="43" xfId="0" applyNumberFormat="1" applyFont="1" applyFill="1" applyBorder="1" applyAlignment="1">
      <alignment horizontal="right" vertical="center"/>
    </xf>
    <xf numFmtId="164" fontId="196" fillId="0" borderId="8" xfId="0" applyNumberFormat="1" applyFont="1" applyFill="1" applyBorder="1" applyAlignment="1">
      <alignment horizontal="right" vertical="center"/>
    </xf>
    <xf numFmtId="164" fontId="196" fillId="16" borderId="8" xfId="0" applyNumberFormat="1" applyFont="1" applyFill="1" applyBorder="1" applyAlignment="1">
      <alignment horizontal="right" vertical="center"/>
    </xf>
    <xf numFmtId="164" fontId="196" fillId="33" borderId="8" xfId="0" applyNumberFormat="1" applyFont="1" applyFill="1" applyBorder="1" applyAlignment="1">
      <alignment horizontal="right" vertical="center"/>
    </xf>
    <xf numFmtId="166" fontId="197" fillId="16" borderId="8" xfId="0" applyNumberFormat="1" applyFont="1" applyFill="1" applyBorder="1" applyAlignment="1">
      <alignment horizontal="right" vertical="center"/>
    </xf>
    <xf numFmtId="166" fontId="197" fillId="0" borderId="14" xfId="0" applyNumberFormat="1" applyFont="1" applyBorder="1" applyAlignment="1">
      <alignment horizontal="right" vertical="center"/>
    </xf>
    <xf numFmtId="0" fontId="150" fillId="75" borderId="18" xfId="0" applyFont="1" applyFill="1" applyBorder="1" applyAlignment="1">
      <alignment horizontal="left" vertical="center"/>
    </xf>
    <xf numFmtId="1" fontId="0" fillId="0" borderId="9" xfId="0" applyNumberFormat="1" applyFill="1" applyBorder="1"/>
    <xf numFmtId="3" fontId="72" fillId="33" borderId="8" xfId="0" applyNumberFormat="1" applyFont="1" applyFill="1" applyBorder="1"/>
    <xf numFmtId="3" fontId="72" fillId="33" borderId="10" xfId="0" applyNumberFormat="1" applyFont="1" applyFill="1" applyBorder="1" applyAlignment="1">
      <alignment vertical="center"/>
    </xf>
    <xf numFmtId="3" fontId="72" fillId="33" borderId="7" xfId="0" applyNumberFormat="1" applyFont="1" applyFill="1" applyBorder="1" applyAlignment="1">
      <alignment vertical="center"/>
    </xf>
    <xf numFmtId="0" fontId="191" fillId="54" borderId="15" xfId="0" applyFont="1" applyFill="1" applyBorder="1" applyAlignment="1">
      <alignment horizontal="center"/>
    </xf>
    <xf numFmtId="1" fontId="196" fillId="0" borderId="43" xfId="0" applyNumberFormat="1" applyFont="1" applyBorder="1" applyAlignment="1">
      <alignment horizontal="right" vertical="center"/>
    </xf>
    <xf numFmtId="1" fontId="196" fillId="0" borderId="8" xfId="0" applyNumberFormat="1" applyFont="1" applyBorder="1" applyAlignment="1">
      <alignment horizontal="right" vertical="center"/>
    </xf>
    <xf numFmtId="1" fontId="197" fillId="0" borderId="14" xfId="0" applyNumberFormat="1" applyFont="1" applyBorder="1"/>
    <xf numFmtId="1" fontId="196" fillId="0" borderId="42" xfId="0" applyNumberFormat="1" applyFont="1" applyBorder="1" applyAlignment="1">
      <alignment horizontal="right" vertical="center"/>
    </xf>
    <xf numFmtId="0" fontId="0" fillId="0" borderId="13" xfId="0" applyFill="1" applyBorder="1"/>
    <xf numFmtId="0" fontId="0" fillId="0" borderId="9" xfId="0" applyFill="1" applyBorder="1"/>
    <xf numFmtId="0" fontId="71" fillId="0" borderId="8" xfId="0" applyFont="1" applyFill="1" applyBorder="1"/>
    <xf numFmtId="1" fontId="0" fillId="0" borderId="9" xfId="0" applyNumberFormat="1" applyFont="1" applyFill="1" applyBorder="1"/>
    <xf numFmtId="164" fontId="0" fillId="0" borderId="13" xfId="0" applyNumberFormat="1" applyFill="1" applyBorder="1"/>
    <xf numFmtId="164" fontId="0" fillId="0" borderId="9" xfId="0" applyNumberFormat="1" applyFill="1" applyBorder="1"/>
    <xf numFmtId="164" fontId="0" fillId="33" borderId="13" xfId="0" applyNumberFormat="1" applyFont="1" applyFill="1" applyBorder="1"/>
    <xf numFmtId="164" fontId="0" fillId="33" borderId="9" xfId="0" applyNumberFormat="1" applyFont="1" applyFill="1" applyBorder="1"/>
    <xf numFmtId="0" fontId="197" fillId="33" borderId="8" xfId="0" applyFont="1" applyFill="1" applyBorder="1"/>
    <xf numFmtId="0" fontId="191" fillId="54" borderId="13" xfId="0" applyFont="1" applyFill="1" applyBorder="1" applyAlignment="1">
      <alignment horizontal="center"/>
    </xf>
    <xf numFmtId="0" fontId="191" fillId="54" borderId="71" xfId="0" applyFont="1" applyFill="1" applyBorder="1" applyAlignment="1">
      <alignment horizontal="center"/>
    </xf>
    <xf numFmtId="3" fontId="180" fillId="0" borderId="31" xfId="0" applyNumberFormat="1" applyFont="1" applyBorder="1"/>
    <xf numFmtId="3" fontId="180" fillId="0" borderId="23" xfId="0" applyNumberFormat="1" applyFont="1" applyBorder="1"/>
    <xf numFmtId="0" fontId="71" fillId="0" borderId="28" xfId="0" applyFont="1" applyFill="1" applyBorder="1" applyAlignment="1">
      <alignment horizontal="left" vertical="center"/>
    </xf>
    <xf numFmtId="3" fontId="180" fillId="0" borderId="43" xfId="0" applyNumberFormat="1" applyFont="1" applyBorder="1" applyAlignment="1"/>
    <xf numFmtId="3" fontId="180" fillId="0" borderId="8" xfId="0" applyNumberFormat="1" applyFont="1" applyBorder="1" applyAlignment="1"/>
    <xf numFmtId="3" fontId="180" fillId="33" borderId="8" xfId="0" applyNumberFormat="1" applyFont="1" applyFill="1" applyBorder="1" applyAlignment="1"/>
    <xf numFmtId="3" fontId="180" fillId="0" borderId="8" xfId="0" applyNumberFormat="1" applyFont="1" applyFill="1" applyBorder="1" applyAlignment="1"/>
    <xf numFmtId="3" fontId="180" fillId="0" borderId="14" xfId="0" applyNumberFormat="1" applyFont="1" applyBorder="1" applyAlignment="1"/>
    <xf numFmtId="3" fontId="10" fillId="0" borderId="76" xfId="0" applyNumberFormat="1" applyFont="1" applyBorder="1" applyAlignment="1">
      <alignment vertical="center"/>
    </xf>
    <xf numFmtId="0" fontId="143" fillId="57" borderId="29" xfId="0" applyFont="1" applyFill="1" applyBorder="1" applyAlignment="1">
      <alignment horizontal="left" vertical="center"/>
    </xf>
    <xf numFmtId="0" fontId="143" fillId="0" borderId="29" xfId="0" applyFont="1" applyFill="1" applyBorder="1"/>
    <xf numFmtId="0" fontId="71" fillId="0" borderId="29" xfId="0" applyFont="1" applyFill="1" applyBorder="1" applyAlignment="1">
      <alignment horizontal="left" vertical="center"/>
    </xf>
    <xf numFmtId="0" fontId="71" fillId="0" borderId="34" xfId="0" applyFont="1" applyFill="1" applyBorder="1" applyAlignment="1">
      <alignment horizontal="left" vertical="center"/>
    </xf>
    <xf numFmtId="1" fontId="32" fillId="0" borderId="63" xfId="0" applyNumberFormat="1" applyFont="1" applyBorder="1"/>
    <xf numFmtId="0" fontId="191" fillId="54" borderId="10" xfId="0" applyFont="1" applyFill="1" applyBorder="1" applyAlignment="1">
      <alignment horizontal="center"/>
    </xf>
    <xf numFmtId="0" fontId="191" fillId="54" borderId="25" xfId="0" applyFont="1" applyFill="1" applyBorder="1" applyAlignment="1">
      <alignment horizontal="center"/>
    </xf>
    <xf numFmtId="49" fontId="142" fillId="0" borderId="0" xfId="0" applyNumberFormat="1" applyFont="1" applyFill="1" applyBorder="1" applyAlignment="1">
      <alignment horizontal="center"/>
    </xf>
    <xf numFmtId="49" fontId="142" fillId="10" borderId="72" xfId="0" applyNumberFormat="1" applyFont="1" applyFill="1" applyBorder="1" applyAlignment="1">
      <alignment horizontal="center"/>
    </xf>
    <xf numFmtId="1" fontId="33" fillId="0" borderId="9" xfId="0" applyNumberFormat="1" applyFont="1" applyFill="1" applyBorder="1"/>
    <xf numFmtId="49" fontId="191" fillId="10" borderId="6" xfId="0" applyNumberFormat="1" applyFont="1" applyFill="1" applyBorder="1" applyAlignment="1">
      <alignment horizontal="center"/>
    </xf>
    <xf numFmtId="49" fontId="191" fillId="10" borderId="7" xfId="0" applyNumberFormat="1" applyFont="1" applyFill="1" applyBorder="1" applyAlignment="1">
      <alignment horizontal="center"/>
    </xf>
    <xf numFmtId="49" fontId="191" fillId="10" borderId="38" xfId="0" applyNumberFormat="1" applyFont="1" applyFill="1" applyBorder="1" applyAlignment="1">
      <alignment horizontal="center"/>
    </xf>
    <xf numFmtId="49" fontId="191" fillId="10" borderId="16" xfId="0" applyNumberFormat="1" applyFont="1" applyFill="1" applyBorder="1" applyAlignment="1">
      <alignment horizontal="center"/>
    </xf>
    <xf numFmtId="49" fontId="191" fillId="10" borderId="9" xfId="0" applyNumberFormat="1" applyFont="1" applyFill="1" applyBorder="1" applyAlignment="1">
      <alignment horizontal="center"/>
    </xf>
    <xf numFmtId="49" fontId="191" fillId="10" borderId="27" xfId="0" applyNumberFormat="1" applyFont="1" applyFill="1" applyBorder="1" applyAlignment="1">
      <alignment horizontal="center"/>
    </xf>
    <xf numFmtId="0" fontId="142" fillId="75" borderId="3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91" fillId="0" borderId="10" xfId="0" applyFont="1" applyFill="1" applyBorder="1" applyAlignment="1">
      <alignment horizontal="center"/>
    </xf>
    <xf numFmtId="0" fontId="191" fillId="0" borderId="25" xfId="0" applyFont="1" applyFill="1" applyBorder="1" applyAlignment="1">
      <alignment horizontal="center"/>
    </xf>
    <xf numFmtId="0" fontId="191" fillId="33" borderId="10" xfId="0" applyFont="1" applyFill="1" applyBorder="1" applyAlignment="1">
      <alignment horizontal="center"/>
    </xf>
    <xf numFmtId="0" fontId="191" fillId="33" borderId="25" xfId="0" applyFont="1" applyFill="1" applyBorder="1" applyAlignment="1">
      <alignment horizontal="center"/>
    </xf>
    <xf numFmtId="1" fontId="197" fillId="13" borderId="8" xfId="0" applyNumberFormat="1" applyFont="1" applyFill="1" applyBorder="1"/>
    <xf numFmtId="1" fontId="196" fillId="13" borderId="8" xfId="0" applyNumberFormat="1" applyFont="1" applyFill="1" applyBorder="1" applyAlignment="1">
      <alignment horizontal="right" vertical="center"/>
    </xf>
    <xf numFmtId="0" fontId="191" fillId="52" borderId="44" xfId="0" applyFont="1" applyFill="1" applyBorder="1" applyAlignment="1">
      <alignment horizontal="center"/>
    </xf>
    <xf numFmtId="0" fontId="191" fillId="52" borderId="7" xfId="0" applyFont="1" applyFill="1" applyBorder="1" applyAlignment="1">
      <alignment horizontal="center"/>
    </xf>
    <xf numFmtId="0" fontId="191" fillId="52" borderId="46" xfId="0" applyFont="1" applyFill="1" applyBorder="1" applyAlignment="1">
      <alignment horizontal="center"/>
    </xf>
    <xf numFmtId="0" fontId="191" fillId="52" borderId="13" xfId="0" applyFont="1" applyFill="1" applyBorder="1" applyAlignment="1">
      <alignment horizontal="center"/>
    </xf>
    <xf numFmtId="0" fontId="191" fillId="54" borderId="39" xfId="0" applyFont="1" applyFill="1" applyBorder="1" applyAlignment="1">
      <alignment horizontal="center"/>
    </xf>
    <xf numFmtId="0" fontId="191" fillId="54" borderId="23" xfId="0" applyFont="1" applyFill="1" applyBorder="1" applyAlignment="1">
      <alignment horizontal="center"/>
    </xf>
    <xf numFmtId="0" fontId="191" fillId="54" borderId="46" xfId="0" applyFont="1" applyFill="1" applyBorder="1" applyAlignment="1">
      <alignment horizontal="center"/>
    </xf>
    <xf numFmtId="0" fontId="191" fillId="54" borderId="32" xfId="0" applyFont="1" applyFill="1" applyBorder="1" applyAlignment="1">
      <alignment horizontal="center"/>
    </xf>
    <xf numFmtId="3" fontId="180" fillId="13" borderId="10" xfId="0" applyNumberFormat="1" applyFont="1" applyFill="1" applyBorder="1"/>
    <xf numFmtId="3" fontId="180" fillId="13" borderId="8" xfId="0" applyNumberFormat="1" applyFont="1" applyFill="1" applyBorder="1"/>
    <xf numFmtId="3" fontId="180" fillId="0" borderId="6" xfId="0" applyNumberFormat="1" applyFont="1" applyFill="1" applyBorder="1"/>
    <xf numFmtId="3" fontId="180" fillId="13" borderId="7" xfId="0" applyNumberFormat="1" applyFont="1" applyFill="1" applyBorder="1"/>
    <xf numFmtId="3" fontId="180" fillId="0" borderId="38" xfId="0" applyNumberFormat="1" applyFont="1" applyFill="1" applyBorder="1"/>
    <xf numFmtId="1" fontId="180" fillId="13" borderId="7" xfId="0" applyNumberFormat="1" applyFont="1" applyFill="1" applyBorder="1" applyAlignment="1">
      <alignment vertical="center"/>
    </xf>
    <xf numFmtId="1" fontId="180" fillId="13" borderId="8" xfId="0" applyNumberFormat="1" applyFont="1" applyFill="1" applyBorder="1" applyAlignment="1">
      <alignment vertical="center"/>
    </xf>
    <xf numFmtId="3" fontId="180" fillId="13" borderId="8" xfId="0" applyNumberFormat="1" applyFont="1" applyFill="1" applyBorder="1" applyAlignment="1">
      <alignment vertical="center"/>
    </xf>
    <xf numFmtId="3" fontId="180" fillId="13" borderId="10" xfId="0" applyNumberFormat="1" applyFont="1" applyFill="1" applyBorder="1" applyAlignment="1">
      <alignment vertical="center"/>
    </xf>
    <xf numFmtId="3" fontId="180" fillId="13" borderId="7" xfId="0" applyNumberFormat="1" applyFont="1" applyFill="1" applyBorder="1" applyAlignment="1">
      <alignment vertical="center"/>
    </xf>
    <xf numFmtId="3" fontId="0" fillId="0" borderId="0" xfId="0" applyNumberFormat="1" applyFill="1"/>
    <xf numFmtId="1" fontId="33" fillId="0" borderId="54" xfId="0" applyNumberFormat="1" applyFont="1" applyBorder="1"/>
    <xf numFmtId="1" fontId="33" fillId="0" borderId="55" xfId="0" applyNumberFormat="1" applyFont="1" applyBorder="1"/>
    <xf numFmtId="1" fontId="33" fillId="33" borderId="55" xfId="0" applyNumberFormat="1" applyFont="1" applyFill="1" applyBorder="1"/>
    <xf numFmtId="1" fontId="33" fillId="0" borderId="55" xfId="0" applyNumberFormat="1" applyFont="1" applyFill="1" applyBorder="1"/>
    <xf numFmtId="1" fontId="33" fillId="0" borderId="56" xfId="0" applyNumberFormat="1" applyFont="1" applyBorder="1"/>
    <xf numFmtId="3" fontId="72" fillId="0" borderId="38" xfId="0" applyNumberFormat="1" applyFont="1" applyFill="1" applyBorder="1" applyAlignment="1">
      <alignment vertical="center"/>
    </xf>
    <xf numFmtId="3" fontId="0" fillId="0" borderId="72" xfId="0" applyNumberFormat="1" applyBorder="1"/>
    <xf numFmtId="3" fontId="18" fillId="0" borderId="58" xfId="0" applyNumberFormat="1" applyFont="1" applyFill="1" applyBorder="1"/>
    <xf numFmtId="0" fontId="151" fillId="75" borderId="22" xfId="0" applyFont="1" applyFill="1" applyBorder="1" applyAlignment="1">
      <alignment horizontal="left" vertical="center"/>
    </xf>
    <xf numFmtId="0" fontId="150" fillId="75" borderId="37" xfId="0" applyFont="1" applyFill="1" applyBorder="1" applyAlignment="1">
      <alignment vertical="center"/>
    </xf>
    <xf numFmtId="0" fontId="36" fillId="0" borderId="74" xfId="0" applyFont="1" applyFill="1" applyBorder="1" applyAlignment="1">
      <alignment horizontal="left"/>
    </xf>
    <xf numFmtId="3" fontId="10" fillId="0" borderId="76" xfId="0" applyNumberFormat="1" applyFont="1" applyBorder="1" applyAlignment="1">
      <alignment horizontal="left" vertical="center"/>
    </xf>
    <xf numFmtId="0" fontId="36" fillId="0" borderId="64" xfId="0" applyFont="1" applyFill="1" applyBorder="1" applyAlignment="1">
      <alignment horizontal="left"/>
    </xf>
    <xf numFmtId="0" fontId="36" fillId="0" borderId="29" xfId="0" applyFont="1" applyFill="1" applyBorder="1" applyAlignment="1">
      <alignment horizontal="center" vertical="center"/>
    </xf>
    <xf numFmtId="3" fontId="36" fillId="0" borderId="11" xfId="0" applyNumberFormat="1" applyFont="1" applyBorder="1"/>
    <xf numFmtId="3" fontId="36" fillId="0" borderId="10" xfId="0" applyNumberFormat="1" applyFont="1" applyBorder="1"/>
    <xf numFmtId="3" fontId="36" fillId="33" borderId="10" xfId="0" applyNumberFormat="1" applyFont="1" applyFill="1" applyBorder="1"/>
    <xf numFmtId="3" fontId="36" fillId="0" borderId="10" xfId="0" applyNumberFormat="1" applyFont="1" applyFill="1" applyBorder="1"/>
    <xf numFmtId="3" fontId="36" fillId="0" borderId="23" xfId="0" applyNumberFormat="1" applyFont="1" applyBorder="1"/>
    <xf numFmtId="0" fontId="0" fillId="0" borderId="28" xfId="0" applyFill="1" applyBorder="1" applyAlignment="1">
      <alignment horizontal="center" vertical="center"/>
    </xf>
    <xf numFmtId="3" fontId="10" fillId="0" borderId="29" xfId="0" applyNumberFormat="1" applyFont="1" applyFill="1" applyBorder="1" applyAlignment="1">
      <alignment horizontal="center" vertical="center"/>
    </xf>
    <xf numFmtId="3" fontId="10" fillId="0" borderId="33" xfId="0" applyNumberFormat="1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vertical="center"/>
    </xf>
    <xf numFmtId="0" fontId="0" fillId="0" borderId="47" xfId="0" applyFont="1" applyBorder="1" applyAlignment="1">
      <alignment vertical="center"/>
    </xf>
    <xf numFmtId="0" fontId="11" fillId="75" borderId="10" xfId="0" applyFont="1" applyFill="1" applyBorder="1" applyAlignment="1">
      <alignment horizontal="center" vertical="center"/>
    </xf>
    <xf numFmtId="0" fontId="141" fillId="75" borderId="62" xfId="0" applyFont="1" applyFill="1" applyBorder="1" applyAlignment="1">
      <alignment horizontal="center" vertical="center"/>
    </xf>
    <xf numFmtId="0" fontId="142" fillId="75" borderId="18" xfId="0" applyFont="1" applyFill="1" applyBorder="1" applyAlignment="1">
      <alignment horizontal="center" vertical="center"/>
    </xf>
    <xf numFmtId="0" fontId="70" fillId="0" borderId="61" xfId="0" applyFont="1" applyBorder="1" applyAlignment="1">
      <alignment horizontal="center" vertical="center"/>
    </xf>
    <xf numFmtId="0" fontId="30" fillId="0" borderId="0" xfId="214"/>
    <xf numFmtId="2" fontId="30" fillId="0" borderId="0" xfId="214" applyNumberFormat="1"/>
    <xf numFmtId="0" fontId="101" fillId="0" borderId="0" xfId="214" applyFont="1"/>
    <xf numFmtId="0" fontId="50" fillId="0" borderId="0" xfId="328"/>
    <xf numFmtId="2" fontId="101" fillId="0" borderId="0" xfId="214" applyNumberFormat="1" applyFont="1"/>
    <xf numFmtId="2" fontId="11" fillId="0" borderId="0" xfId="214" applyNumberFormat="1" applyFont="1"/>
    <xf numFmtId="0" fontId="11" fillId="0" borderId="0" xfId="214" applyFont="1"/>
    <xf numFmtId="0" fontId="101" fillId="0" borderId="4" xfId="214" applyFont="1" applyBorder="1"/>
    <xf numFmtId="0" fontId="101" fillId="0" borderId="47" xfId="214" applyFont="1" applyBorder="1"/>
    <xf numFmtId="0" fontId="101" fillId="0" borderId="4" xfId="214" applyFont="1" applyFill="1" applyBorder="1"/>
    <xf numFmtId="0" fontId="101" fillId="0" borderId="5" xfId="214" applyFont="1" applyFill="1" applyBorder="1"/>
    <xf numFmtId="2" fontId="101" fillId="0" borderId="19" xfId="214" applyNumberFormat="1" applyFont="1" applyFill="1" applyBorder="1" applyAlignment="1">
      <alignment horizontal="center"/>
    </xf>
    <xf numFmtId="2" fontId="101" fillId="0" borderId="73" xfId="214" applyNumberFormat="1" applyFont="1" applyFill="1" applyBorder="1" applyAlignment="1">
      <alignment horizontal="center"/>
    </xf>
    <xf numFmtId="0" fontId="101" fillId="0" borderId="81" xfId="214" applyFont="1" applyFill="1" applyBorder="1" applyAlignment="1">
      <alignment horizontal="center"/>
    </xf>
    <xf numFmtId="2" fontId="101" fillId="0" borderId="5" xfId="214" applyNumberFormat="1" applyFont="1" applyFill="1" applyBorder="1" applyAlignment="1">
      <alignment horizontal="center"/>
    </xf>
    <xf numFmtId="2" fontId="101" fillId="0" borderId="73" xfId="214" applyNumberFormat="1" applyFont="1" applyBorder="1" applyAlignment="1">
      <alignment horizontal="center"/>
    </xf>
    <xf numFmtId="0" fontId="101" fillId="0" borderId="81" xfId="214" applyFont="1" applyBorder="1" applyAlignment="1">
      <alignment horizontal="center"/>
    </xf>
    <xf numFmtId="0" fontId="101" fillId="0" borderId="47" xfId="214" applyFont="1" applyFill="1" applyBorder="1"/>
    <xf numFmtId="0" fontId="101" fillId="0" borderId="67" xfId="214" applyFont="1" applyFill="1" applyBorder="1"/>
    <xf numFmtId="0" fontId="101" fillId="0" borderId="40" xfId="214" applyFont="1" applyBorder="1"/>
    <xf numFmtId="2" fontId="101" fillId="0" borderId="18" xfId="214" applyNumberFormat="1" applyFont="1" applyFill="1" applyBorder="1"/>
    <xf numFmtId="2" fontId="101" fillId="0" borderId="18" xfId="214" applyNumberFormat="1" applyFont="1" applyBorder="1"/>
    <xf numFmtId="0" fontId="101" fillId="0" borderId="18" xfId="214" applyFont="1" applyBorder="1"/>
    <xf numFmtId="2" fontId="101" fillId="0" borderId="4" xfId="214" applyNumberFormat="1" applyFont="1" applyFill="1" applyBorder="1"/>
    <xf numFmtId="2" fontId="101" fillId="0" borderId="4" xfId="214" applyNumberFormat="1" applyFont="1" applyBorder="1"/>
    <xf numFmtId="0" fontId="101" fillId="0" borderId="67" xfId="214" applyFont="1" applyBorder="1"/>
    <xf numFmtId="0" fontId="101" fillId="0" borderId="18" xfId="214" applyFont="1" applyBorder="1" applyAlignment="1">
      <alignment horizontal="center"/>
    </xf>
    <xf numFmtId="2" fontId="30" fillId="0" borderId="43" xfId="214" applyNumberFormat="1" applyFill="1" applyBorder="1"/>
    <xf numFmtId="2" fontId="30" fillId="0" borderId="43" xfId="214" applyNumberFormat="1" applyFill="1" applyBorder="1" applyAlignment="1">
      <alignment horizontal="center"/>
    </xf>
    <xf numFmtId="1" fontId="30" fillId="0" borderId="43" xfId="214" applyNumberFormat="1" applyFill="1" applyBorder="1"/>
    <xf numFmtId="1" fontId="30" fillId="0" borderId="29" xfId="214" applyNumberFormat="1" applyFill="1" applyBorder="1"/>
    <xf numFmtId="0" fontId="101" fillId="0" borderId="43" xfId="214" applyFont="1" applyFill="1" applyBorder="1"/>
    <xf numFmtId="0" fontId="101" fillId="0" borderId="68" xfId="214" applyFont="1" applyFill="1" applyBorder="1"/>
    <xf numFmtId="2" fontId="30" fillId="0" borderId="16" xfId="214" applyNumberFormat="1" applyFill="1" applyBorder="1"/>
    <xf numFmtId="1" fontId="30" fillId="0" borderId="16" xfId="214" applyNumberFormat="1" applyFill="1" applyBorder="1"/>
    <xf numFmtId="1" fontId="30" fillId="0" borderId="33" xfId="214" applyNumberFormat="1" applyFill="1" applyBorder="1"/>
    <xf numFmtId="2" fontId="30" fillId="0" borderId="0" xfId="214" applyNumberFormat="1" applyFill="1" applyBorder="1"/>
    <xf numFmtId="2" fontId="30" fillId="0" borderId="0" xfId="214" applyNumberFormat="1" applyBorder="1"/>
    <xf numFmtId="0" fontId="30" fillId="0" borderId="0" xfId="214" applyBorder="1"/>
    <xf numFmtId="2" fontId="85" fillId="0" borderId="0" xfId="214" applyNumberFormat="1" applyFont="1"/>
    <xf numFmtId="2" fontId="50" fillId="0" borderId="0" xfId="328" applyNumberFormat="1"/>
    <xf numFmtId="164" fontId="50" fillId="0" borderId="0" xfId="328" applyNumberFormat="1"/>
    <xf numFmtId="0" fontId="50" fillId="0" borderId="0" xfId="328" applyFont="1"/>
    <xf numFmtId="2" fontId="50" fillId="0" borderId="0" xfId="328" applyNumberFormat="1" applyFont="1"/>
    <xf numFmtId="1" fontId="50" fillId="0" borderId="0" xfId="328" applyNumberFormat="1"/>
    <xf numFmtId="0" fontId="173" fillId="0" borderId="0" xfId="0" applyFont="1" applyFill="1" applyAlignment="1">
      <alignment horizontal="center"/>
    </xf>
    <xf numFmtId="165" fontId="173" fillId="0" borderId="0" xfId="0" applyNumberFormat="1" applyFont="1" applyAlignment="1">
      <alignment horizontal="right" vertical="center" wrapText="1"/>
    </xf>
    <xf numFmtId="165" fontId="173" fillId="0" borderId="0" xfId="0" applyNumberFormat="1" applyFont="1"/>
    <xf numFmtId="165" fontId="174" fillId="0" borderId="0" xfId="0" applyNumberFormat="1" applyFont="1"/>
    <xf numFmtId="165" fontId="175" fillId="0" borderId="0" xfId="0" applyNumberFormat="1" applyFont="1"/>
    <xf numFmtId="0" fontId="172" fillId="0" borderId="0" xfId="0" applyFont="1" applyFill="1"/>
    <xf numFmtId="0" fontId="173" fillId="0" borderId="0" xfId="0" applyFont="1"/>
    <xf numFmtId="0" fontId="173" fillId="0" borderId="0" xfId="0" applyFont="1" applyAlignment="1">
      <alignment horizontal="center"/>
    </xf>
    <xf numFmtId="165" fontId="174" fillId="0" borderId="0" xfId="0" applyNumberFormat="1" applyFont="1" applyFill="1"/>
    <xf numFmtId="165" fontId="173" fillId="0" borderId="0" xfId="0" applyNumberFormat="1" applyFont="1" applyAlignment="1">
      <alignment horizontal="center"/>
    </xf>
    <xf numFmtId="165" fontId="173" fillId="0" borderId="0" xfId="0" applyNumberFormat="1" applyFont="1" applyFill="1"/>
    <xf numFmtId="1" fontId="172" fillId="0" borderId="0" xfId="0" applyNumberFormat="1" applyFont="1" applyFill="1"/>
    <xf numFmtId="1" fontId="172" fillId="76" borderId="0" xfId="0" applyNumberFormat="1" applyFont="1" applyFill="1"/>
    <xf numFmtId="0" fontId="172" fillId="76" borderId="0" xfId="0" applyFont="1" applyFill="1"/>
    <xf numFmtId="2" fontId="172" fillId="0" borderId="0" xfId="0" applyNumberFormat="1" applyFont="1" applyFill="1"/>
    <xf numFmtId="2" fontId="172" fillId="76" borderId="0" xfId="0" applyNumberFormat="1" applyFont="1" applyFill="1"/>
    <xf numFmtId="1" fontId="178" fillId="0" borderId="9" xfId="0" applyNumberFormat="1" applyFont="1" applyFill="1" applyBorder="1" applyAlignment="1">
      <alignment horizontal="center"/>
    </xf>
    <xf numFmtId="0" fontId="202" fillId="0" borderId="28" xfId="0" applyFont="1" applyBorder="1" applyAlignment="1">
      <alignment horizontal="center" vertical="center"/>
    </xf>
    <xf numFmtId="0" fontId="202" fillId="0" borderId="29" xfId="0" applyFont="1" applyBorder="1" applyAlignment="1">
      <alignment horizontal="center" vertical="center"/>
    </xf>
    <xf numFmtId="0" fontId="40" fillId="0" borderId="0" xfId="0" applyFont="1" applyBorder="1" applyAlignment="1">
      <alignment horizontal="center"/>
    </xf>
    <xf numFmtId="49" fontId="93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4" fillId="0" borderId="47" xfId="0" applyFont="1" applyBorder="1" applyAlignment="1">
      <alignment horizontal="center" vertical="center"/>
    </xf>
    <xf numFmtId="0" fontId="99" fillId="0" borderId="47" xfId="0" applyFont="1" applyBorder="1" applyAlignment="1">
      <alignment horizontal="center" vertical="center"/>
    </xf>
    <xf numFmtId="0" fontId="94" fillId="0" borderId="78" xfId="0" applyFont="1" applyBorder="1" applyAlignment="1">
      <alignment horizontal="center" vertical="center"/>
    </xf>
    <xf numFmtId="0" fontId="203" fillId="0" borderId="29" xfId="0" applyFont="1" applyBorder="1" applyAlignment="1">
      <alignment horizontal="center"/>
    </xf>
    <xf numFmtId="0" fontId="204" fillId="0" borderId="29" xfId="0" applyFont="1" applyBorder="1" applyAlignment="1">
      <alignment horizontal="center"/>
    </xf>
    <xf numFmtId="0" fontId="203" fillId="0" borderId="33" xfId="0" applyFont="1" applyBorder="1" applyAlignment="1">
      <alignment horizontal="center"/>
    </xf>
    <xf numFmtId="49" fontId="93" fillId="0" borderId="28" xfId="0" applyNumberFormat="1" applyFont="1" applyBorder="1" applyAlignment="1">
      <alignment horizontal="center"/>
    </xf>
    <xf numFmtId="49" fontId="93" fillId="0" borderId="29" xfId="0" applyNumberFormat="1" applyFont="1" applyBorder="1" applyAlignment="1">
      <alignment horizontal="center"/>
    </xf>
    <xf numFmtId="49" fontId="93" fillId="0" borderId="28" xfId="0" applyNumberFormat="1" applyFont="1" applyBorder="1" applyAlignment="1">
      <alignment horizontal="center" vertical="center"/>
    </xf>
    <xf numFmtId="49" fontId="93" fillId="0" borderId="74" xfId="0" applyNumberFormat="1" applyFont="1" applyBorder="1" applyAlignment="1">
      <alignment horizontal="center" vertical="center"/>
    </xf>
    <xf numFmtId="49" fontId="93" fillId="0" borderId="29" xfId="0" applyNumberFormat="1" applyFont="1" applyBorder="1" applyAlignment="1">
      <alignment horizontal="center" vertical="center"/>
    </xf>
    <xf numFmtId="49" fontId="93" fillId="0" borderId="76" xfId="0" applyNumberFormat="1" applyFont="1" applyBorder="1" applyAlignment="1">
      <alignment horizontal="center" vertical="center"/>
    </xf>
    <xf numFmtId="0" fontId="93" fillId="0" borderId="33" xfId="0" applyFont="1" applyBorder="1" applyAlignment="1">
      <alignment horizontal="center" vertical="center"/>
    </xf>
    <xf numFmtId="0" fontId="93" fillId="0" borderId="64" xfId="0" applyFont="1" applyBorder="1" applyAlignment="1">
      <alignment horizontal="center" vertical="center"/>
    </xf>
    <xf numFmtId="0" fontId="25" fillId="0" borderId="47" xfId="0" applyFont="1" applyBorder="1"/>
    <xf numFmtId="0" fontId="99" fillId="0" borderId="47" xfId="0" applyFont="1" applyBorder="1"/>
    <xf numFmtId="0" fontId="191" fillId="0" borderId="28" xfId="0" applyFont="1" applyBorder="1" applyAlignment="1">
      <alignment horizontal="center" vertical="center"/>
    </xf>
    <xf numFmtId="0" fontId="191" fillId="0" borderId="29" xfId="0" applyFont="1" applyBorder="1" applyAlignment="1">
      <alignment horizontal="center" vertical="center"/>
    </xf>
    <xf numFmtId="0" fontId="191" fillId="0" borderId="33" xfId="0" applyFont="1" applyBorder="1" applyAlignment="1">
      <alignment horizontal="center" vertical="center"/>
    </xf>
    <xf numFmtId="49" fontId="16" fillId="0" borderId="28" xfId="0" applyNumberFormat="1" applyFont="1" applyBorder="1" applyAlignment="1">
      <alignment horizontal="center"/>
    </xf>
    <xf numFmtId="49" fontId="16" fillId="0" borderId="29" xfId="0" applyNumberFormat="1" applyFont="1" applyBorder="1" applyAlignment="1">
      <alignment horizontal="center"/>
    </xf>
    <xf numFmtId="49" fontId="16" fillId="0" borderId="33" xfId="0" applyNumberFormat="1" applyFont="1" applyBorder="1" applyAlignment="1">
      <alignment horizontal="center"/>
    </xf>
    <xf numFmtId="49" fontId="93" fillId="0" borderId="33" xfId="0" applyNumberFormat="1" applyFont="1" applyBorder="1" applyAlignment="1">
      <alignment horizontal="center"/>
    </xf>
    <xf numFmtId="1" fontId="205" fillId="0" borderId="0" xfId="0" applyNumberFormat="1" applyFont="1" applyFill="1" applyBorder="1" applyAlignment="1" applyProtection="1"/>
    <xf numFmtId="4" fontId="205" fillId="0" borderId="0" xfId="0" applyNumberFormat="1" applyFont="1" applyFill="1" applyBorder="1" applyAlignment="1" applyProtection="1"/>
    <xf numFmtId="2" fontId="205" fillId="0" borderId="0" xfId="0" applyNumberFormat="1" applyFont="1" applyFill="1" applyBorder="1" applyAlignment="1" applyProtection="1"/>
    <xf numFmtId="3" fontId="205" fillId="0" borderId="0" xfId="0" applyNumberFormat="1" applyFont="1" applyBorder="1" applyAlignment="1" applyProtection="1">
      <alignment horizontal="left"/>
      <protection locked="0"/>
    </xf>
    <xf numFmtId="0" fontId="205" fillId="0" borderId="0" xfId="0" applyFont="1" applyAlignment="1">
      <alignment horizontal="left"/>
    </xf>
    <xf numFmtId="1" fontId="206" fillId="0" borderId="0" xfId="0" applyNumberFormat="1" applyFont="1" applyFill="1" applyBorder="1" applyAlignment="1" applyProtection="1"/>
    <xf numFmtId="4" fontId="169" fillId="0" borderId="28" xfId="0" applyNumberFormat="1" applyFont="1" applyBorder="1" applyAlignment="1">
      <alignment horizontal="center" vertical="center" wrapText="1"/>
    </xf>
    <xf numFmtId="4" fontId="169" fillId="0" borderId="29" xfId="0" applyNumberFormat="1" applyFont="1" applyBorder="1" applyAlignment="1">
      <alignment horizontal="center" vertical="center" wrapText="1"/>
    </xf>
    <xf numFmtId="2" fontId="169" fillId="0" borderId="28" xfId="0" applyNumberFormat="1" applyFont="1" applyBorder="1" applyAlignment="1">
      <alignment horizontal="center" vertical="top" wrapText="1"/>
    </xf>
    <xf numFmtId="2" fontId="169" fillId="0" borderId="29" xfId="0" applyNumberFormat="1" applyFont="1" applyBorder="1" applyAlignment="1">
      <alignment horizontal="center" vertical="top" wrapText="1"/>
    </xf>
    <xf numFmtId="3" fontId="96" fillId="0" borderId="81" xfId="0" applyNumberFormat="1" applyFont="1" applyBorder="1" applyAlignment="1" applyProtection="1">
      <alignment horizontal="center"/>
    </xf>
    <xf numFmtId="4" fontId="93" fillId="0" borderId="29" xfId="0" applyNumberFormat="1" applyFont="1" applyBorder="1" applyAlignment="1" applyProtection="1">
      <alignment horizontal="center" vertical="center"/>
    </xf>
    <xf numFmtId="165" fontId="40" fillId="0" borderId="0" xfId="0" applyNumberFormat="1" applyFont="1" applyBorder="1" applyProtection="1"/>
    <xf numFmtId="0" fontId="169" fillId="0" borderId="67" xfId="0" applyFont="1" applyBorder="1"/>
    <xf numFmtId="0" fontId="185" fillId="0" borderId="0" xfId="0" applyFont="1" applyBorder="1"/>
    <xf numFmtId="0" fontId="185" fillId="0" borderId="78" xfId="0" applyFont="1" applyBorder="1"/>
    <xf numFmtId="1" fontId="178" fillId="0" borderId="27" xfId="0" applyNumberFormat="1" applyFont="1" applyFill="1" applyBorder="1" applyAlignment="1">
      <alignment horizontal="center"/>
    </xf>
    <xf numFmtId="1" fontId="172" fillId="0" borderId="38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86" fillId="0" borderId="0" xfId="0" applyFont="1" applyBorder="1" applyAlignment="1">
      <alignment horizontal="center" vertical="center" wrapText="1" readingOrder="1"/>
    </xf>
    <xf numFmtId="1" fontId="0" fillId="0" borderId="0" xfId="0" applyNumberFormat="1" applyBorder="1" applyAlignment="1">
      <alignment horizontal="center"/>
    </xf>
    <xf numFmtId="3" fontId="16" fillId="0" borderId="0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1" fontId="16" fillId="0" borderId="0" xfId="0" applyNumberFormat="1" applyFont="1" applyBorder="1" applyAlignment="1">
      <alignment horizontal="center"/>
    </xf>
    <xf numFmtId="3" fontId="101" fillId="0" borderId="0" xfId="0" applyNumberFormat="1" applyFont="1" applyFill="1" applyBorder="1" applyAlignment="1" applyProtection="1">
      <alignment horizontal="center" vertical="center"/>
      <protection locked="0"/>
    </xf>
    <xf numFmtId="2" fontId="16" fillId="0" borderId="0" xfId="0" applyNumberFormat="1" applyFont="1" applyFill="1" applyBorder="1" applyAlignment="1" applyProtection="1">
      <alignment horizontal="center"/>
      <protection locked="0"/>
    </xf>
    <xf numFmtId="0" fontId="189" fillId="0" borderId="0" xfId="0" applyFont="1" applyBorder="1" applyAlignment="1">
      <alignment horizontal="center" vertical="center" wrapText="1" readingOrder="1"/>
    </xf>
    <xf numFmtId="0" fontId="171" fillId="0" borderId="0" xfId="0" applyFont="1" applyBorder="1" applyAlignment="1">
      <alignment readingOrder="1"/>
    </xf>
    <xf numFmtId="3" fontId="16" fillId="0" borderId="8" xfId="0" applyNumberFormat="1" applyFont="1" applyBorder="1" applyAlignment="1">
      <alignment horizontal="center"/>
    </xf>
    <xf numFmtId="14" fontId="34" fillId="33" borderId="6" xfId="0" applyNumberFormat="1" applyFont="1" applyFill="1" applyBorder="1" applyAlignment="1">
      <alignment horizontal="center" vertical="center"/>
    </xf>
    <xf numFmtId="0" fontId="11" fillId="0" borderId="43" xfId="0" applyFont="1" applyBorder="1"/>
    <xf numFmtId="0" fontId="186" fillId="0" borderId="42" xfId="0" applyFont="1" applyBorder="1" applyAlignment="1">
      <alignment horizontal="center" vertical="center" wrapText="1" readingOrder="1"/>
    </xf>
    <xf numFmtId="3" fontId="16" fillId="0" borderId="43" xfId="0" applyNumberFormat="1" applyFont="1" applyBorder="1" applyAlignment="1" applyProtection="1">
      <alignment horizontal="center" vertical="center"/>
    </xf>
    <xf numFmtId="3" fontId="16" fillId="0" borderId="42" xfId="0" applyNumberFormat="1" applyFont="1" applyBorder="1" applyAlignment="1">
      <alignment horizontal="center"/>
    </xf>
    <xf numFmtId="0" fontId="101" fillId="0" borderId="16" xfId="0" applyFont="1" applyBorder="1" applyAlignment="1" applyProtection="1">
      <alignment horizontal="center" vertical="center"/>
    </xf>
    <xf numFmtId="3" fontId="101" fillId="0" borderId="9" xfId="0" applyNumberFormat="1" applyFont="1" applyFill="1" applyBorder="1" applyAlignment="1" applyProtection="1">
      <alignment horizontal="center" vertical="center"/>
      <protection locked="0"/>
    </xf>
    <xf numFmtId="3" fontId="101" fillId="0" borderId="27" xfId="0" applyNumberFormat="1" applyFont="1" applyFill="1" applyBorder="1" applyAlignment="1" applyProtection="1">
      <alignment horizontal="center" vertical="center"/>
      <protection locked="0"/>
    </xf>
    <xf numFmtId="3" fontId="16" fillId="0" borderId="11" xfId="0" applyNumberFormat="1" applyFont="1" applyBorder="1" applyAlignment="1" applyProtection="1">
      <alignment horizontal="center" vertical="center"/>
    </xf>
    <xf numFmtId="3" fontId="16" fillId="0" borderId="10" xfId="0" applyNumberFormat="1" applyFont="1" applyBorder="1" applyAlignment="1">
      <alignment horizontal="center"/>
    </xf>
    <xf numFmtId="3" fontId="16" fillId="0" borderId="50" xfId="0" applyNumberFormat="1" applyFont="1" applyBorder="1" applyAlignment="1">
      <alignment horizontal="center"/>
    </xf>
    <xf numFmtId="0" fontId="166" fillId="0" borderId="16" xfId="0" applyFont="1" applyBorder="1" applyAlignment="1">
      <alignment horizontal="center" vertical="center" wrapText="1" readingOrder="1"/>
    </xf>
    <xf numFmtId="0" fontId="186" fillId="0" borderId="9" xfId="0" applyFont="1" applyBorder="1" applyAlignment="1">
      <alignment horizontal="center" vertical="center" wrapText="1" readingOrder="1"/>
    </xf>
    <xf numFmtId="0" fontId="186" fillId="0" borderId="27" xfId="0" applyFont="1" applyBorder="1" applyAlignment="1">
      <alignment horizontal="center" vertical="center" wrapText="1" readingOrder="1"/>
    </xf>
    <xf numFmtId="169" fontId="80" fillId="0" borderId="0" xfId="0" applyNumberFormat="1" applyFont="1" applyAlignment="1">
      <alignment horizontal="center" vertical="center"/>
    </xf>
    <xf numFmtId="49" fontId="82" fillId="0" borderId="0" xfId="0" applyNumberFormat="1" applyFont="1" applyAlignment="1">
      <alignment horizontal="left" vertical="center"/>
    </xf>
    <xf numFmtId="49" fontId="82" fillId="0" borderId="0" xfId="0" applyNumberFormat="1" applyFont="1" applyAlignment="1">
      <alignment horizontal="center" vertical="center"/>
    </xf>
    <xf numFmtId="170" fontId="80" fillId="0" borderId="0" xfId="0" applyNumberFormat="1" applyFont="1" applyBorder="1" applyAlignment="1">
      <alignment horizontal="center" vertical="center"/>
    </xf>
    <xf numFmtId="169" fontId="80" fillId="0" borderId="0" xfId="0" applyNumberFormat="1" applyFont="1" applyBorder="1" applyAlignment="1">
      <alignment horizontal="center" vertical="center"/>
    </xf>
    <xf numFmtId="3" fontId="80" fillId="0" borderId="0" xfId="0" applyNumberFormat="1" applyFont="1" applyBorder="1" applyAlignment="1">
      <alignment horizontal="center" vertical="center"/>
    </xf>
    <xf numFmtId="169" fontId="80" fillId="0" borderId="0" xfId="0" applyNumberFormat="1" applyFont="1" applyBorder="1" applyAlignment="1">
      <alignment horizontal="left" vertical="center"/>
    </xf>
    <xf numFmtId="171" fontId="80" fillId="0" borderId="0" xfId="0" applyNumberFormat="1" applyFont="1" applyBorder="1" applyAlignment="1">
      <alignment horizontal="center" vertical="center"/>
    </xf>
    <xf numFmtId="171" fontId="80" fillId="77" borderId="0" xfId="0" applyNumberFormat="1" applyFont="1" applyFill="1" applyBorder="1" applyAlignment="1">
      <alignment horizontal="center" vertical="center"/>
    </xf>
    <xf numFmtId="169" fontId="80" fillId="0" borderId="0" xfId="0" applyNumberFormat="1" applyFont="1" applyFill="1" applyBorder="1" applyAlignment="1">
      <alignment horizontal="center" vertical="center"/>
    </xf>
    <xf numFmtId="49" fontId="82" fillId="0" borderId="0" xfId="0" applyNumberFormat="1" applyFont="1" applyFill="1" applyBorder="1" applyAlignment="1">
      <alignment horizontal="left" vertical="center"/>
    </xf>
    <xf numFmtId="49" fontId="82" fillId="0" borderId="0" xfId="0" applyNumberFormat="1" applyFont="1" applyFill="1" applyBorder="1" applyAlignment="1">
      <alignment horizontal="center" vertical="center"/>
    </xf>
    <xf numFmtId="3" fontId="82" fillId="0" borderId="0" xfId="0" applyNumberFormat="1" applyFont="1" applyBorder="1" applyAlignment="1">
      <alignment horizontal="center" vertical="center"/>
    </xf>
    <xf numFmtId="49" fontId="82" fillId="0" borderId="0" xfId="0" applyNumberFormat="1" applyFont="1" applyBorder="1" applyAlignment="1">
      <alignment horizontal="left" vertical="center"/>
    </xf>
    <xf numFmtId="0" fontId="82" fillId="0" borderId="0" xfId="0" applyNumberFormat="1" applyFont="1" applyBorder="1" applyAlignment="1">
      <alignment horizontal="center" vertical="center"/>
    </xf>
    <xf numFmtId="0" fontId="82" fillId="77" borderId="0" xfId="0" applyNumberFormat="1" applyFont="1" applyFill="1" applyBorder="1" applyAlignment="1">
      <alignment horizontal="center" vertical="center"/>
    </xf>
    <xf numFmtId="49" fontId="82" fillId="0" borderId="0" xfId="0" applyNumberFormat="1" applyFont="1" applyBorder="1" applyAlignment="1">
      <alignment horizontal="center" vertical="center"/>
    </xf>
    <xf numFmtId="172" fontId="0" fillId="0" borderId="0" xfId="0" applyNumberFormat="1"/>
    <xf numFmtId="0" fontId="0" fillId="0" borderId="0" xfId="0" applyBorder="1" applyAlignment="1"/>
    <xf numFmtId="49" fontId="156" fillId="0" borderId="0" xfId="0" applyNumberFormat="1" applyFont="1" applyBorder="1" applyAlignment="1">
      <alignment horizontal="left" vertical="center" wrapText="1"/>
    </xf>
    <xf numFmtId="0" fontId="40" fillId="0" borderId="0" xfId="0" applyFont="1"/>
    <xf numFmtId="172" fontId="40" fillId="0" borderId="0" xfId="0" applyNumberFormat="1" applyFont="1" applyAlignment="1">
      <alignment horizontal="center"/>
    </xf>
    <xf numFmtId="0" fontId="0" fillId="0" borderId="28" xfId="0" applyBorder="1" applyAlignment="1"/>
    <xf numFmtId="0" fontId="0" fillId="0" borderId="29" xfId="0" applyBorder="1" applyAlignment="1"/>
    <xf numFmtId="0" fontId="186" fillId="0" borderId="43" xfId="0" applyFont="1" applyBorder="1" applyAlignment="1">
      <alignment horizontal="center" vertical="center" wrapText="1" readingOrder="1"/>
    </xf>
    <xf numFmtId="172" fontId="169" fillId="0" borderId="43" xfId="0" applyNumberFormat="1" applyFont="1" applyBorder="1" applyAlignment="1">
      <alignment horizontal="center" vertical="center"/>
    </xf>
    <xf numFmtId="172" fontId="169" fillId="0" borderId="42" xfId="0" applyNumberFormat="1" applyFont="1" applyBorder="1" applyAlignment="1">
      <alignment horizontal="center" vertical="center"/>
    </xf>
    <xf numFmtId="172" fontId="169" fillId="0" borderId="16" xfId="0" applyNumberFormat="1" applyFont="1" applyBorder="1" applyAlignment="1">
      <alignment horizontal="center" vertical="center"/>
    </xf>
    <xf numFmtId="172" fontId="169" fillId="0" borderId="27" xfId="0" applyNumberFormat="1" applyFont="1" applyBorder="1" applyAlignment="1">
      <alignment horizontal="center" vertical="center"/>
    </xf>
    <xf numFmtId="3" fontId="208" fillId="0" borderId="43" xfId="0" applyNumberFormat="1" applyFont="1" applyFill="1" applyBorder="1" applyAlignment="1">
      <alignment horizontal="center" vertical="center"/>
    </xf>
    <xf numFmtId="3" fontId="208" fillId="0" borderId="42" xfId="0" applyNumberFormat="1" applyFont="1" applyFill="1" applyBorder="1" applyAlignment="1">
      <alignment horizontal="center" vertical="center"/>
    </xf>
    <xf numFmtId="3" fontId="208" fillId="0" borderId="16" xfId="0" applyNumberFormat="1" applyFont="1" applyFill="1" applyBorder="1" applyAlignment="1">
      <alignment horizontal="center" vertical="center"/>
    </xf>
    <xf numFmtId="3" fontId="208" fillId="0" borderId="27" xfId="0" applyNumberFormat="1" applyFont="1" applyFill="1" applyBorder="1" applyAlignment="1">
      <alignment horizontal="center" vertical="center"/>
    </xf>
    <xf numFmtId="172" fontId="209" fillId="0" borderId="43" xfId="0" applyNumberFormat="1" applyFont="1" applyBorder="1" applyAlignment="1">
      <alignment horizontal="center" vertical="center"/>
    </xf>
    <xf numFmtId="172" fontId="209" fillId="0" borderId="42" xfId="0" applyNumberFormat="1" applyFont="1" applyBorder="1" applyAlignment="1">
      <alignment horizontal="center" vertical="center"/>
    </xf>
    <xf numFmtId="172" fontId="209" fillId="0" borderId="16" xfId="0" applyNumberFormat="1" applyFont="1" applyBorder="1" applyAlignment="1">
      <alignment horizontal="center" vertical="center"/>
    </xf>
    <xf numFmtId="172" fontId="209" fillId="0" borderId="27" xfId="0" applyNumberFormat="1" applyFont="1" applyBorder="1" applyAlignment="1">
      <alignment horizontal="center" vertical="center"/>
    </xf>
    <xf numFmtId="0" fontId="34" fillId="0" borderId="0" xfId="0" applyFont="1" applyAlignment="1">
      <alignment horizontal="left"/>
    </xf>
    <xf numFmtId="3" fontId="82" fillId="0" borderId="0" xfId="0" applyNumberFormat="1" applyFont="1" applyBorder="1" applyAlignment="1">
      <alignment horizontal="left" vertical="center"/>
    </xf>
    <xf numFmtId="0" fontId="82" fillId="0" borderId="0" xfId="0" applyNumberFormat="1" applyFont="1" applyBorder="1" applyAlignment="1">
      <alignment horizontal="left" vertical="center"/>
    </xf>
    <xf numFmtId="0" fontId="82" fillId="77" borderId="0" xfId="0" applyNumberFormat="1" applyFont="1" applyFill="1" applyBorder="1" applyAlignment="1">
      <alignment horizontal="left" vertical="center"/>
    </xf>
    <xf numFmtId="0" fontId="93" fillId="0" borderId="0" xfId="0" applyFont="1"/>
    <xf numFmtId="3" fontId="93" fillId="0" borderId="41" xfId="0" applyNumberFormat="1" applyFont="1" applyFill="1" applyBorder="1" applyAlignment="1" applyProtection="1">
      <alignment horizontal="left" vertical="top"/>
    </xf>
    <xf numFmtId="0" fontId="93" fillId="0" borderId="69" xfId="0" applyFont="1" applyBorder="1"/>
    <xf numFmtId="0" fontId="93" fillId="0" borderId="82" xfId="0" applyFont="1" applyBorder="1"/>
    <xf numFmtId="0" fontId="32" fillId="75" borderId="18" xfId="0" applyFont="1" applyFill="1" applyBorder="1" applyAlignment="1">
      <alignment horizontal="left" vertical="center" wrapText="1"/>
    </xf>
    <xf numFmtId="3" fontId="72" fillId="0" borderId="50" xfId="0" applyNumberFormat="1" applyFont="1" applyFill="1" applyBorder="1" applyAlignment="1">
      <alignment vertical="center"/>
    </xf>
    <xf numFmtId="0" fontId="11" fillId="75" borderId="18" xfId="0" applyFont="1" applyFill="1" applyBorder="1" applyAlignment="1">
      <alignment horizontal="left" vertical="center"/>
    </xf>
    <xf numFmtId="0" fontId="107" fillId="10" borderId="12" xfId="0" applyFont="1" applyFill="1" applyBorder="1" applyAlignment="1">
      <alignment horizontal="center"/>
    </xf>
    <xf numFmtId="0" fontId="107" fillId="32" borderId="12" xfId="0" applyFont="1" applyFill="1" applyBorder="1" applyAlignment="1">
      <alignment horizontal="center"/>
    </xf>
    <xf numFmtId="0" fontId="107" fillId="10" borderId="53" xfId="0" applyFont="1" applyFill="1" applyBorder="1" applyAlignment="1">
      <alignment horizontal="center"/>
    </xf>
    <xf numFmtId="0" fontId="83" fillId="0" borderId="47" xfId="0" applyFont="1" applyFill="1" applyBorder="1" applyAlignment="1">
      <alignment vertical="center"/>
    </xf>
    <xf numFmtId="10" fontId="29" fillId="0" borderId="40" xfId="0" applyNumberFormat="1" applyFont="1" applyFill="1" applyBorder="1" applyAlignment="1">
      <alignment vertical="center"/>
    </xf>
    <xf numFmtId="0" fontId="81" fillId="75" borderId="12" xfId="0" applyFont="1" applyFill="1" applyBorder="1" applyAlignment="1">
      <alignment horizontal="center" vertical="center"/>
    </xf>
    <xf numFmtId="0" fontId="32" fillId="75" borderId="12" xfId="0" applyFont="1" applyFill="1" applyBorder="1" applyAlignment="1">
      <alignment horizontal="center" vertical="center"/>
    </xf>
    <xf numFmtId="0" fontId="32" fillId="75" borderId="18" xfId="0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left" vertical="center"/>
    </xf>
    <xf numFmtId="0" fontId="150" fillId="75" borderId="19" xfId="0" applyFont="1" applyFill="1" applyBorder="1" applyAlignment="1">
      <alignment horizontal="left" vertical="center"/>
    </xf>
    <xf numFmtId="0" fontId="149" fillId="75" borderId="4" xfId="0" applyFont="1" applyFill="1" applyBorder="1" applyAlignment="1">
      <alignment vertical="center"/>
    </xf>
    <xf numFmtId="1" fontId="37" fillId="0" borderId="43" xfId="0" applyNumberFormat="1" applyFont="1" applyFill="1" applyBorder="1" applyAlignment="1">
      <alignment horizontal="right" vertical="center"/>
    </xf>
    <xf numFmtId="1" fontId="37" fillId="0" borderId="42" xfId="0" applyNumberFormat="1" applyFont="1" applyFill="1" applyBorder="1" applyAlignment="1">
      <alignment horizontal="right" vertical="center"/>
    </xf>
    <xf numFmtId="3" fontId="188" fillId="0" borderId="5" xfId="0" applyNumberFormat="1" applyFont="1" applyBorder="1" applyAlignment="1">
      <alignment horizontal="center" vertical="center"/>
    </xf>
    <xf numFmtId="0" fontId="140" fillId="0" borderId="77" xfId="0" applyFont="1" applyBorder="1" applyAlignment="1"/>
    <xf numFmtId="0" fontId="140" fillId="0" borderId="83" xfId="0" applyFont="1" applyBorder="1" applyAlignment="1"/>
    <xf numFmtId="0" fontId="140" fillId="0" borderId="67" xfId="0" applyFont="1" applyBorder="1" applyAlignment="1"/>
    <xf numFmtId="0" fontId="140" fillId="0" borderId="0" xfId="0" applyFont="1" applyBorder="1" applyAlignment="1"/>
    <xf numFmtId="0" fontId="140" fillId="0" borderId="78" xfId="0" applyFont="1" applyBorder="1" applyAlignment="1"/>
    <xf numFmtId="0" fontId="140" fillId="0" borderId="41" xfId="0" applyFont="1" applyBorder="1" applyAlignment="1"/>
    <xf numFmtId="0" fontId="140" fillId="0" borderId="69" xfId="0" applyFont="1" applyBorder="1" applyAlignment="1"/>
    <xf numFmtId="0" fontId="140" fillId="0" borderId="82" xfId="0" applyFont="1" applyBorder="1" applyAlignment="1"/>
    <xf numFmtId="0" fontId="166" fillId="0" borderId="22" xfId="0" applyFont="1" applyBorder="1" applyAlignment="1">
      <alignment horizontal="center" vertical="center"/>
    </xf>
    <xf numFmtId="0" fontId="166" fillId="0" borderId="53" xfId="0" applyFont="1" applyBorder="1" applyAlignment="1">
      <alignment horizontal="center" vertical="center"/>
    </xf>
    <xf numFmtId="0" fontId="190" fillId="0" borderId="22" xfId="0" applyFont="1" applyBorder="1" applyAlignment="1">
      <alignment horizontal="center" vertical="center"/>
    </xf>
    <xf numFmtId="0" fontId="190" fillId="0" borderId="53" xfId="0" applyFont="1" applyBorder="1" applyAlignment="1">
      <alignment horizontal="center" vertical="center"/>
    </xf>
    <xf numFmtId="0" fontId="189" fillId="0" borderId="19" xfId="0" applyFont="1" applyBorder="1" applyAlignment="1">
      <alignment horizontal="center" vertical="center" wrapText="1" readingOrder="1"/>
    </xf>
    <xf numFmtId="0" fontId="189" fillId="0" borderId="73" xfId="0" applyFont="1" applyBorder="1" applyAlignment="1">
      <alignment horizontal="center" vertical="center" wrapText="1" readingOrder="1"/>
    </xf>
    <xf numFmtId="0" fontId="171" fillId="0" borderId="73" xfId="0" applyFont="1" applyBorder="1" applyAlignment="1">
      <alignment readingOrder="1"/>
    </xf>
    <xf numFmtId="0" fontId="171" fillId="0" borderId="81" xfId="0" applyFont="1" applyBorder="1" applyAlignment="1">
      <alignment readingOrder="1"/>
    </xf>
    <xf numFmtId="0" fontId="182" fillId="33" borderId="108" xfId="0" applyNumberFormat="1" applyFont="1" applyFill="1" applyBorder="1" applyAlignment="1" applyProtection="1">
      <alignment horizontal="left" vertical="center" wrapText="1"/>
    </xf>
    <xf numFmtId="0" fontId="182" fillId="33" borderId="104" xfId="0" applyNumberFormat="1" applyFont="1" applyFill="1" applyBorder="1" applyAlignment="1" applyProtection="1">
      <alignment horizontal="left" vertical="center" wrapText="1"/>
    </xf>
    <xf numFmtId="0" fontId="187" fillId="0" borderId="106" xfId="0" applyNumberFormat="1" applyFont="1" applyFill="1" applyBorder="1" applyAlignment="1" applyProtection="1">
      <alignment horizontal="center" vertical="center" wrapText="1"/>
    </xf>
    <xf numFmtId="0" fontId="187" fillId="0" borderId="102" xfId="0" applyNumberFormat="1" applyFont="1" applyFill="1" applyBorder="1" applyAlignment="1" applyProtection="1">
      <alignment horizontal="center" vertical="center" wrapText="1"/>
    </xf>
    <xf numFmtId="0" fontId="183" fillId="0" borderId="106" xfId="0" applyNumberFormat="1" applyFont="1" applyFill="1" applyBorder="1" applyAlignment="1" applyProtection="1">
      <alignment horizontal="center" vertical="center" wrapText="1"/>
    </xf>
    <xf numFmtId="0" fontId="183" fillId="0" borderId="102" xfId="0" applyNumberFormat="1" applyFont="1" applyFill="1" applyBorder="1" applyAlignment="1" applyProtection="1">
      <alignment horizontal="center" vertical="center" wrapText="1"/>
    </xf>
    <xf numFmtId="0" fontId="134" fillId="74" borderId="67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78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69" xfId="0" applyBorder="1" applyAlignment="1">
      <alignment vertical="center"/>
    </xf>
    <xf numFmtId="0" fontId="0" fillId="0" borderId="82" xfId="0" applyBorder="1" applyAlignment="1">
      <alignment vertical="center"/>
    </xf>
    <xf numFmtId="0" fontId="132" fillId="0" borderId="19" xfId="0" applyFont="1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81" xfId="0" applyBorder="1" applyAlignment="1">
      <alignment horizontal="center"/>
    </xf>
    <xf numFmtId="0" fontId="134" fillId="74" borderId="5" xfId="0" applyFont="1" applyFill="1" applyBorder="1" applyAlignment="1">
      <alignment horizontal="center" vertical="center"/>
    </xf>
    <xf numFmtId="0" fontId="0" fillId="0" borderId="77" xfId="0" applyBorder="1" applyAlignment="1">
      <alignment vertical="center"/>
    </xf>
    <xf numFmtId="0" fontId="0" fillId="0" borderId="83" xfId="0" applyBorder="1" applyAlignment="1">
      <alignment vertical="center"/>
    </xf>
    <xf numFmtId="0" fontId="91" fillId="33" borderId="5" xfId="0" applyFont="1" applyFill="1" applyBorder="1" applyAlignment="1">
      <alignment horizontal="center" vertical="center" wrapText="1"/>
    </xf>
    <xf numFmtId="0" fontId="91" fillId="33" borderId="77" xfId="0" applyFont="1" applyFill="1" applyBorder="1" applyAlignment="1">
      <alignment horizontal="center" vertical="center" wrapText="1"/>
    </xf>
    <xf numFmtId="0" fontId="91" fillId="33" borderId="83" xfId="0" applyFont="1" applyFill="1" applyBorder="1" applyAlignment="1">
      <alignment horizontal="center" vertical="center" wrapText="1"/>
    </xf>
    <xf numFmtId="0" fontId="0" fillId="33" borderId="41" xfId="0" applyFill="1" applyBorder="1" applyAlignment="1">
      <alignment vertical="center" wrapText="1"/>
    </xf>
    <xf numFmtId="0" fontId="0" fillId="33" borderId="69" xfId="0" applyFill="1" applyBorder="1" applyAlignment="1">
      <alignment vertical="center" wrapText="1"/>
    </xf>
    <xf numFmtId="0" fontId="0" fillId="33" borderId="82" xfId="0" applyFill="1" applyBorder="1" applyAlignment="1">
      <alignment vertical="center" wrapText="1"/>
    </xf>
    <xf numFmtId="0" fontId="132" fillId="0" borderId="19" xfId="0" applyFont="1" applyFill="1" applyBorder="1" applyAlignment="1">
      <alignment horizontal="center"/>
    </xf>
    <xf numFmtId="0" fontId="132" fillId="0" borderId="19" xfId="0" applyFont="1" applyFill="1" applyBorder="1" applyAlignment="1"/>
    <xf numFmtId="0" fontId="0" fillId="0" borderId="81" xfId="0" applyBorder="1" applyAlignment="1"/>
    <xf numFmtId="14" fontId="134" fillId="74" borderId="5" xfId="0" applyNumberFormat="1" applyFont="1" applyFill="1" applyBorder="1" applyAlignment="1">
      <alignment horizontal="center"/>
    </xf>
    <xf numFmtId="0" fontId="134" fillId="74" borderId="52" xfId="0" applyFont="1" applyFill="1" applyBorder="1" applyAlignment="1">
      <alignment horizontal="center"/>
    </xf>
    <xf numFmtId="0" fontId="183" fillId="0" borderId="107" xfId="0" applyNumberFormat="1" applyFont="1" applyFill="1" applyBorder="1" applyAlignment="1" applyProtection="1">
      <alignment horizontal="center" vertical="center" wrapText="1"/>
    </xf>
    <xf numFmtId="0" fontId="132" fillId="0" borderId="19" xfId="0" applyFont="1" applyBorder="1" applyAlignment="1"/>
    <xf numFmtId="0" fontId="134" fillId="74" borderId="19" xfId="0" applyFont="1" applyFill="1" applyBorder="1" applyAlignment="1">
      <alignment horizontal="center"/>
    </xf>
    <xf numFmtId="0" fontId="134" fillId="74" borderId="73" xfId="0" applyFont="1" applyFill="1" applyBorder="1" applyAlignment="1">
      <alignment horizontal="center"/>
    </xf>
    <xf numFmtId="0" fontId="0" fillId="0" borderId="73" xfId="0" applyBorder="1" applyAlignment="1"/>
    <xf numFmtId="0" fontId="92" fillId="0" borderId="19" xfId="0" applyFont="1" applyBorder="1" applyAlignment="1"/>
    <xf numFmtId="0" fontId="0" fillId="55" borderId="4" xfId="0" applyFill="1" applyBorder="1" applyAlignment="1">
      <alignment horizontal="center"/>
    </xf>
    <xf numFmtId="0" fontId="0" fillId="55" borderId="33" xfId="0" applyFill="1" applyBorder="1" applyAlignment="1">
      <alignment horizontal="center"/>
    </xf>
    <xf numFmtId="0" fontId="132" fillId="0" borderId="19" xfId="0" applyFont="1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132" fillId="0" borderId="19" xfId="0" applyFont="1" applyFill="1" applyBorder="1" applyAlignment="1">
      <alignment horizontal="center" vertical="center"/>
    </xf>
    <xf numFmtId="0" fontId="0" fillId="55" borderId="5" xfId="0" applyFill="1" applyBorder="1" applyAlignment="1">
      <alignment horizontal="center"/>
    </xf>
    <xf numFmtId="0" fontId="0" fillId="55" borderId="68" xfId="0" applyFill="1" applyBorder="1" applyAlignment="1">
      <alignment horizontal="center"/>
    </xf>
    <xf numFmtId="49" fontId="82" fillId="0" borderId="0" xfId="0" applyNumberFormat="1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2" fillId="0" borderId="54" xfId="0" applyFont="1" applyFill="1" applyBorder="1" applyAlignment="1">
      <alignment horizontal="center" vertical="center"/>
    </xf>
    <xf numFmtId="0" fontId="172" fillId="0" borderId="15" xfId="0" applyFont="1" applyFill="1" applyBorder="1" applyAlignment="1">
      <alignment horizontal="center" vertical="center" wrapText="1"/>
    </xf>
    <xf numFmtId="0" fontId="172" fillId="0" borderId="25" xfId="0" applyFont="1" applyFill="1" applyBorder="1" applyAlignment="1">
      <alignment horizontal="center" vertical="center" wrapText="1"/>
    </xf>
    <xf numFmtId="0" fontId="172" fillId="0" borderId="55" xfId="0" applyFont="1" applyFill="1" applyBorder="1" applyAlignment="1">
      <alignment horizontal="center" vertical="center" wrapText="1"/>
    </xf>
    <xf numFmtId="0" fontId="190" fillId="0" borderId="14" xfId="0" applyFont="1" applyBorder="1" applyAlignment="1">
      <alignment horizontal="center" vertical="center"/>
    </xf>
    <xf numFmtId="0" fontId="190" fillId="0" borderId="59" xfId="0" applyFont="1" applyBorder="1" applyAlignment="1">
      <alignment horizontal="center" vertical="center"/>
    </xf>
    <xf numFmtId="0" fontId="190" fillId="0" borderId="67" xfId="0" applyFont="1" applyBorder="1" applyAlignment="1">
      <alignment horizontal="center" vertical="center"/>
    </xf>
    <xf numFmtId="0" fontId="190" fillId="0" borderId="0" xfId="0" applyFont="1" applyBorder="1" applyAlignment="1">
      <alignment horizontal="center" vertical="center"/>
    </xf>
    <xf numFmtId="0" fontId="207" fillId="0" borderId="31" xfId="0" applyFont="1" applyBorder="1" applyAlignment="1">
      <alignment horizontal="center" vertical="center" wrapText="1" readingOrder="1"/>
    </xf>
    <xf numFmtId="0" fontId="207" fillId="0" borderId="72" xfId="0" applyFont="1" applyBorder="1" applyAlignment="1">
      <alignment horizontal="center" vertical="center" wrapText="1" readingOrder="1"/>
    </xf>
    <xf numFmtId="0" fontId="172" fillId="0" borderId="20" xfId="0" applyFont="1" applyFill="1" applyBorder="1" applyAlignment="1"/>
    <xf numFmtId="0" fontId="0" fillId="0" borderId="54" xfId="0" applyFill="1" applyBorder="1" applyAlignment="1"/>
    <xf numFmtId="0" fontId="173" fillId="0" borderId="15" xfId="0" applyNumberFormat="1" applyFont="1" applyFill="1" applyBorder="1" applyAlignment="1">
      <alignment horizontal="center" vertical="center" wrapText="1"/>
    </xf>
    <xf numFmtId="0" fontId="177" fillId="0" borderId="55" xfId="0" applyNumberFormat="1" applyFont="1" applyFill="1" applyBorder="1" applyAlignment="1">
      <alignment horizontal="center" vertical="center" wrapText="1"/>
    </xf>
    <xf numFmtId="0" fontId="173" fillId="0" borderId="15" xfId="0" applyFont="1" applyFill="1" applyBorder="1" applyAlignment="1">
      <alignment horizontal="right" vertical="center" wrapText="1"/>
    </xf>
    <xf numFmtId="0" fontId="177" fillId="0" borderId="55" xfId="0" applyFont="1" applyFill="1" applyBorder="1" applyAlignment="1">
      <alignment horizontal="right" vertical="center" wrapText="1"/>
    </xf>
    <xf numFmtId="165" fontId="176" fillId="0" borderId="31" xfId="0" applyNumberFormat="1" applyFont="1" applyFill="1" applyBorder="1" applyAlignment="1">
      <alignment horizontal="center" vertical="center" wrapText="1"/>
    </xf>
    <xf numFmtId="165" fontId="176" fillId="0" borderId="74" xfId="0" applyNumberFormat="1" applyFont="1" applyFill="1" applyBorder="1" applyAlignment="1">
      <alignment horizontal="center"/>
    </xf>
    <xf numFmtId="165" fontId="176" fillId="0" borderId="72" xfId="0" applyNumberFormat="1" applyFont="1" applyFill="1" applyBorder="1" applyAlignment="1">
      <alignment horizontal="center"/>
    </xf>
    <xf numFmtId="1" fontId="14" fillId="0" borderId="28" xfId="0" applyNumberFormat="1" applyFont="1" applyFill="1" applyBorder="1" applyAlignment="1">
      <alignment horizontal="center" vertical="center" wrapText="1"/>
    </xf>
    <xf numFmtId="1" fontId="14" fillId="0" borderId="30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49" fontId="210" fillId="0" borderId="66" xfId="0" applyNumberFormat="1" applyFont="1" applyFill="1" applyBorder="1" applyAlignment="1">
      <alignment horizontal="center" vertical="center" wrapText="1"/>
    </xf>
    <xf numFmtId="49" fontId="210" fillId="0" borderId="72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74" borderId="81" xfId="0" applyFill="1" applyBorder="1" applyAlignment="1">
      <alignment horizontal="center"/>
    </xf>
    <xf numFmtId="14" fontId="134" fillId="74" borderId="19" xfId="0" applyNumberFormat="1" applyFont="1" applyFill="1" applyBorder="1" applyAlignment="1">
      <alignment horizontal="center"/>
    </xf>
    <xf numFmtId="0" fontId="134" fillId="74" borderId="53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8" xfId="0" applyFill="1" applyBorder="1" applyAlignment="1">
      <alignment horizontal="center"/>
    </xf>
    <xf numFmtId="0" fontId="138" fillId="55" borderId="5" xfId="0" applyFont="1" applyFill="1" applyBorder="1" applyAlignment="1">
      <alignment horizontal="center"/>
    </xf>
    <xf numFmtId="0" fontId="138" fillId="55" borderId="68" xfId="0" applyFont="1" applyFill="1" applyBorder="1" applyAlignment="1">
      <alignment horizontal="center"/>
    </xf>
    <xf numFmtId="0" fontId="138" fillId="55" borderId="4" xfId="0" applyFont="1" applyFill="1" applyBorder="1" applyAlignment="1">
      <alignment horizontal="center"/>
    </xf>
    <xf numFmtId="0" fontId="138" fillId="55" borderId="33" xfId="0" applyFont="1" applyFill="1" applyBorder="1" applyAlignment="1">
      <alignment horizontal="center"/>
    </xf>
    <xf numFmtId="0" fontId="0" fillId="74" borderId="73" xfId="0" applyFill="1" applyBorder="1" applyAlignment="1"/>
    <xf numFmtId="0" fontId="0" fillId="74" borderId="81" xfId="0" applyFill="1" applyBorder="1" applyAlignment="1"/>
    <xf numFmtId="0" fontId="138" fillId="55" borderId="20" xfId="0" applyFont="1" applyFill="1" applyBorder="1" applyAlignment="1">
      <alignment horizontal="center"/>
    </xf>
    <xf numFmtId="0" fontId="138" fillId="55" borderId="54" xfId="0" applyFont="1" applyFill="1" applyBorder="1" applyAlignment="1">
      <alignment horizontal="center"/>
    </xf>
    <xf numFmtId="0" fontId="138" fillId="0" borderId="4" xfId="0" applyFont="1" applyFill="1" applyBorder="1" applyAlignment="1">
      <alignment horizontal="center"/>
    </xf>
    <xf numFmtId="0" fontId="138" fillId="0" borderId="68" xfId="0" applyFont="1" applyFill="1" applyBorder="1" applyAlignment="1">
      <alignment horizontal="center"/>
    </xf>
    <xf numFmtId="0" fontId="134" fillId="74" borderId="77" xfId="0" applyFont="1" applyFill="1" applyBorder="1" applyAlignment="1">
      <alignment horizontal="center"/>
    </xf>
    <xf numFmtId="0" fontId="134" fillId="74" borderId="15" xfId="0" applyFont="1" applyFill="1" applyBorder="1" applyAlignment="1">
      <alignment horizontal="center"/>
    </xf>
    <xf numFmtId="0" fontId="30" fillId="0" borderId="20" xfId="0" applyFont="1" applyFill="1" applyBorder="1" applyAlignment="1">
      <alignment horizontal="left" vertical="center"/>
    </xf>
    <xf numFmtId="0" fontId="30" fillId="0" borderId="26" xfId="0" applyFont="1" applyFill="1" applyBorder="1" applyAlignment="1">
      <alignment horizontal="left" vertical="center"/>
    </xf>
    <xf numFmtId="0" fontId="30" fillId="0" borderId="26" xfId="0" applyFont="1" applyBorder="1" applyAlignment="1">
      <alignment horizontal="left" vertical="center"/>
    </xf>
    <xf numFmtId="0" fontId="30" fillId="0" borderId="35" xfId="0" applyFont="1" applyFill="1" applyBorder="1" applyAlignment="1">
      <alignment horizontal="left" vertical="center"/>
    </xf>
    <xf numFmtId="0" fontId="30" fillId="0" borderId="21" xfId="0" applyFont="1" applyFill="1" applyBorder="1" applyAlignment="1">
      <alignment horizontal="left" vertical="center"/>
    </xf>
    <xf numFmtId="0" fontId="30" fillId="0" borderId="21" xfId="0" applyFont="1" applyBorder="1" applyAlignment="1">
      <alignment horizontal="left" vertical="center"/>
    </xf>
    <xf numFmtId="0" fontId="30" fillId="0" borderId="6" xfId="0" applyFont="1" applyFill="1" applyBorder="1" applyAlignment="1">
      <alignment horizontal="left" vertical="center"/>
    </xf>
    <xf numFmtId="0" fontId="30" fillId="0" borderId="43" xfId="0" applyFont="1" applyFill="1" applyBorder="1" applyAlignment="1">
      <alignment horizontal="left" vertical="center"/>
    </xf>
    <xf numFmtId="0" fontId="30" fillId="0" borderId="16" xfId="0" applyFont="1" applyBorder="1" applyAlignment="1">
      <alignment horizontal="left"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14" xfId="0" applyFont="1" applyFill="1" applyBorder="1" applyAlignment="1">
      <alignment horizontal="left" vertical="center"/>
    </xf>
    <xf numFmtId="0" fontId="30" fillId="0" borderId="36" xfId="0" applyFont="1" applyBorder="1" applyAlignment="1">
      <alignment horizontal="left" vertical="center"/>
    </xf>
    <xf numFmtId="0" fontId="30" fillId="0" borderId="17" xfId="0" applyFont="1" applyFill="1" applyBorder="1" applyAlignment="1">
      <alignment horizontal="left" vertical="center"/>
    </xf>
    <xf numFmtId="0" fontId="30" fillId="0" borderId="16" xfId="0" applyFont="1" applyFill="1" applyBorder="1" applyAlignment="1">
      <alignment horizontal="left" vertical="center"/>
    </xf>
    <xf numFmtId="0" fontId="30" fillId="0" borderId="32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0" fillId="0" borderId="23" xfId="0" applyFont="1" applyFill="1" applyBorder="1" applyAlignment="1">
      <alignment horizontal="left" vertical="center"/>
    </xf>
    <xf numFmtId="0" fontId="0" fillId="0" borderId="6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/>
    </xf>
    <xf numFmtId="0" fontId="0" fillId="0" borderId="67" xfId="0" applyFont="1" applyFill="1" applyBorder="1" applyAlignment="1">
      <alignment horizontal="left"/>
    </xf>
    <xf numFmtId="0" fontId="30" fillId="0" borderId="11" xfId="0" applyFont="1" applyFill="1" applyBorder="1" applyAlignment="1">
      <alignment horizontal="left" vertical="center"/>
    </xf>
    <xf numFmtId="0" fontId="148" fillId="75" borderId="19" xfId="0" applyFont="1" applyFill="1" applyBorder="1" applyAlignment="1">
      <alignment horizontal="left" vertical="center"/>
    </xf>
    <xf numFmtId="0" fontId="148" fillId="75" borderId="62" xfId="0" applyFont="1" applyFill="1" applyBorder="1" applyAlignment="1">
      <alignment horizontal="left" vertical="center"/>
    </xf>
    <xf numFmtId="0" fontId="32" fillId="10" borderId="22" xfId="0" applyFont="1" applyFill="1" applyBorder="1" applyAlignment="1">
      <alignment horizontal="left" vertical="center"/>
    </xf>
    <xf numFmtId="0" fontId="32" fillId="10" borderId="53" xfId="0" applyFont="1" applyFill="1" applyBorder="1" applyAlignment="1">
      <alignment horizontal="left" vertical="center"/>
    </xf>
    <xf numFmtId="0" fontId="144" fillId="0" borderId="31" xfId="0" applyFont="1" applyFill="1" applyBorder="1" applyAlignment="1">
      <alignment horizontal="left" vertical="center"/>
    </xf>
    <xf numFmtId="0" fontId="144" fillId="0" borderId="14" xfId="0" applyFont="1" applyFill="1" applyBorder="1" applyAlignment="1">
      <alignment horizontal="left" vertical="center"/>
    </xf>
    <xf numFmtId="0" fontId="144" fillId="0" borderId="36" xfId="0" applyFont="1" applyFill="1" applyBorder="1" applyAlignment="1">
      <alignment horizontal="left" vertical="center"/>
    </xf>
    <xf numFmtId="0" fontId="44" fillId="0" borderId="23" xfId="0" applyFont="1" applyFill="1" applyBorder="1" applyAlignment="1">
      <alignment horizontal="left" vertical="center"/>
    </xf>
    <xf numFmtId="0" fontId="44" fillId="0" borderId="14" xfId="0" applyFont="1" applyFill="1" applyBorder="1" applyAlignment="1">
      <alignment horizontal="left" vertical="center"/>
    </xf>
    <xf numFmtId="0" fontId="44" fillId="0" borderId="32" xfId="0" applyFont="1" applyFill="1" applyBorder="1" applyAlignment="1">
      <alignment horizontal="left" vertical="center"/>
    </xf>
    <xf numFmtId="0" fontId="44" fillId="0" borderId="36" xfId="0" applyFont="1" applyFill="1" applyBorder="1" applyAlignment="1">
      <alignment horizontal="left" vertical="center"/>
    </xf>
    <xf numFmtId="0" fontId="30" fillId="0" borderId="20" xfId="0" applyFont="1" applyFill="1" applyBorder="1" applyAlignment="1">
      <alignment horizontal="left" vertical="center" wrapText="1"/>
    </xf>
    <xf numFmtId="0" fontId="30" fillId="0" borderId="26" xfId="0" applyFont="1" applyFill="1" applyBorder="1" applyAlignment="1">
      <alignment horizontal="left" vertical="center" wrapText="1"/>
    </xf>
    <xf numFmtId="0" fontId="30" fillId="0" borderId="54" xfId="0" applyFont="1" applyFill="1" applyBorder="1" applyAlignment="1">
      <alignment horizontal="left" vertical="center" wrapText="1"/>
    </xf>
    <xf numFmtId="0" fontId="30" fillId="0" borderId="6" xfId="0" applyFont="1" applyFill="1" applyBorder="1" applyAlignment="1">
      <alignment horizontal="left" vertical="center" wrapText="1"/>
    </xf>
    <xf numFmtId="0" fontId="30" fillId="0" borderId="31" xfId="0" applyFont="1" applyBorder="1" applyAlignment="1">
      <alignment horizontal="left"/>
    </xf>
    <xf numFmtId="0" fontId="30" fillId="0" borderId="17" xfId="0" applyFont="1" applyBorder="1" applyAlignment="1">
      <alignment horizontal="left"/>
    </xf>
    <xf numFmtId="0" fontId="30" fillId="0" borderId="32" xfId="0" applyFont="1" applyBorder="1" applyAlignment="1">
      <alignment horizontal="left"/>
    </xf>
    <xf numFmtId="0" fontId="45" fillId="0" borderId="37" xfId="0" applyFont="1" applyFill="1" applyBorder="1" applyAlignment="1">
      <alignment horizontal="center" vertical="center"/>
    </xf>
    <xf numFmtId="0" fontId="45" fillId="0" borderId="73" xfId="0" applyFont="1" applyBorder="1" applyAlignment="1">
      <alignment horizontal="center" vertical="center"/>
    </xf>
    <xf numFmtId="0" fontId="45" fillId="0" borderId="62" xfId="0" applyFont="1" applyBorder="1" applyAlignment="1">
      <alignment horizontal="center" vertical="center"/>
    </xf>
    <xf numFmtId="0" fontId="30" fillId="0" borderId="67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left"/>
    </xf>
    <xf numFmtId="0" fontId="30" fillId="0" borderId="67" xfId="0" applyFont="1" applyFill="1" applyBorder="1" applyAlignment="1">
      <alignment horizontal="left"/>
    </xf>
    <xf numFmtId="0" fontId="30" fillId="0" borderId="31" xfId="0" applyFont="1" applyFill="1" applyBorder="1" applyAlignment="1">
      <alignment horizontal="left"/>
    </xf>
    <xf numFmtId="0" fontId="30" fillId="0" borderId="17" xfId="0" applyFont="1" applyFill="1" applyBorder="1" applyAlignment="1">
      <alignment horizontal="left"/>
    </xf>
    <xf numFmtId="0" fontId="30" fillId="0" borderId="32" xfId="0" applyFont="1" applyFill="1" applyBorder="1" applyAlignment="1">
      <alignment horizontal="left"/>
    </xf>
    <xf numFmtId="0" fontId="32" fillId="10" borderId="6" xfId="0" applyFont="1" applyFill="1" applyBorder="1" applyAlignment="1">
      <alignment horizontal="left" vertical="center"/>
    </xf>
    <xf numFmtId="0" fontId="32" fillId="10" borderId="31" xfId="0" applyFont="1" applyFill="1" applyBorder="1" applyAlignment="1">
      <alignment horizontal="left" vertical="center"/>
    </xf>
    <xf numFmtId="0" fontId="32" fillId="10" borderId="16" xfId="0" applyFont="1" applyFill="1" applyBorder="1" applyAlignment="1">
      <alignment horizontal="left" vertical="center"/>
    </xf>
    <xf numFmtId="0" fontId="32" fillId="10" borderId="36" xfId="0" applyFont="1" applyFill="1" applyBorder="1" applyAlignment="1">
      <alignment horizontal="left" vertical="center"/>
    </xf>
    <xf numFmtId="0" fontId="30" fillId="0" borderId="70" xfId="0" applyFont="1" applyFill="1" applyBorder="1" applyAlignment="1">
      <alignment horizontal="left" vertical="center"/>
    </xf>
    <xf numFmtId="0" fontId="30" fillId="0" borderId="60" xfId="0" applyFont="1" applyFill="1" applyBorder="1" applyAlignment="1">
      <alignment horizontal="left" vertical="center"/>
    </xf>
    <xf numFmtId="0" fontId="30" fillId="0" borderId="61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horizontal="left" vertical="center"/>
    </xf>
    <xf numFmtId="0" fontId="30" fillId="0" borderId="29" xfId="0" applyFont="1" applyFill="1" applyBorder="1" applyAlignment="1">
      <alignment horizontal="left" vertical="center"/>
    </xf>
    <xf numFmtId="0" fontId="30" fillId="0" borderId="30" xfId="0" applyFont="1" applyFill="1" applyBorder="1" applyAlignment="1">
      <alignment horizontal="left" vertical="center"/>
    </xf>
    <xf numFmtId="0" fontId="30" fillId="0" borderId="5" xfId="0" applyFont="1" applyFill="1" applyBorder="1" applyAlignment="1">
      <alignment horizontal="left" vertical="center" wrapText="1"/>
    </xf>
    <xf numFmtId="0" fontId="30" fillId="0" borderId="83" xfId="0" applyFont="1" applyBorder="1" applyAlignment="1">
      <alignment horizontal="left" wrapText="1"/>
    </xf>
    <xf numFmtId="0" fontId="30" fillId="0" borderId="67" xfId="0" applyFont="1" applyBorder="1" applyAlignment="1">
      <alignment horizontal="left" wrapText="1"/>
    </xf>
    <xf numFmtId="0" fontId="30" fillId="0" borderId="78" xfId="0" applyFont="1" applyBorder="1" applyAlignment="1">
      <alignment horizontal="left" wrapText="1"/>
    </xf>
    <xf numFmtId="0" fontId="0" fillId="0" borderId="41" xfId="0" applyBorder="1" applyAlignment="1">
      <alignment horizontal="left" wrapText="1"/>
    </xf>
    <xf numFmtId="0" fontId="0" fillId="0" borderId="82" xfId="0" applyBorder="1" applyAlignment="1">
      <alignment horizontal="left" wrapText="1"/>
    </xf>
    <xf numFmtId="0" fontId="85" fillId="0" borderId="20" xfId="0" applyFont="1" applyFill="1" applyBorder="1" applyAlignment="1">
      <alignment horizontal="left" vertical="center"/>
    </xf>
    <xf numFmtId="0" fontId="85" fillId="0" borderId="26" xfId="0" applyFont="1" applyFill="1" applyBorder="1" applyAlignment="1">
      <alignment horizontal="left" vertical="center"/>
    </xf>
    <xf numFmtId="0" fontId="85" fillId="0" borderId="26" xfId="0" applyFont="1" applyBorder="1" applyAlignment="1">
      <alignment horizontal="left" vertical="center"/>
    </xf>
    <xf numFmtId="0" fontId="30" fillId="0" borderId="66" xfId="0" applyFont="1" applyFill="1" applyBorder="1" applyAlignment="1">
      <alignment horizontal="left" vertical="center"/>
    </xf>
    <xf numFmtId="0" fontId="30" fillId="0" borderId="4" xfId="0" applyFont="1" applyFill="1" applyBorder="1" applyAlignment="1">
      <alignment horizontal="left" vertical="center" wrapText="1"/>
    </xf>
    <xf numFmtId="0" fontId="30" fillId="0" borderId="47" xfId="0" applyFont="1" applyFill="1" applyBorder="1" applyAlignment="1">
      <alignment horizontal="left" vertical="center" wrapText="1"/>
    </xf>
    <xf numFmtId="0" fontId="30" fillId="0" borderId="40" xfId="0" applyFont="1" applyFill="1" applyBorder="1" applyAlignment="1">
      <alignment horizontal="left" vertical="center" wrapText="1"/>
    </xf>
    <xf numFmtId="0" fontId="30" fillId="0" borderId="28" xfId="0" applyFont="1" applyFill="1" applyBorder="1" applyAlignment="1">
      <alignment horizontal="left" vertical="center" wrapText="1"/>
    </xf>
    <xf numFmtId="0" fontId="30" fillId="0" borderId="29" xfId="0" applyFont="1" applyFill="1" applyBorder="1" applyAlignment="1">
      <alignment horizontal="left" vertical="center" wrapText="1"/>
    </xf>
    <xf numFmtId="0" fontId="30" fillId="0" borderId="30" xfId="0" applyFont="1" applyFill="1" applyBorder="1" applyAlignment="1">
      <alignment horizontal="left" vertical="center" wrapText="1"/>
    </xf>
    <xf numFmtId="0" fontId="30" fillId="0" borderId="33" xfId="0" applyFont="1" applyFill="1" applyBorder="1" applyAlignment="1">
      <alignment horizontal="left" vertical="center" wrapText="1"/>
    </xf>
    <xf numFmtId="0" fontId="30" fillId="0" borderId="77" xfId="0" applyFont="1" applyFill="1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69" xfId="0" applyBorder="1" applyAlignment="1">
      <alignment horizontal="left"/>
    </xf>
    <xf numFmtId="0" fontId="31" fillId="0" borderId="66" xfId="0" applyFont="1" applyFill="1" applyBorder="1" applyAlignment="1">
      <alignment horizontal="left" vertical="center"/>
    </xf>
    <xf numFmtId="0" fontId="31" fillId="0" borderId="60" xfId="0" applyFont="1" applyFill="1" applyBorder="1" applyAlignment="1">
      <alignment horizontal="left" vertical="center"/>
    </xf>
    <xf numFmtId="0" fontId="31" fillId="0" borderId="61" xfId="0" applyFont="1" applyFill="1" applyBorder="1" applyAlignment="1">
      <alignment horizontal="left" vertical="center"/>
    </xf>
    <xf numFmtId="0" fontId="30" fillId="0" borderId="41" xfId="0" applyFont="1" applyFill="1" applyBorder="1" applyAlignment="1">
      <alignment horizontal="left" vertical="center" wrapText="1"/>
    </xf>
    <xf numFmtId="0" fontId="30" fillId="0" borderId="33" xfId="0" applyFont="1" applyFill="1" applyBorder="1" applyAlignment="1">
      <alignment horizontal="left" vertical="center"/>
    </xf>
    <xf numFmtId="0" fontId="159" fillId="75" borderId="19" xfId="0" applyFont="1" applyFill="1" applyBorder="1" applyAlignment="1">
      <alignment horizontal="left" vertical="center"/>
    </xf>
    <xf numFmtId="0" fontId="159" fillId="75" borderId="73" xfId="0" applyFont="1" applyFill="1" applyBorder="1" applyAlignment="1">
      <alignment horizontal="left" vertical="center"/>
    </xf>
    <xf numFmtId="0" fontId="160" fillId="75" borderId="81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left" vertical="center" wrapText="1"/>
    </xf>
    <xf numFmtId="0" fontId="0" fillId="0" borderId="31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36" xfId="0" applyFont="1" applyBorder="1" applyAlignment="1">
      <alignment horizontal="left"/>
    </xf>
    <xf numFmtId="0" fontId="0" fillId="0" borderId="28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0" fontId="0" fillId="0" borderId="66" xfId="0" applyFont="1" applyFill="1" applyBorder="1" applyAlignment="1">
      <alignment horizontal="left" vertical="center"/>
    </xf>
    <xf numFmtId="0" fontId="0" fillId="0" borderId="60" xfId="0" applyFont="1" applyFill="1" applyBorder="1" applyAlignment="1">
      <alignment horizontal="left" vertical="center"/>
    </xf>
    <xf numFmtId="0" fontId="0" fillId="0" borderId="61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43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horizontal="left" vertical="center"/>
    </xf>
    <xf numFmtId="0" fontId="85" fillId="0" borderId="5" xfId="0" applyFont="1" applyFill="1" applyBorder="1" applyAlignment="1">
      <alignment horizontal="left" vertical="center"/>
    </xf>
    <xf numFmtId="0" fontId="85" fillId="0" borderId="67" xfId="0" applyFont="1" applyFill="1" applyBorder="1" applyAlignment="1">
      <alignment horizontal="left" vertical="center"/>
    </xf>
    <xf numFmtId="0" fontId="85" fillId="0" borderId="67" xfId="0" applyFont="1" applyBorder="1" applyAlignment="1">
      <alignment horizontal="left" vertical="center"/>
    </xf>
    <xf numFmtId="0" fontId="85" fillId="0" borderId="66" xfId="0" applyFont="1" applyFill="1" applyBorder="1" applyAlignment="1">
      <alignment horizontal="left" vertical="center"/>
    </xf>
    <xf numFmtId="0" fontId="85" fillId="0" borderId="60" xfId="0" applyFont="1" applyFill="1" applyBorder="1" applyAlignment="1">
      <alignment horizontal="left" vertical="center"/>
    </xf>
    <xf numFmtId="0" fontId="85" fillId="0" borderId="61" xfId="0" applyFont="1" applyFill="1" applyBorder="1" applyAlignment="1">
      <alignment horizontal="left" vertical="center"/>
    </xf>
    <xf numFmtId="0" fontId="45" fillId="0" borderId="73" xfId="0" applyFont="1" applyFill="1" applyBorder="1" applyAlignment="1">
      <alignment horizontal="center" vertical="center"/>
    </xf>
    <xf numFmtId="0" fontId="45" fillId="0" borderId="62" xfId="0" applyFont="1" applyFill="1" applyBorder="1" applyAlignment="1">
      <alignment horizontal="center" vertical="center"/>
    </xf>
    <xf numFmtId="0" fontId="32" fillId="0" borderId="35" xfId="0" applyFont="1" applyFill="1" applyBorder="1" applyAlignment="1">
      <alignment horizontal="center" vertical="center"/>
    </xf>
    <xf numFmtId="0" fontId="32" fillId="0" borderId="77" xfId="0" applyFont="1" applyBorder="1" applyAlignment="1">
      <alignment horizontal="center" vertical="center"/>
    </xf>
    <xf numFmtId="0" fontId="32" fillId="0" borderId="45" xfId="0" applyFont="1" applyBorder="1" applyAlignment="1">
      <alignment horizontal="center" vertical="center"/>
    </xf>
    <xf numFmtId="0" fontId="30" fillId="0" borderId="0" xfId="0" applyFont="1" applyBorder="1" applyAlignment="1">
      <alignment horizontal="left"/>
    </xf>
    <xf numFmtId="0" fontId="30" fillId="0" borderId="67" xfId="0" applyFont="1" applyBorder="1" applyAlignment="1">
      <alignment horizontal="left"/>
    </xf>
    <xf numFmtId="0" fontId="32" fillId="10" borderId="11" xfId="0" applyFont="1" applyFill="1" applyBorder="1" applyAlignment="1">
      <alignment horizontal="left" vertical="center"/>
    </xf>
    <xf numFmtId="0" fontId="32" fillId="10" borderId="23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0" fontId="82" fillId="0" borderId="35" xfId="0" applyFont="1" applyFill="1" applyBorder="1" applyAlignment="1">
      <alignment horizontal="center" vertical="center"/>
    </xf>
    <xf numFmtId="0" fontId="82" fillId="0" borderId="77" xfId="0" applyFont="1" applyBorder="1" applyAlignment="1">
      <alignment horizontal="center" vertical="center"/>
    </xf>
    <xf numFmtId="0" fontId="82" fillId="0" borderId="45" xfId="0" applyFont="1" applyBorder="1" applyAlignment="1">
      <alignment horizontal="center" vertical="center"/>
    </xf>
    <xf numFmtId="0" fontId="30" fillId="0" borderId="68" xfId="0" applyFont="1" applyFill="1" applyBorder="1" applyAlignment="1">
      <alignment horizontal="left" vertical="center"/>
    </xf>
    <xf numFmtId="0" fontId="30" fillId="0" borderId="34" xfId="0" applyFont="1" applyFill="1" applyBorder="1" applyAlignment="1">
      <alignment horizontal="left" vertical="center" wrapText="1"/>
    </xf>
    <xf numFmtId="0" fontId="85" fillId="0" borderId="6" xfId="0" applyFont="1" applyFill="1" applyBorder="1" applyAlignment="1">
      <alignment horizontal="left" vertical="center"/>
    </xf>
    <xf numFmtId="0" fontId="85" fillId="0" borderId="43" xfId="0" applyFont="1" applyFill="1" applyBorder="1" applyAlignment="1">
      <alignment horizontal="left" vertical="center"/>
    </xf>
    <xf numFmtId="0" fontId="85" fillId="0" borderId="16" xfId="0" applyFont="1" applyBorder="1" applyAlignment="1">
      <alignment horizontal="left" vertical="center"/>
    </xf>
    <xf numFmtId="0" fontId="151" fillId="75" borderId="19" xfId="0" applyFont="1" applyFill="1" applyBorder="1" applyAlignment="1">
      <alignment horizontal="left" vertical="center" wrapText="1"/>
    </xf>
    <xf numFmtId="0" fontId="163" fillId="75" borderId="62" xfId="0" applyFont="1" applyFill="1" applyBorder="1" applyAlignment="1">
      <alignment vertical="center" wrapText="1"/>
    </xf>
    <xf numFmtId="0" fontId="0" fillId="0" borderId="31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32" xfId="0" applyFont="1" applyBorder="1" applyAlignment="1">
      <alignment horizontal="left" vertical="center"/>
    </xf>
    <xf numFmtId="0" fontId="30" fillId="0" borderId="4" xfId="0" applyFont="1" applyFill="1" applyBorder="1" applyAlignment="1">
      <alignment horizontal="left" vertical="center"/>
    </xf>
    <xf numFmtId="0" fontId="30" fillId="0" borderId="47" xfId="0" applyFont="1" applyFill="1" applyBorder="1" applyAlignment="1">
      <alignment horizontal="left" vertical="center"/>
    </xf>
    <xf numFmtId="0" fontId="30" fillId="0" borderId="47" xfId="0" applyFont="1" applyBorder="1" applyAlignment="1">
      <alignment horizontal="left" vertical="center"/>
    </xf>
    <xf numFmtId="0" fontId="0" fillId="0" borderId="61" xfId="0" applyFont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45" fillId="0" borderId="35" xfId="0" applyFont="1" applyFill="1" applyBorder="1" applyAlignment="1">
      <alignment horizontal="center" vertical="center"/>
    </xf>
    <xf numFmtId="0" fontId="45" fillId="0" borderId="77" xfId="0" applyFont="1" applyBorder="1" applyAlignment="1">
      <alignment horizontal="center" vertical="center"/>
    </xf>
    <xf numFmtId="0" fontId="45" fillId="0" borderId="45" xfId="0" applyFont="1" applyBorder="1" applyAlignment="1">
      <alignment horizontal="center" vertical="center"/>
    </xf>
    <xf numFmtId="0" fontId="11" fillId="10" borderId="6" xfId="0" applyFont="1" applyFill="1" applyBorder="1" applyAlignment="1">
      <alignment horizontal="left" vertical="center"/>
    </xf>
    <xf numFmtId="0" fontId="11" fillId="10" borderId="31" xfId="0" applyFont="1" applyFill="1" applyBorder="1" applyAlignment="1">
      <alignment horizontal="left" vertical="center"/>
    </xf>
    <xf numFmtId="0" fontId="11" fillId="10" borderId="16" xfId="0" applyFont="1" applyFill="1" applyBorder="1" applyAlignment="1">
      <alignment horizontal="left" vertical="center"/>
    </xf>
    <xf numFmtId="0" fontId="11" fillId="10" borderId="36" xfId="0" applyFont="1" applyFill="1" applyBorder="1" applyAlignment="1">
      <alignment horizontal="left" vertical="center"/>
    </xf>
    <xf numFmtId="0" fontId="0" fillId="0" borderId="43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143" fillId="0" borderId="31" xfId="0" applyFont="1" applyFill="1" applyBorder="1" applyAlignment="1">
      <alignment horizontal="left" vertical="center"/>
    </xf>
    <xf numFmtId="0" fontId="143" fillId="0" borderId="14" xfId="0" applyFont="1" applyBorder="1" applyAlignment="1">
      <alignment horizontal="left" vertical="center"/>
    </xf>
    <xf numFmtId="0" fontId="143" fillId="0" borderId="32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67" xfId="0" applyFont="1" applyBorder="1" applyAlignment="1">
      <alignment horizontal="left"/>
    </xf>
    <xf numFmtId="0" fontId="32" fillId="0" borderId="77" xfId="0" applyFont="1" applyFill="1" applyBorder="1" applyAlignment="1">
      <alignment horizontal="center" vertical="center"/>
    </xf>
    <xf numFmtId="0" fontId="148" fillId="75" borderId="73" xfId="0" applyFont="1" applyFill="1" applyBorder="1" applyAlignment="1">
      <alignment horizontal="left" vertical="center"/>
    </xf>
    <xf numFmtId="0" fontId="30" fillId="0" borderId="35" xfId="0" applyFont="1" applyFill="1" applyBorder="1" applyAlignment="1">
      <alignment horizontal="left" vertical="center" wrapText="1"/>
    </xf>
    <xf numFmtId="0" fontId="30" fillId="0" borderId="21" xfId="0" applyFont="1" applyFill="1" applyBorder="1" applyAlignment="1">
      <alignment horizontal="left" vertical="center" wrapText="1"/>
    </xf>
    <xf numFmtId="0" fontId="30" fillId="0" borderId="75" xfId="0" applyFont="1" applyBorder="1" applyAlignment="1">
      <alignment horizontal="left" vertical="center" wrapText="1"/>
    </xf>
    <xf numFmtId="0" fontId="30" fillId="0" borderId="52" xfId="0" applyFont="1" applyFill="1" applyBorder="1" applyAlignment="1">
      <alignment horizontal="left" vertical="center" wrapText="1"/>
    </xf>
    <xf numFmtId="0" fontId="30" fillId="0" borderId="51" xfId="0" applyFont="1" applyFill="1" applyBorder="1" applyAlignment="1">
      <alignment horizontal="left" vertical="center" wrapText="1"/>
    </xf>
    <xf numFmtId="0" fontId="30" fillId="0" borderId="56" xfId="0" applyFont="1" applyFill="1" applyBorder="1" applyAlignment="1">
      <alignment horizontal="left" vertical="center" wrapText="1"/>
    </xf>
    <xf numFmtId="0" fontId="144" fillId="0" borderId="32" xfId="0" applyFont="1" applyFill="1" applyBorder="1" applyAlignment="1">
      <alignment horizontal="left" vertical="center"/>
    </xf>
    <xf numFmtId="0" fontId="159" fillId="75" borderId="62" xfId="0" applyFont="1" applyFill="1" applyBorder="1" applyAlignment="1">
      <alignment horizontal="left" vertical="center"/>
    </xf>
    <xf numFmtId="0" fontId="30" fillId="0" borderId="54" xfId="0" applyFont="1" applyBorder="1" applyAlignment="1">
      <alignment horizontal="left" vertical="center"/>
    </xf>
    <xf numFmtId="0" fontId="30" fillId="0" borderId="83" xfId="0" applyFont="1" applyBorder="1" applyAlignment="1">
      <alignment horizontal="left"/>
    </xf>
    <xf numFmtId="0" fontId="30" fillId="0" borderId="78" xfId="0" applyFont="1" applyBorder="1" applyAlignment="1">
      <alignment horizontal="left"/>
    </xf>
    <xf numFmtId="0" fontId="0" fillId="0" borderId="82" xfId="0" applyBorder="1" applyAlignment="1">
      <alignment horizontal="left"/>
    </xf>
    <xf numFmtId="0" fontId="32" fillId="0" borderId="37" xfId="0" applyFont="1" applyFill="1" applyBorder="1" applyAlignment="1">
      <alignment horizontal="center" vertical="center"/>
    </xf>
    <xf numFmtId="0" fontId="32" fillId="0" borderId="73" xfId="0" applyFont="1" applyBorder="1" applyAlignment="1">
      <alignment horizontal="center" vertical="center"/>
    </xf>
    <xf numFmtId="0" fontId="32" fillId="0" borderId="62" xfId="0" applyFont="1" applyBorder="1" applyAlignment="1">
      <alignment horizontal="center" vertical="center"/>
    </xf>
    <xf numFmtId="0" fontId="144" fillId="0" borderId="52" xfId="0" applyFont="1" applyFill="1" applyBorder="1" applyAlignment="1">
      <alignment horizontal="center" vertical="center"/>
    </xf>
    <xf numFmtId="0" fontId="144" fillId="0" borderId="51" xfId="0" applyFont="1" applyFill="1" applyBorder="1" applyAlignment="1">
      <alignment horizontal="center" vertical="center"/>
    </xf>
    <xf numFmtId="0" fontId="144" fillId="0" borderId="56" xfId="0" applyFont="1" applyFill="1" applyBorder="1" applyAlignment="1">
      <alignment horizontal="center" vertical="center"/>
    </xf>
    <xf numFmtId="0" fontId="148" fillId="75" borderId="19" xfId="0" applyFont="1" applyFill="1" applyBorder="1" applyAlignment="1">
      <alignment horizontal="left" vertical="center" wrapText="1"/>
    </xf>
    <xf numFmtId="0" fontId="148" fillId="75" borderId="81" xfId="0" applyFont="1" applyFill="1" applyBorder="1" applyAlignment="1">
      <alignment horizontal="left" vertical="center" wrapText="1"/>
    </xf>
    <xf numFmtId="0" fontId="32" fillId="10" borderId="38" xfId="0" applyFont="1" applyFill="1" applyBorder="1" applyAlignment="1">
      <alignment horizontal="left" vertical="center"/>
    </xf>
    <xf numFmtId="0" fontId="32" fillId="10" borderId="27" xfId="0" applyFont="1" applyFill="1" applyBorder="1" applyAlignment="1">
      <alignment horizontal="left" vertical="center"/>
    </xf>
    <xf numFmtId="0" fontId="30" fillId="0" borderId="83" xfId="0" applyFont="1" applyFill="1" applyBorder="1" applyAlignment="1">
      <alignment horizontal="left"/>
    </xf>
    <xf numFmtId="0" fontId="30" fillId="0" borderId="78" xfId="0" applyFont="1" applyFill="1" applyBorder="1" applyAlignment="1">
      <alignment horizontal="left"/>
    </xf>
    <xf numFmtId="0" fontId="149" fillId="75" borderId="62" xfId="0" applyFont="1" applyFill="1" applyBorder="1" applyAlignment="1">
      <alignment horizontal="left" vertical="center"/>
    </xf>
    <xf numFmtId="0" fontId="44" fillId="0" borderId="28" xfId="0" applyFont="1" applyFill="1" applyBorder="1" applyAlignment="1">
      <alignment horizontal="left" vertical="center"/>
    </xf>
    <xf numFmtId="0" fontId="44" fillId="0" borderId="29" xfId="0" applyFont="1" applyFill="1" applyBorder="1" applyAlignment="1">
      <alignment horizontal="left" vertical="center"/>
    </xf>
    <xf numFmtId="0" fontId="44" fillId="0" borderId="30" xfId="0" applyFont="1" applyFill="1" applyBorder="1" applyAlignment="1">
      <alignment horizontal="left" vertical="center"/>
    </xf>
    <xf numFmtId="0" fontId="144" fillId="0" borderId="28" xfId="0" applyFont="1" applyFill="1" applyBorder="1" applyAlignment="1">
      <alignment horizontal="left" vertical="center"/>
    </xf>
    <xf numFmtId="0" fontId="144" fillId="0" borderId="29" xfId="0" applyFont="1" applyFill="1" applyBorder="1" applyAlignment="1">
      <alignment horizontal="left" vertical="center"/>
    </xf>
    <xf numFmtId="0" fontId="144" fillId="0" borderId="30" xfId="0" applyFont="1" applyFill="1" applyBorder="1" applyAlignment="1">
      <alignment horizontal="left" vertical="center"/>
    </xf>
    <xf numFmtId="0" fontId="30" fillId="0" borderId="34" xfId="0" applyFont="1" applyFill="1" applyBorder="1" applyAlignment="1">
      <alignment horizontal="left" vertical="center"/>
    </xf>
    <xf numFmtId="0" fontId="85" fillId="0" borderId="17" xfId="0" applyFont="1" applyFill="1" applyBorder="1" applyAlignment="1">
      <alignment horizontal="left" vertical="center"/>
    </xf>
    <xf numFmtId="0" fontId="148" fillId="75" borderId="73" xfId="0" applyFont="1" applyFill="1" applyBorder="1" applyAlignment="1">
      <alignment horizontal="left" vertical="center" wrapText="1"/>
    </xf>
    <xf numFmtId="0" fontId="149" fillId="75" borderId="81" xfId="0" applyFont="1" applyFill="1" applyBorder="1" applyAlignment="1">
      <alignment horizontal="left" vertical="center" wrapText="1"/>
    </xf>
    <xf numFmtId="0" fontId="30" fillId="0" borderId="52" xfId="0" applyFont="1" applyFill="1" applyBorder="1" applyAlignment="1">
      <alignment horizontal="left" vertical="center"/>
    </xf>
    <xf numFmtId="0" fontId="30" fillId="0" borderId="51" xfId="0" applyFont="1" applyFill="1" applyBorder="1" applyAlignment="1">
      <alignment horizontal="left" vertical="center"/>
    </xf>
    <xf numFmtId="0" fontId="30" fillId="0" borderId="56" xfId="0" applyFont="1" applyFill="1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30" fillId="0" borderId="40" xfId="0" applyFont="1" applyFill="1" applyBorder="1" applyAlignment="1">
      <alignment horizontal="left" vertical="center"/>
    </xf>
    <xf numFmtId="0" fontId="141" fillId="75" borderId="81" xfId="0" applyFont="1" applyFill="1" applyBorder="1" applyAlignment="1">
      <alignment horizontal="left" vertical="center"/>
    </xf>
    <xf numFmtId="0" fontId="85" fillId="0" borderId="31" xfId="0" applyFont="1" applyFill="1" applyBorder="1" applyAlignment="1">
      <alignment horizontal="left" vertical="center"/>
    </xf>
    <xf numFmtId="0" fontId="85" fillId="0" borderId="14" xfId="0" applyFont="1" applyFill="1" applyBorder="1" applyAlignment="1">
      <alignment horizontal="left" vertical="center"/>
    </xf>
    <xf numFmtId="0" fontId="85" fillId="0" borderId="32" xfId="0" applyFont="1" applyFill="1" applyBorder="1" applyAlignment="1">
      <alignment horizontal="left" vertical="center"/>
    </xf>
    <xf numFmtId="0" fontId="44" fillId="0" borderId="31" xfId="0" applyFont="1" applyFill="1" applyBorder="1" applyAlignment="1">
      <alignment horizontal="left" vertical="center"/>
    </xf>
    <xf numFmtId="0" fontId="154" fillId="75" borderId="73" xfId="0" applyFont="1" applyFill="1" applyBorder="1" applyAlignment="1">
      <alignment horizontal="left" vertical="center"/>
    </xf>
    <xf numFmtId="0" fontId="0" fillId="0" borderId="81" xfId="0" applyBorder="1" applyAlignment="1">
      <alignment horizontal="left" vertical="center"/>
    </xf>
    <xf numFmtId="0" fontId="0" fillId="0" borderId="28" xfId="0" applyFont="1" applyFill="1" applyBorder="1" applyAlignment="1">
      <alignment vertical="center" wrapText="1"/>
    </xf>
    <xf numFmtId="0" fontId="0" fillId="0" borderId="29" xfId="0" applyFont="1" applyFill="1" applyBorder="1" applyAlignment="1">
      <alignment vertical="center" wrapText="1"/>
    </xf>
    <xf numFmtId="0" fontId="0" fillId="0" borderId="30" xfId="0" applyFont="1" applyFill="1" applyBorder="1" applyAlignment="1">
      <alignment vertical="center" wrapText="1"/>
    </xf>
    <xf numFmtId="0" fontId="0" fillId="0" borderId="33" xfId="0" applyFont="1" applyFill="1" applyBorder="1" applyAlignment="1">
      <alignment vertical="center" wrapText="1"/>
    </xf>
    <xf numFmtId="0" fontId="0" fillId="0" borderId="31" xfId="0" applyFont="1" applyFill="1" applyBorder="1" applyAlignment="1">
      <alignment vertical="center" wrapText="1"/>
    </xf>
    <xf numFmtId="0" fontId="0" fillId="0" borderId="23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vertical="center" wrapText="1"/>
    </xf>
    <xf numFmtId="0" fontId="0" fillId="0" borderId="32" xfId="0" applyFont="1" applyFill="1" applyBorder="1" applyAlignment="1">
      <alignment vertical="center" wrapText="1"/>
    </xf>
    <xf numFmtId="0" fontId="0" fillId="0" borderId="52" xfId="0" applyFill="1" applyBorder="1" applyAlignment="1">
      <alignment vertical="center" wrapText="1"/>
    </xf>
    <xf numFmtId="0" fontId="0" fillId="0" borderId="51" xfId="0" applyFont="1" applyFill="1" applyBorder="1" applyAlignment="1">
      <alignment vertical="center" wrapText="1"/>
    </xf>
    <xf numFmtId="0" fontId="0" fillId="0" borderId="56" xfId="0" applyFont="1" applyFill="1" applyBorder="1" applyAlignment="1">
      <alignment vertical="center" wrapText="1"/>
    </xf>
    <xf numFmtId="0" fontId="0" fillId="0" borderId="31" xfId="0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32" xfId="0" applyFont="1" applyFill="1" applyBorder="1" applyAlignment="1">
      <alignment vertical="center"/>
    </xf>
    <xf numFmtId="0" fontId="0" fillId="0" borderId="51" xfId="0" applyBorder="1" applyAlignment="1">
      <alignment wrapText="1"/>
    </xf>
    <xf numFmtId="0" fontId="0" fillId="0" borderId="56" xfId="0" applyBorder="1" applyAlignment="1">
      <alignment wrapText="1"/>
    </xf>
    <xf numFmtId="0" fontId="0" fillId="0" borderId="31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left" vertical="center"/>
    </xf>
    <xf numFmtId="0" fontId="0" fillId="0" borderId="31" xfId="0" applyFill="1" applyBorder="1" applyAlignment="1">
      <alignment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77" xfId="0" applyFont="1" applyBorder="1" applyAlignment="1">
      <alignment horizontal="left"/>
    </xf>
    <xf numFmtId="0" fontId="0" fillId="0" borderId="11" xfId="0" applyFont="1" applyFill="1" applyBorder="1" applyAlignment="1">
      <alignment horizontal="left" vertical="center"/>
    </xf>
    <xf numFmtId="2" fontId="0" fillId="0" borderId="52" xfId="0" applyNumberFormat="1" applyFill="1" applyBorder="1" applyAlignment="1">
      <alignment vertical="center" wrapText="1"/>
    </xf>
    <xf numFmtId="2" fontId="0" fillId="0" borderId="51" xfId="0" applyNumberFormat="1" applyFont="1" applyFill="1" applyBorder="1" applyAlignment="1">
      <alignment vertical="center" wrapText="1"/>
    </xf>
    <xf numFmtId="2" fontId="0" fillId="0" borderId="56" xfId="0" applyNumberFormat="1" applyFont="1" applyFill="1" applyBorder="1" applyAlignment="1">
      <alignment vertical="center" wrapText="1"/>
    </xf>
    <xf numFmtId="0" fontId="55" fillId="0" borderId="6" xfId="0" applyFont="1" applyFill="1" applyBorder="1" applyAlignment="1">
      <alignment horizontal="left" vertical="center"/>
    </xf>
    <xf numFmtId="0" fontId="55" fillId="0" borderId="43" xfId="0" applyFont="1" applyFill="1" applyBorder="1" applyAlignment="1">
      <alignment horizontal="left" vertical="center"/>
    </xf>
    <xf numFmtId="0" fontId="55" fillId="0" borderId="17" xfId="0" applyFont="1" applyFill="1" applyBorder="1" applyAlignment="1">
      <alignment horizontal="left" vertical="center"/>
    </xf>
    <xf numFmtId="0" fontId="0" fillId="0" borderId="16" xfId="0" applyFont="1" applyFill="1" applyBorder="1" applyAlignment="1">
      <alignment horizontal="left" vertical="center"/>
    </xf>
    <xf numFmtId="0" fontId="0" fillId="0" borderId="36" xfId="0" applyFont="1" applyFill="1" applyBorder="1" applyAlignment="1">
      <alignment vertical="center"/>
    </xf>
    <xf numFmtId="0" fontId="34" fillId="0" borderId="37" xfId="0" applyFont="1" applyFill="1" applyBorder="1" applyAlignment="1">
      <alignment horizontal="center" vertical="center"/>
    </xf>
    <xf numFmtId="0" fontId="34" fillId="0" borderId="73" xfId="0" applyFont="1" applyBorder="1" applyAlignment="1">
      <alignment horizontal="center" vertical="center"/>
    </xf>
    <xf numFmtId="0" fontId="34" fillId="0" borderId="62" xfId="0" applyFont="1" applyBorder="1" applyAlignment="1">
      <alignment horizontal="center" vertical="center"/>
    </xf>
    <xf numFmtId="0" fontId="151" fillId="75" borderId="19" xfId="0" applyFont="1" applyFill="1" applyBorder="1" applyAlignment="1">
      <alignment horizontal="left" vertical="center"/>
    </xf>
    <xf numFmtId="0" fontId="151" fillId="75" borderId="73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0" fillId="0" borderId="26" xfId="0" applyFont="1" applyFill="1" applyBorder="1" applyAlignment="1">
      <alignment horizontal="left" vertical="center"/>
    </xf>
    <xf numFmtId="0" fontId="0" fillId="0" borderId="26" xfId="0" applyFont="1" applyBorder="1" applyAlignment="1">
      <alignment horizontal="left" vertical="center"/>
    </xf>
    <xf numFmtId="0" fontId="0" fillId="0" borderId="35" xfId="0" applyFont="1" applyFill="1" applyBorder="1" applyAlignment="1">
      <alignment vertical="center"/>
    </xf>
    <xf numFmtId="0" fontId="0" fillId="0" borderId="21" xfId="0" applyFont="1" applyFill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6" xfId="0" applyFont="1" applyBorder="1" applyAlignment="1">
      <alignment horizontal="left" vertical="center"/>
    </xf>
    <xf numFmtId="0" fontId="0" fillId="0" borderId="36" xfId="0" applyFont="1" applyBorder="1" applyAlignment="1">
      <alignment vertical="center"/>
    </xf>
    <xf numFmtId="0" fontId="0" fillId="0" borderId="23" xfId="0" applyFont="1" applyFill="1" applyBorder="1" applyAlignment="1">
      <alignment vertical="center"/>
    </xf>
    <xf numFmtId="0" fontId="0" fillId="0" borderId="83" xfId="0" applyFont="1" applyBorder="1" applyAlignment="1">
      <alignment horizontal="left"/>
    </xf>
    <xf numFmtId="0" fontId="0" fillId="0" borderId="78" xfId="0" applyFont="1" applyBorder="1" applyAlignment="1">
      <alignment horizontal="left"/>
    </xf>
    <xf numFmtId="0" fontId="143" fillId="0" borderId="31" xfId="0" applyFont="1" applyFill="1" applyBorder="1" applyAlignment="1">
      <alignment vertical="center"/>
    </xf>
    <xf numFmtId="0" fontId="143" fillId="0" borderId="14" xfId="0" applyFont="1" applyFill="1" applyBorder="1" applyAlignment="1">
      <alignment vertical="center"/>
    </xf>
    <xf numFmtId="0" fontId="143" fillId="0" borderId="32" xfId="0" applyFont="1" applyFill="1" applyBorder="1" applyAlignment="1">
      <alignment vertical="center"/>
    </xf>
    <xf numFmtId="2" fontId="0" fillId="0" borderId="6" xfId="0" applyNumberFormat="1" applyFont="1" applyFill="1" applyBorder="1" applyAlignment="1">
      <alignment horizontal="left" vertical="center"/>
    </xf>
    <xf numFmtId="2" fontId="0" fillId="0" borderId="43" xfId="0" applyNumberFormat="1" applyFont="1" applyFill="1" applyBorder="1" applyAlignment="1">
      <alignment horizontal="left" vertical="center"/>
    </xf>
    <xf numFmtId="2" fontId="0" fillId="0" borderId="17" xfId="0" applyNumberFormat="1" applyFont="1" applyFill="1" applyBorder="1" applyAlignment="1">
      <alignment horizontal="left" vertical="center"/>
    </xf>
    <xf numFmtId="2" fontId="0" fillId="0" borderId="31" xfId="0" applyNumberFormat="1" applyFont="1" applyFill="1" applyBorder="1" applyAlignment="1">
      <alignment vertical="center"/>
    </xf>
    <xf numFmtId="2" fontId="0" fillId="0" borderId="14" xfId="0" applyNumberFormat="1" applyFont="1" applyFill="1" applyBorder="1" applyAlignment="1">
      <alignment vertical="center"/>
    </xf>
    <xf numFmtId="2" fontId="0" fillId="0" borderId="32" xfId="0" applyNumberFormat="1" applyFont="1" applyFill="1" applyBorder="1" applyAlignment="1">
      <alignment vertical="center"/>
    </xf>
    <xf numFmtId="0" fontId="0" fillId="0" borderId="23" xfId="0" applyFill="1" applyBorder="1" applyAlignment="1">
      <alignment vertical="center"/>
    </xf>
    <xf numFmtId="0" fontId="34" fillId="0" borderId="73" xfId="0" applyFont="1" applyFill="1" applyBorder="1" applyAlignment="1">
      <alignment horizontal="center" vertical="center"/>
    </xf>
    <xf numFmtId="0" fontId="34" fillId="0" borderId="62" xfId="0" applyFont="1" applyFill="1" applyBorder="1" applyAlignment="1">
      <alignment horizontal="center" vertical="center"/>
    </xf>
    <xf numFmtId="0" fontId="14" fillId="10" borderId="6" xfId="0" applyFont="1" applyFill="1" applyBorder="1" applyAlignment="1">
      <alignment horizontal="left" vertical="center"/>
    </xf>
    <xf numFmtId="0" fontId="14" fillId="10" borderId="31" xfId="0" applyFont="1" applyFill="1" applyBorder="1" applyAlignment="1">
      <alignment horizontal="left" vertical="center"/>
    </xf>
    <xf numFmtId="0" fontId="14" fillId="10" borderId="16" xfId="0" applyFont="1" applyFill="1" applyBorder="1" applyAlignment="1">
      <alignment horizontal="left" vertical="center"/>
    </xf>
    <xf numFmtId="0" fontId="14" fillId="10" borderId="36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43" xfId="0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left" vertical="center"/>
    </xf>
    <xf numFmtId="0" fontId="10" fillId="0" borderId="20" xfId="0" applyFont="1" applyFill="1" applyBorder="1" applyAlignment="1">
      <alignment horizontal="left" vertical="center"/>
    </xf>
    <xf numFmtId="0" fontId="10" fillId="0" borderId="26" xfId="0" applyFont="1" applyFill="1" applyBorder="1" applyAlignment="1">
      <alignment horizontal="left" vertical="center"/>
    </xf>
    <xf numFmtId="0" fontId="10" fillId="0" borderId="54" xfId="0" applyFont="1" applyFill="1" applyBorder="1" applyAlignment="1">
      <alignment horizontal="left" vertical="center"/>
    </xf>
    <xf numFmtId="0" fontId="0" fillId="0" borderId="52" xfId="0" applyFill="1" applyBorder="1" applyAlignment="1">
      <alignment vertical="center"/>
    </xf>
    <xf numFmtId="0" fontId="10" fillId="0" borderId="51" xfId="0" applyFont="1" applyFill="1" applyBorder="1" applyAlignment="1">
      <alignment vertical="center"/>
    </xf>
    <xf numFmtId="0" fontId="10" fillId="0" borderId="56" xfId="0" applyFont="1" applyFill="1" applyBorder="1" applyAlignment="1">
      <alignment vertical="center"/>
    </xf>
    <xf numFmtId="0" fontId="10" fillId="0" borderId="31" xfId="0" applyFont="1" applyFill="1" applyBorder="1" applyAlignment="1">
      <alignment vertical="center"/>
    </xf>
    <xf numFmtId="0" fontId="10" fillId="0" borderId="14" xfId="0" applyFont="1" applyFill="1" applyBorder="1" applyAlignment="1">
      <alignment vertical="center"/>
    </xf>
    <xf numFmtId="0" fontId="10" fillId="0" borderId="3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77" xfId="0" applyFont="1" applyFill="1" applyBorder="1" applyAlignment="1">
      <alignment horizontal="left"/>
    </xf>
    <xf numFmtId="0" fontId="10" fillId="0" borderId="67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42" fillId="0" borderId="5" xfId="0" applyFont="1" applyFill="1" applyBorder="1" applyAlignment="1">
      <alignment horizontal="left" vertical="center" wrapText="1"/>
    </xf>
    <xf numFmtId="0" fontId="42" fillId="0" borderId="83" xfId="0" applyFont="1" applyFill="1" applyBorder="1" applyAlignment="1">
      <alignment horizontal="left"/>
    </xf>
    <xf numFmtId="0" fontId="154" fillId="75" borderId="19" xfId="0" applyFont="1" applyFill="1" applyBorder="1" applyAlignment="1">
      <alignment horizontal="left" vertical="center"/>
    </xf>
    <xf numFmtId="0" fontId="47" fillId="0" borderId="20" xfId="0" applyFont="1" applyFill="1" applyBorder="1" applyAlignment="1">
      <alignment horizontal="left" vertical="center"/>
    </xf>
    <xf numFmtId="0" fontId="47" fillId="0" borderId="26" xfId="0" applyFont="1" applyFill="1" applyBorder="1" applyAlignment="1">
      <alignment horizontal="left" vertical="center"/>
    </xf>
    <xf numFmtId="0" fontId="47" fillId="0" borderId="26" xfId="0" applyFont="1" applyBorder="1" applyAlignment="1">
      <alignment horizontal="left" vertical="center"/>
    </xf>
    <xf numFmtId="0" fontId="47" fillId="0" borderId="35" xfId="0" applyFont="1" applyFill="1" applyBorder="1" applyAlignment="1">
      <alignment vertical="center"/>
    </xf>
    <xf numFmtId="0" fontId="47" fillId="0" borderId="21" xfId="0" applyFont="1" applyFill="1" applyBorder="1" applyAlignment="1">
      <alignment vertical="center"/>
    </xf>
    <xf numFmtId="0" fontId="47" fillId="0" borderId="21" xfId="0" applyFont="1" applyBorder="1" applyAlignment="1">
      <alignment vertical="center"/>
    </xf>
    <xf numFmtId="0" fontId="47" fillId="0" borderId="6" xfId="0" applyFont="1" applyFill="1" applyBorder="1" applyAlignment="1">
      <alignment horizontal="left" vertical="center"/>
    </xf>
    <xf numFmtId="0" fontId="47" fillId="0" borderId="43" xfId="0" applyFont="1" applyFill="1" applyBorder="1" applyAlignment="1">
      <alignment horizontal="left" vertical="center"/>
    </xf>
    <xf numFmtId="0" fontId="47" fillId="0" borderId="16" xfId="0" applyFont="1" applyBorder="1" applyAlignment="1">
      <alignment horizontal="left" vertical="center"/>
    </xf>
    <xf numFmtId="0" fontId="47" fillId="0" borderId="31" xfId="0" applyFont="1" applyFill="1" applyBorder="1" applyAlignment="1">
      <alignment vertical="center"/>
    </xf>
    <xf numFmtId="0" fontId="47" fillId="0" borderId="14" xfId="0" applyFont="1" applyFill="1" applyBorder="1" applyAlignment="1">
      <alignment vertical="center"/>
    </xf>
    <xf numFmtId="0" fontId="47" fillId="0" borderId="36" xfId="0" applyFont="1" applyBorder="1" applyAlignment="1">
      <alignment vertical="center"/>
    </xf>
    <xf numFmtId="0" fontId="12" fillId="0" borderId="66" xfId="0" applyFont="1" applyFill="1" applyBorder="1" applyAlignment="1">
      <alignment horizontal="left" vertical="center"/>
    </xf>
    <xf numFmtId="0" fontId="12" fillId="0" borderId="60" xfId="0" applyFont="1" applyFill="1" applyBorder="1" applyAlignment="1">
      <alignment horizontal="left" vertical="center"/>
    </xf>
    <xf numFmtId="0" fontId="12" fillId="0" borderId="68" xfId="0" applyFont="1" applyFill="1" applyBorder="1" applyAlignment="1">
      <alignment horizontal="left" vertical="center"/>
    </xf>
    <xf numFmtId="0" fontId="10" fillId="0" borderId="28" xfId="0" applyFont="1" applyFill="1" applyBorder="1" applyAlignment="1">
      <alignment vertical="center"/>
    </xf>
    <xf numFmtId="0" fontId="10" fillId="0" borderId="29" xfId="0" applyFont="1" applyFill="1" applyBorder="1" applyAlignment="1">
      <alignment vertical="center"/>
    </xf>
    <xf numFmtId="0" fontId="10" fillId="0" borderId="33" xfId="0" applyFont="1" applyFill="1" applyBorder="1" applyAlignment="1">
      <alignment vertical="center"/>
    </xf>
    <xf numFmtId="0" fontId="47" fillId="0" borderId="11" xfId="0" applyFont="1" applyFill="1" applyBorder="1" applyAlignment="1">
      <alignment horizontal="left" vertical="center"/>
    </xf>
    <xf numFmtId="0" fontId="33" fillId="0" borderId="43" xfId="0" applyFont="1" applyFill="1" applyBorder="1" applyAlignment="1">
      <alignment horizontal="left" vertical="center"/>
    </xf>
    <xf numFmtId="0" fontId="33" fillId="0" borderId="17" xfId="0" applyFont="1" applyFill="1" applyBorder="1" applyAlignment="1">
      <alignment horizontal="left" vertical="center"/>
    </xf>
    <xf numFmtId="0" fontId="48" fillId="0" borderId="17" xfId="0" applyFont="1" applyFill="1" applyBorder="1" applyAlignment="1">
      <alignment horizontal="left" vertical="center"/>
    </xf>
    <xf numFmtId="0" fontId="47" fillId="0" borderId="23" xfId="0" applyFont="1" applyFill="1" applyBorder="1" applyAlignment="1">
      <alignment vertical="center"/>
    </xf>
    <xf numFmtId="0" fontId="33" fillId="0" borderId="14" xfId="0" applyFont="1" applyFill="1" applyBorder="1" applyAlignment="1">
      <alignment vertical="center"/>
    </xf>
    <xf numFmtId="0" fontId="33" fillId="0" borderId="32" xfId="0" applyFont="1" applyFill="1" applyBorder="1" applyAlignment="1">
      <alignment vertical="center"/>
    </xf>
    <xf numFmtId="0" fontId="48" fillId="0" borderId="32" xfId="0" applyFont="1" applyFill="1" applyBorder="1" applyAlignment="1">
      <alignment vertical="center"/>
    </xf>
    <xf numFmtId="0" fontId="48" fillId="0" borderId="6" xfId="0" applyFont="1" applyFill="1" applyBorder="1" applyAlignment="1">
      <alignment horizontal="left" vertical="center"/>
    </xf>
    <xf numFmtId="0" fontId="48" fillId="0" borderId="16" xfId="0" applyFont="1" applyFill="1" applyBorder="1" applyAlignment="1">
      <alignment horizontal="left" vertical="center"/>
    </xf>
    <xf numFmtId="0" fontId="0" fillId="0" borderId="51" xfId="0" applyBorder="1" applyAlignment="1"/>
    <xf numFmtId="0" fontId="0" fillId="0" borderId="56" xfId="0" applyBorder="1" applyAlignment="1"/>
    <xf numFmtId="0" fontId="32" fillId="10" borderId="7" xfId="0" applyFont="1" applyFill="1" applyBorder="1" applyAlignment="1">
      <alignment horizontal="left" vertical="center"/>
    </xf>
    <xf numFmtId="0" fontId="32" fillId="10" borderId="9" xfId="0" applyFont="1" applyFill="1" applyBorder="1" applyAlignment="1">
      <alignment horizontal="left" vertical="center"/>
    </xf>
    <xf numFmtId="0" fontId="34" fillId="0" borderId="77" xfId="0" applyFont="1" applyFill="1" applyBorder="1" applyAlignment="1">
      <alignment horizontal="center" vertical="center"/>
    </xf>
    <xf numFmtId="0" fontId="34" fillId="0" borderId="77" xfId="0" applyFont="1" applyBorder="1" applyAlignment="1">
      <alignment horizontal="center" vertical="center"/>
    </xf>
    <xf numFmtId="0" fontId="34" fillId="0" borderId="45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47" xfId="0" applyBorder="1" applyAlignment="1">
      <alignment vertical="center" wrapText="1"/>
    </xf>
    <xf numFmtId="0" fontId="0" fillId="0" borderId="40" xfId="0" applyBorder="1" applyAlignment="1">
      <alignment vertical="center" wrapText="1"/>
    </xf>
    <xf numFmtId="0" fontId="0" fillId="0" borderId="67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8" xfId="0" applyFont="1" applyFill="1" applyBorder="1" applyAlignment="1">
      <alignment vertical="center"/>
    </xf>
    <xf numFmtId="0" fontId="0" fillId="0" borderId="29" xfId="0" applyFont="1" applyFill="1" applyBorder="1" applyAlignment="1">
      <alignment vertical="center"/>
    </xf>
    <xf numFmtId="0" fontId="0" fillId="0" borderId="30" xfId="0" applyFont="1" applyFill="1" applyBorder="1" applyAlignment="1">
      <alignment vertical="center"/>
    </xf>
    <xf numFmtId="0" fontId="0" fillId="0" borderId="33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4" fillId="0" borderId="19" xfId="0" applyFont="1" applyBorder="1" applyAlignment="1">
      <alignment horizontal="center" vertical="center"/>
    </xf>
    <xf numFmtId="0" fontId="34" fillId="0" borderId="81" xfId="0" applyFont="1" applyBorder="1" applyAlignment="1">
      <alignment horizontal="center" vertical="center"/>
    </xf>
    <xf numFmtId="0" fontId="0" fillId="0" borderId="66" xfId="0" applyFont="1" applyFill="1" applyBorder="1" applyAlignment="1">
      <alignment vertical="center"/>
    </xf>
    <xf numFmtId="0" fontId="0" fillId="0" borderId="60" xfId="0" applyFont="1" applyFill="1" applyBorder="1" applyAlignment="1">
      <alignment vertical="center"/>
    </xf>
    <xf numFmtId="0" fontId="0" fillId="0" borderId="61" xfId="0" applyFont="1" applyFill="1" applyBorder="1" applyAlignment="1">
      <alignment vertical="center"/>
    </xf>
    <xf numFmtId="0" fontId="0" fillId="32" borderId="6" xfId="0" applyFont="1" applyFill="1" applyBorder="1" applyAlignment="1">
      <alignment horizontal="left" vertical="center" wrapText="1"/>
    </xf>
    <xf numFmtId="0" fontId="0" fillId="32" borderId="31" xfId="0" applyFont="1" applyFill="1" applyBorder="1" applyAlignment="1">
      <alignment horizontal="left"/>
    </xf>
    <xf numFmtId="0" fontId="0" fillId="32" borderId="16" xfId="0" applyFont="1" applyFill="1" applyBorder="1" applyAlignment="1">
      <alignment horizontal="left"/>
    </xf>
    <xf numFmtId="0" fontId="0" fillId="32" borderId="36" xfId="0" applyFont="1" applyFill="1" applyBorder="1" applyAlignment="1">
      <alignment horizontal="left"/>
    </xf>
    <xf numFmtId="0" fontId="0" fillId="0" borderId="68" xfId="0" applyFont="1" applyFill="1" applyBorder="1" applyAlignment="1">
      <alignment horizontal="left" vertical="center"/>
    </xf>
    <xf numFmtId="0" fontId="0" fillId="0" borderId="70" xfId="0" applyFont="1" applyFill="1" applyBorder="1" applyAlignment="1">
      <alignment horizontal="left" vertical="center"/>
    </xf>
    <xf numFmtId="0" fontId="0" fillId="0" borderId="4" xfId="0" applyFill="1" applyBorder="1" applyAlignment="1">
      <alignment vertical="center" wrapText="1"/>
    </xf>
    <xf numFmtId="0" fontId="0" fillId="0" borderId="47" xfId="0" applyFont="1" applyFill="1" applyBorder="1" applyAlignment="1">
      <alignment vertical="center" wrapText="1"/>
    </xf>
    <xf numFmtId="0" fontId="0" fillId="0" borderId="40" xfId="0" applyFont="1" applyFill="1" applyBorder="1" applyAlignment="1">
      <alignment vertical="center" wrapText="1"/>
    </xf>
    <xf numFmtId="0" fontId="36" fillId="0" borderId="67" xfId="0" applyFont="1" applyFill="1" applyBorder="1" applyAlignment="1">
      <alignment horizontal="left" vertical="center"/>
    </xf>
    <xf numFmtId="0" fontId="143" fillId="0" borderId="34" xfId="0" applyFont="1" applyFill="1" applyBorder="1" applyAlignment="1">
      <alignment vertical="center"/>
    </xf>
    <xf numFmtId="0" fontId="143" fillId="0" borderId="29" xfId="0" applyFont="1" applyFill="1" applyBorder="1" applyAlignment="1">
      <alignment vertical="center"/>
    </xf>
    <xf numFmtId="0" fontId="143" fillId="0" borderId="30" xfId="0" applyFont="1" applyFill="1" applyBorder="1" applyAlignment="1">
      <alignment vertical="center"/>
    </xf>
    <xf numFmtId="0" fontId="0" fillId="0" borderId="67" xfId="0" applyFont="1" applyFill="1" applyBorder="1" applyAlignment="1">
      <alignment horizontal="left" vertical="center"/>
    </xf>
    <xf numFmtId="0" fontId="0" fillId="0" borderId="67" xfId="0" applyFont="1" applyBorder="1" applyAlignment="1">
      <alignment horizontal="left" vertical="center"/>
    </xf>
    <xf numFmtId="0" fontId="0" fillId="0" borderId="47" xfId="0" applyFont="1" applyFill="1" applyBorder="1" applyAlignment="1">
      <alignment vertical="center"/>
    </xf>
    <xf numFmtId="0" fontId="0" fillId="0" borderId="47" xfId="0" applyFont="1" applyBorder="1" applyAlignment="1">
      <alignment vertical="center"/>
    </xf>
    <xf numFmtId="0" fontId="0" fillId="0" borderId="68" xfId="0" applyFont="1" applyBorder="1" applyAlignment="1">
      <alignment horizontal="left" vertical="center"/>
    </xf>
    <xf numFmtId="0" fontId="0" fillId="0" borderId="33" xfId="0" applyFont="1" applyBorder="1" applyAlignment="1">
      <alignment vertical="center"/>
    </xf>
    <xf numFmtId="0" fontId="33" fillId="0" borderId="5" xfId="0" applyFont="1" applyFill="1" applyBorder="1" applyAlignment="1">
      <alignment horizontal="left" vertical="center" wrapText="1"/>
    </xf>
    <xf numFmtId="0" fontId="33" fillId="0" borderId="83" xfId="0" applyFont="1" applyFill="1" applyBorder="1" applyAlignment="1">
      <alignment horizontal="left"/>
    </xf>
    <xf numFmtId="0" fontId="33" fillId="0" borderId="67" xfId="0" applyFont="1" applyFill="1" applyBorder="1" applyAlignment="1">
      <alignment horizontal="left" vertical="center" wrapText="1"/>
    </xf>
    <xf numFmtId="0" fontId="33" fillId="0" borderId="78" xfId="0" applyFont="1" applyFill="1" applyBorder="1" applyAlignment="1">
      <alignment horizontal="left"/>
    </xf>
    <xf numFmtId="0" fontId="143" fillId="0" borderId="28" xfId="0" applyFont="1" applyFill="1" applyBorder="1" applyAlignment="1">
      <alignment vertical="center"/>
    </xf>
    <xf numFmtId="0" fontId="149" fillId="75" borderId="81" xfId="0" applyFont="1" applyFill="1" applyBorder="1"/>
    <xf numFmtId="0" fontId="36" fillId="0" borderId="66" xfId="0" applyFont="1" applyFill="1" applyBorder="1" applyAlignment="1">
      <alignment horizontal="left" vertical="center"/>
    </xf>
    <xf numFmtId="0" fontId="33" fillId="0" borderId="60" xfId="0" applyFont="1" applyFill="1" applyBorder="1" applyAlignment="1">
      <alignment horizontal="left" vertical="center"/>
    </xf>
    <xf numFmtId="0" fontId="33" fillId="0" borderId="61" xfId="0" applyFont="1" applyFill="1" applyBorder="1" applyAlignment="1">
      <alignment horizontal="left" vertical="center"/>
    </xf>
    <xf numFmtId="0" fontId="36" fillId="0" borderId="61" xfId="0" applyFont="1" applyFill="1" applyBorder="1" applyAlignment="1">
      <alignment horizontal="left" vertical="center"/>
    </xf>
    <xf numFmtId="0" fontId="36" fillId="0" borderId="28" xfId="0" applyFont="1" applyFill="1" applyBorder="1" applyAlignment="1">
      <alignment vertical="center"/>
    </xf>
    <xf numFmtId="0" fontId="33" fillId="0" borderId="29" xfId="0" applyFont="1" applyFill="1" applyBorder="1" applyAlignment="1">
      <alignment vertical="center"/>
    </xf>
    <xf numFmtId="0" fontId="33" fillId="0" borderId="30" xfId="0" applyFont="1" applyFill="1" applyBorder="1" applyAlignment="1">
      <alignment vertical="center"/>
    </xf>
    <xf numFmtId="0" fontId="36" fillId="0" borderId="33" xfId="0" applyFont="1" applyFill="1" applyBorder="1" applyAlignment="1">
      <alignment vertical="center"/>
    </xf>
    <xf numFmtId="0" fontId="36" fillId="0" borderId="60" xfId="0" applyFont="1" applyFill="1" applyBorder="1" applyAlignment="1">
      <alignment horizontal="left" vertical="center"/>
    </xf>
    <xf numFmtId="0" fontId="36" fillId="0" borderId="68" xfId="0" applyFont="1" applyFill="1" applyBorder="1" applyAlignment="1">
      <alignment horizontal="left" vertical="center"/>
    </xf>
    <xf numFmtId="0" fontId="143" fillId="0" borderId="33" xfId="0" applyFont="1" applyFill="1" applyBorder="1" applyAlignment="1">
      <alignment vertical="center"/>
    </xf>
    <xf numFmtId="0" fontId="33" fillId="0" borderId="67" xfId="0" applyFont="1" applyFill="1" applyBorder="1" applyAlignment="1">
      <alignment horizontal="left" vertical="center"/>
    </xf>
    <xf numFmtId="0" fontId="0" fillId="0" borderId="28" xfId="0" applyFill="1" applyBorder="1" applyAlignment="1">
      <alignment vertical="center"/>
    </xf>
    <xf numFmtId="0" fontId="36" fillId="0" borderId="34" xfId="0" applyFont="1" applyFill="1" applyBorder="1" applyAlignment="1">
      <alignment vertical="center"/>
    </xf>
    <xf numFmtId="0" fontId="36" fillId="0" borderId="30" xfId="0" applyFont="1" applyFill="1" applyBorder="1" applyAlignment="1">
      <alignment vertical="center"/>
    </xf>
    <xf numFmtId="0" fontId="42" fillId="0" borderId="66" xfId="0" applyFont="1" applyFill="1" applyBorder="1" applyAlignment="1">
      <alignment horizontal="left" vertical="center"/>
    </xf>
    <xf numFmtId="0" fontId="42" fillId="0" borderId="60" xfId="0" applyFont="1" applyFill="1" applyBorder="1" applyAlignment="1">
      <alignment horizontal="left" vertical="center"/>
    </xf>
    <xf numFmtId="0" fontId="42" fillId="0" borderId="61" xfId="0" applyFont="1" applyFill="1" applyBorder="1" applyAlignment="1">
      <alignment horizontal="left" vertical="center"/>
    </xf>
    <xf numFmtId="0" fontId="42" fillId="0" borderId="68" xfId="0" applyFont="1" applyFill="1" applyBorder="1" applyAlignment="1">
      <alignment horizontal="left" vertical="center"/>
    </xf>
    <xf numFmtId="0" fontId="42" fillId="0" borderId="28" xfId="0" applyFont="1" applyFill="1" applyBorder="1" applyAlignment="1">
      <alignment vertical="center"/>
    </xf>
    <xf numFmtId="0" fontId="42" fillId="0" borderId="29" xfId="0" applyFont="1" applyFill="1" applyBorder="1" applyAlignment="1">
      <alignment vertical="center"/>
    </xf>
    <xf numFmtId="0" fontId="42" fillId="0" borderId="30" xfId="0" applyFont="1" applyFill="1" applyBorder="1" applyAlignment="1">
      <alignment vertical="center"/>
    </xf>
    <xf numFmtId="0" fontId="42" fillId="0" borderId="33" xfId="0" applyFont="1" applyFill="1" applyBorder="1" applyAlignment="1">
      <alignment vertical="center"/>
    </xf>
    <xf numFmtId="0" fontId="30" fillId="0" borderId="52" xfId="0" applyFont="1" applyFill="1" applyBorder="1" applyAlignment="1">
      <alignment vertical="center" wrapText="1"/>
    </xf>
    <xf numFmtId="0" fontId="30" fillId="0" borderId="51" xfId="0" applyFont="1" applyFill="1" applyBorder="1" applyAlignment="1">
      <alignment vertical="center" wrapText="1"/>
    </xf>
    <xf numFmtId="0" fontId="30" fillId="0" borderId="56" xfId="0" applyFont="1" applyFill="1" applyBorder="1" applyAlignment="1">
      <alignment vertical="center" wrapText="1"/>
    </xf>
    <xf numFmtId="0" fontId="42" fillId="0" borderId="67" xfId="0" applyFont="1" applyFill="1" applyBorder="1" applyAlignment="1">
      <alignment horizontal="left"/>
    </xf>
    <xf numFmtId="0" fontId="42" fillId="0" borderId="78" xfId="0" applyFont="1" applyFill="1" applyBorder="1" applyAlignment="1">
      <alignment horizontal="left"/>
    </xf>
    <xf numFmtId="0" fontId="30" fillId="0" borderId="4" xfId="0" applyFont="1" applyFill="1" applyBorder="1" applyAlignment="1">
      <alignment vertical="center" wrapText="1"/>
    </xf>
    <xf numFmtId="0" fontId="42" fillId="0" borderId="47" xfId="0" applyFont="1" applyFill="1" applyBorder="1" applyAlignment="1">
      <alignment vertical="center" wrapText="1"/>
    </xf>
    <xf numFmtId="0" fontId="42" fillId="0" borderId="40" xfId="0" applyFont="1" applyFill="1" applyBorder="1" applyAlignment="1">
      <alignment vertical="center" wrapText="1"/>
    </xf>
    <xf numFmtId="0" fontId="42" fillId="0" borderId="68" xfId="0" applyFont="1" applyBorder="1" applyAlignment="1">
      <alignment horizontal="left" vertical="center"/>
    </xf>
    <xf numFmtId="0" fontId="42" fillId="0" borderId="33" xfId="0" applyFont="1" applyBorder="1" applyAlignment="1">
      <alignment vertical="center"/>
    </xf>
    <xf numFmtId="0" fontId="42" fillId="0" borderId="70" xfId="0" applyFont="1" applyFill="1" applyBorder="1" applyAlignment="1">
      <alignment horizontal="left" vertical="center"/>
    </xf>
    <xf numFmtId="0" fontId="42" fillId="0" borderId="34" xfId="0" applyFont="1" applyFill="1" applyBorder="1" applyAlignment="1">
      <alignment vertical="center"/>
    </xf>
    <xf numFmtId="0" fontId="42" fillId="0" borderId="61" xfId="0" applyFont="1" applyBorder="1" applyAlignment="1">
      <alignment horizontal="left" vertical="center"/>
    </xf>
    <xf numFmtId="0" fontId="42" fillId="0" borderId="30" xfId="0" applyFont="1" applyBorder="1" applyAlignment="1">
      <alignment vertical="center"/>
    </xf>
    <xf numFmtId="0" fontId="45" fillId="0" borderId="73" xfId="0" applyFont="1" applyBorder="1" applyAlignment="1">
      <alignment horizontal="center"/>
    </xf>
    <xf numFmtId="0" fontId="45" fillId="0" borderId="81" xfId="0" applyFont="1" applyBorder="1" applyAlignment="1">
      <alignment horizontal="center"/>
    </xf>
    <xf numFmtId="0" fontId="0" fillId="0" borderId="41" xfId="0" applyFont="1" applyFill="1" applyBorder="1" applyAlignment="1">
      <alignment horizontal="left"/>
    </xf>
    <xf numFmtId="0" fontId="0" fillId="0" borderId="69" xfId="0" applyFont="1" applyFill="1" applyBorder="1" applyAlignment="1">
      <alignment horizontal="left"/>
    </xf>
    <xf numFmtId="0" fontId="0" fillId="0" borderId="77" xfId="0" applyFont="1" applyFill="1" applyBorder="1" applyAlignment="1">
      <alignment horizontal="left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 wrapText="1"/>
    </xf>
    <xf numFmtId="0" fontId="0" fillId="0" borderId="67" xfId="0" applyFont="1" applyFill="1" applyBorder="1" applyAlignment="1">
      <alignment vertical="center" wrapText="1"/>
    </xf>
    <xf numFmtId="0" fontId="0" fillId="0" borderId="41" xfId="0" applyFont="1" applyFill="1" applyBorder="1" applyAlignment="1">
      <alignment vertical="center" wrapText="1"/>
    </xf>
    <xf numFmtId="0" fontId="42" fillId="0" borderId="67" xfId="0" applyFont="1" applyFill="1" applyBorder="1" applyAlignment="1">
      <alignment horizontal="left" vertical="center" wrapText="1"/>
    </xf>
    <xf numFmtId="0" fontId="42" fillId="0" borderId="0" xfId="0" applyFont="1" applyFill="1" applyBorder="1" applyAlignment="1">
      <alignment horizontal="left"/>
    </xf>
    <xf numFmtId="0" fontId="42" fillId="0" borderId="41" xfId="0" applyFont="1" applyFill="1" applyBorder="1" applyAlignment="1">
      <alignment horizontal="left"/>
    </xf>
    <xf numFmtId="0" fontId="42" fillId="0" borderId="69" xfId="0" applyFont="1" applyFill="1" applyBorder="1" applyAlignment="1">
      <alignment horizontal="left"/>
    </xf>
    <xf numFmtId="0" fontId="30" fillId="0" borderId="31" xfId="0" applyFont="1" applyFill="1" applyBorder="1" applyAlignment="1">
      <alignment vertical="center"/>
    </xf>
    <xf numFmtId="0" fontId="30" fillId="0" borderId="14" xfId="0" applyFont="1" applyFill="1" applyBorder="1" applyAlignment="1">
      <alignment vertical="center"/>
    </xf>
    <xf numFmtId="0" fontId="30" fillId="0" borderId="36" xfId="0" applyFont="1" applyFill="1" applyBorder="1" applyAlignment="1">
      <alignment vertical="center"/>
    </xf>
    <xf numFmtId="0" fontId="30" fillId="0" borderId="32" xfId="0" applyFont="1" applyFill="1" applyBorder="1" applyAlignment="1">
      <alignment vertical="center"/>
    </xf>
    <xf numFmtId="0" fontId="30" fillId="0" borderId="23" xfId="0" applyFont="1" applyFill="1" applyBorder="1" applyAlignment="1">
      <alignment vertical="center"/>
    </xf>
    <xf numFmtId="0" fontId="30" fillId="0" borderId="41" xfId="0" applyFont="1" applyBorder="1" applyAlignment="1">
      <alignment horizontal="left"/>
    </xf>
    <xf numFmtId="0" fontId="30" fillId="0" borderId="69" xfId="0" applyFont="1" applyBorder="1" applyAlignment="1">
      <alignment horizontal="left"/>
    </xf>
    <xf numFmtId="0" fontId="30" fillId="0" borderId="77" xfId="0" applyFont="1" applyBorder="1" applyAlignment="1">
      <alignment horizontal="left"/>
    </xf>
    <xf numFmtId="0" fontId="144" fillId="0" borderId="31" xfId="0" applyFont="1" applyFill="1" applyBorder="1" applyAlignment="1">
      <alignment vertical="center"/>
    </xf>
    <xf numFmtId="0" fontId="144" fillId="0" borderId="14" xfId="0" applyFont="1" applyFill="1" applyBorder="1" applyAlignment="1">
      <alignment vertical="center"/>
    </xf>
    <xf numFmtId="0" fontId="144" fillId="0" borderId="32" xfId="0" applyFont="1" applyFill="1" applyBorder="1" applyAlignment="1">
      <alignment vertical="center"/>
    </xf>
    <xf numFmtId="0" fontId="34" fillId="0" borderId="35" xfId="0" applyFont="1" applyFill="1" applyBorder="1" applyAlignment="1">
      <alignment horizontal="center" vertical="center"/>
    </xf>
    <xf numFmtId="0" fontId="30" fillId="0" borderId="16" xfId="0" applyFont="1" applyBorder="1" applyAlignment="1">
      <alignment horizontal="left"/>
    </xf>
    <xf numFmtId="0" fontId="30" fillId="0" borderId="36" xfId="0" applyFont="1" applyBorder="1" applyAlignment="1">
      <alignment horizontal="left"/>
    </xf>
    <xf numFmtId="0" fontId="32" fillId="10" borderId="5" xfId="0" applyFont="1" applyFill="1" applyBorder="1" applyAlignment="1">
      <alignment horizontal="left" vertical="center" wrapText="1"/>
    </xf>
    <xf numFmtId="0" fontId="32" fillId="10" borderId="77" xfId="0" applyFont="1" applyFill="1" applyBorder="1" applyAlignment="1">
      <alignment horizontal="left" vertical="center" wrapText="1"/>
    </xf>
    <xf numFmtId="0" fontId="32" fillId="10" borderId="41" xfId="0" applyFont="1" applyFill="1" applyBorder="1" applyAlignment="1">
      <alignment horizontal="left" vertical="center" wrapText="1"/>
    </xf>
    <xf numFmtId="0" fontId="32" fillId="10" borderId="69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/>
    </xf>
    <xf numFmtId="0" fontId="143" fillId="0" borderId="4" xfId="0" applyFont="1" applyFill="1" applyBorder="1" applyAlignment="1">
      <alignment vertical="center"/>
    </xf>
    <xf numFmtId="0" fontId="143" fillId="0" borderId="47" xfId="0" applyFont="1" applyFill="1" applyBorder="1" applyAlignment="1">
      <alignment vertical="center"/>
    </xf>
    <xf numFmtId="0" fontId="143" fillId="0" borderId="40" xfId="0" applyFont="1" applyFill="1" applyBorder="1" applyAlignment="1">
      <alignment vertical="center"/>
    </xf>
    <xf numFmtId="0" fontId="0" fillId="0" borderId="31" xfId="0" applyFont="1" applyFill="1" applyBorder="1" applyAlignment="1">
      <alignment horizontal="left"/>
    </xf>
    <xf numFmtId="0" fontId="0" fillId="0" borderId="16" xfId="0" applyFont="1" applyFill="1" applyBorder="1" applyAlignment="1">
      <alignment horizontal="left"/>
    </xf>
    <xf numFmtId="0" fontId="0" fillId="0" borderId="36" xfId="0" applyFont="1" applyFill="1" applyBorder="1" applyAlignment="1">
      <alignment horizontal="left"/>
    </xf>
    <xf numFmtId="0" fontId="0" fillId="0" borderId="21" xfId="0" applyFont="1" applyFill="1" applyBorder="1" applyAlignment="1">
      <alignment horizontal="left" vertical="center"/>
    </xf>
    <xf numFmtId="0" fontId="145" fillId="0" borderId="28" xfId="0" applyFont="1" applyFill="1" applyBorder="1" applyAlignment="1">
      <alignment vertical="center"/>
    </xf>
    <xf numFmtId="0" fontId="145" fillId="0" borderId="29" xfId="0" applyFont="1" applyFill="1" applyBorder="1" applyAlignment="1">
      <alignment vertical="center"/>
    </xf>
    <xf numFmtId="0" fontId="145" fillId="0" borderId="30" xfId="0" applyFont="1" applyFill="1" applyBorder="1" applyAlignment="1">
      <alignment vertical="center"/>
    </xf>
    <xf numFmtId="0" fontId="145" fillId="0" borderId="33" xfId="0" applyFont="1" applyFill="1" applyBorder="1" applyAlignment="1">
      <alignment vertical="center"/>
    </xf>
    <xf numFmtId="0" fontId="38" fillId="0" borderId="66" xfId="0" applyFont="1" applyFill="1" applyBorder="1" applyAlignment="1">
      <alignment horizontal="left" vertical="center"/>
    </xf>
    <xf numFmtId="0" fontId="38" fillId="0" borderId="60" xfId="0" applyFont="1" applyFill="1" applyBorder="1" applyAlignment="1">
      <alignment horizontal="left" vertical="center"/>
    </xf>
    <xf numFmtId="0" fontId="38" fillId="0" borderId="61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18" fillId="0" borderId="67" xfId="0" applyFont="1" applyFill="1" applyBorder="1" applyAlignment="1">
      <alignment horizontal="left" vertical="center"/>
    </xf>
    <xf numFmtId="0" fontId="18" fillId="0" borderId="67" xfId="0" applyFont="1" applyBorder="1" applyAlignment="1">
      <alignment horizontal="left" vertical="center"/>
    </xf>
    <xf numFmtId="0" fontId="18" fillId="0" borderId="70" xfId="0" applyFont="1" applyFill="1" applyBorder="1" applyAlignment="1">
      <alignment horizontal="left" vertical="center"/>
    </xf>
    <xf numFmtId="0" fontId="0" fillId="0" borderId="66" xfId="0" applyFill="1" applyBorder="1" applyAlignment="1">
      <alignment horizontal="left" vertical="center"/>
    </xf>
    <xf numFmtId="0" fontId="18" fillId="0" borderId="60" xfId="0" applyFont="1" applyFill="1" applyBorder="1" applyAlignment="1">
      <alignment horizontal="left" vertical="center"/>
    </xf>
    <xf numFmtId="0" fontId="18" fillId="0" borderId="61" xfId="0" applyFont="1" applyFill="1" applyBorder="1" applyAlignment="1">
      <alignment horizontal="left" vertical="center"/>
    </xf>
    <xf numFmtId="0" fontId="18" fillId="0" borderId="68" xfId="0" applyFont="1" applyBorder="1" applyAlignment="1">
      <alignment horizontal="left" vertical="center"/>
    </xf>
    <xf numFmtId="0" fontId="18" fillId="0" borderId="34" xfId="0" applyFont="1" applyFill="1" applyBorder="1" applyAlignment="1">
      <alignment vertical="center"/>
    </xf>
    <xf numFmtId="0" fontId="16" fillId="0" borderId="66" xfId="0" applyFont="1" applyFill="1" applyBorder="1" applyAlignment="1">
      <alignment horizontal="left" vertical="center"/>
    </xf>
    <xf numFmtId="0" fontId="16" fillId="0" borderId="60" xfId="0" applyFont="1" applyFill="1" applyBorder="1" applyAlignment="1">
      <alignment horizontal="left" vertical="center"/>
    </xf>
    <xf numFmtId="0" fontId="16" fillId="0" borderId="61" xfId="0" applyFont="1" applyFill="1" applyBorder="1" applyAlignment="1">
      <alignment horizontal="left" vertical="center"/>
    </xf>
    <xf numFmtId="0" fontId="18" fillId="0" borderId="66" xfId="0" applyFont="1" applyFill="1" applyBorder="1" applyAlignment="1">
      <alignment horizontal="left" vertical="center"/>
    </xf>
    <xf numFmtId="0" fontId="36" fillId="0" borderId="70" xfId="0" applyFont="1" applyFill="1" applyBorder="1" applyAlignment="1">
      <alignment horizontal="left" vertical="center"/>
    </xf>
    <xf numFmtId="0" fontId="36" fillId="0" borderId="29" xfId="0" applyFont="1" applyFill="1" applyBorder="1" applyAlignment="1">
      <alignment vertical="center"/>
    </xf>
    <xf numFmtId="0" fontId="40" fillId="0" borderId="35" xfId="0" applyFont="1" applyFill="1" applyBorder="1" applyAlignment="1">
      <alignment horizontal="center" vertical="center"/>
    </xf>
    <xf numFmtId="0" fontId="40" fillId="0" borderId="77" xfId="0" applyFont="1" applyBorder="1" applyAlignment="1">
      <alignment horizontal="center" vertical="center"/>
    </xf>
    <xf numFmtId="0" fontId="40" fillId="0" borderId="45" xfId="0" applyFont="1" applyBorder="1" applyAlignment="1">
      <alignment horizontal="center" vertical="center"/>
    </xf>
    <xf numFmtId="0" fontId="33" fillId="0" borderId="77" xfId="0" applyFont="1" applyFill="1" applyBorder="1" applyAlignment="1">
      <alignment horizontal="left"/>
    </xf>
    <xf numFmtId="0" fontId="33" fillId="0" borderId="41" xfId="0" applyFont="1" applyFill="1" applyBorder="1" applyAlignment="1">
      <alignment horizontal="left"/>
    </xf>
    <xf numFmtId="0" fontId="33" fillId="0" borderId="69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 vertical="center"/>
    </xf>
    <xf numFmtId="0" fontId="18" fillId="0" borderId="4" xfId="0" applyFont="1" applyFill="1" applyBorder="1" applyAlignment="1">
      <alignment vertical="center"/>
    </xf>
    <xf numFmtId="0" fontId="18" fillId="0" borderId="47" xfId="0" applyFont="1" applyFill="1" applyBorder="1" applyAlignment="1">
      <alignment vertical="center"/>
    </xf>
    <xf numFmtId="0" fontId="18" fillId="0" borderId="47" xfId="0" applyFont="1" applyBorder="1" applyAlignment="1">
      <alignment vertical="center"/>
    </xf>
    <xf numFmtId="2" fontId="36" fillId="0" borderId="66" xfId="0" applyNumberFormat="1" applyFont="1" applyFill="1" applyBorder="1" applyAlignment="1">
      <alignment horizontal="left" vertical="center"/>
    </xf>
    <xf numFmtId="2" fontId="33" fillId="0" borderId="60" xfId="0" applyNumberFormat="1" applyFont="1" applyFill="1" applyBorder="1" applyAlignment="1">
      <alignment horizontal="left" vertical="center"/>
    </xf>
    <xf numFmtId="2" fontId="33" fillId="0" borderId="61" xfId="0" applyNumberFormat="1" applyFont="1" applyFill="1" applyBorder="1" applyAlignment="1">
      <alignment horizontal="left" vertical="center"/>
    </xf>
    <xf numFmtId="2" fontId="36" fillId="0" borderId="61" xfId="0" applyNumberFormat="1" applyFont="1" applyFill="1" applyBorder="1" applyAlignment="1">
      <alignment horizontal="left" vertical="center"/>
    </xf>
    <xf numFmtId="0" fontId="33" fillId="0" borderId="47" xfId="0" applyFont="1" applyFill="1" applyBorder="1" applyAlignment="1">
      <alignment vertical="center" wrapText="1"/>
    </xf>
    <xf numFmtId="0" fontId="36" fillId="0" borderId="40" xfId="0" applyFont="1" applyFill="1" applyBorder="1" applyAlignment="1">
      <alignment vertical="center" wrapText="1"/>
    </xf>
    <xf numFmtId="2" fontId="36" fillId="0" borderId="28" xfId="0" applyNumberFormat="1" applyFont="1" applyFill="1" applyBorder="1" applyAlignment="1">
      <alignment vertical="center"/>
    </xf>
    <xf numFmtId="2" fontId="33" fillId="0" borderId="29" xfId="0" applyNumberFormat="1" applyFont="1" applyFill="1" applyBorder="1" applyAlignment="1">
      <alignment vertical="center"/>
    </xf>
    <xf numFmtId="2" fontId="33" fillId="0" borderId="30" xfId="0" applyNumberFormat="1" applyFont="1" applyFill="1" applyBorder="1" applyAlignment="1">
      <alignment vertical="center"/>
    </xf>
    <xf numFmtId="2" fontId="36" fillId="0" borderId="30" xfId="0" applyNumberFormat="1" applyFont="1" applyFill="1" applyBorder="1" applyAlignment="1">
      <alignment vertical="center"/>
    </xf>
    <xf numFmtId="0" fontId="36" fillId="0" borderId="66" xfId="0" applyFont="1" applyFill="1" applyBorder="1" applyAlignment="1">
      <alignment vertical="center"/>
    </xf>
    <xf numFmtId="0" fontId="33" fillId="0" borderId="60" xfId="0" applyFont="1" applyFill="1" applyBorder="1" applyAlignment="1">
      <alignment vertical="center"/>
    </xf>
    <xf numFmtId="0" fontId="33" fillId="0" borderId="61" xfId="0" applyFont="1" applyFill="1" applyBorder="1" applyAlignment="1">
      <alignment vertical="center"/>
    </xf>
    <xf numFmtId="0" fontId="36" fillId="0" borderId="61" xfId="0" applyFont="1" applyFill="1" applyBorder="1" applyAlignment="1">
      <alignment vertical="center"/>
    </xf>
    <xf numFmtId="0" fontId="18" fillId="0" borderId="28" xfId="0" applyFont="1" applyFill="1" applyBorder="1" applyAlignment="1">
      <alignment vertical="center"/>
    </xf>
    <xf numFmtId="0" fontId="18" fillId="0" borderId="29" xfId="0" applyFont="1" applyFill="1" applyBorder="1" applyAlignment="1">
      <alignment vertical="center"/>
    </xf>
    <xf numFmtId="0" fontId="18" fillId="0" borderId="30" xfId="0" applyFont="1" applyFill="1" applyBorder="1" applyAlignment="1">
      <alignment vertical="center"/>
    </xf>
    <xf numFmtId="0" fontId="18" fillId="0" borderId="33" xfId="0" applyFont="1" applyBorder="1" applyAlignment="1">
      <alignment vertical="center"/>
    </xf>
    <xf numFmtId="0" fontId="33" fillId="0" borderId="67" xfId="0" applyFont="1" applyFill="1" applyBorder="1" applyAlignment="1">
      <alignment horizontal="left"/>
    </xf>
    <xf numFmtId="0" fontId="33" fillId="0" borderId="0" xfId="0" applyFont="1" applyFill="1" applyBorder="1" applyAlignment="1">
      <alignment horizontal="left"/>
    </xf>
    <xf numFmtId="0" fontId="0" fillId="0" borderId="26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30" fillId="0" borderId="52" xfId="0" applyFont="1" applyFill="1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56" xfId="0" applyBorder="1" applyAlignment="1">
      <alignment vertical="center"/>
    </xf>
    <xf numFmtId="0" fontId="30" fillId="0" borderId="35" xfId="0" applyFont="1" applyFill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75" xfId="0" applyBorder="1" applyAlignment="1">
      <alignment vertical="center"/>
    </xf>
    <xf numFmtId="0" fontId="0" fillId="0" borderId="31" xfId="0" applyFill="1" applyBorder="1" applyAlignment="1">
      <alignment horizontal="left" vertical="center"/>
    </xf>
    <xf numFmtId="0" fontId="36" fillId="0" borderId="14" xfId="0" applyFont="1" applyFill="1" applyBorder="1" applyAlignment="1">
      <alignment horizontal="left" vertical="center"/>
    </xf>
    <xf numFmtId="0" fontId="36" fillId="0" borderId="36" xfId="0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left" vertical="center"/>
    </xf>
    <xf numFmtId="0" fontId="18" fillId="0" borderId="43" xfId="0" applyFont="1" applyFill="1" applyBorder="1" applyAlignment="1">
      <alignment horizontal="left" vertical="center"/>
    </xf>
    <xf numFmtId="0" fontId="18" fillId="0" borderId="17" xfId="0" applyFont="1" applyFill="1" applyBorder="1" applyAlignment="1">
      <alignment horizontal="left" vertical="center"/>
    </xf>
    <xf numFmtId="0" fontId="36" fillId="0" borderId="6" xfId="0" applyFont="1" applyFill="1" applyBorder="1" applyAlignment="1">
      <alignment horizontal="left" vertical="center"/>
    </xf>
    <xf numFmtId="0" fontId="36" fillId="0" borderId="43" xfId="0" applyFont="1" applyFill="1" applyBorder="1" applyAlignment="1">
      <alignment horizontal="left" vertical="center"/>
    </xf>
    <xf numFmtId="0" fontId="36" fillId="0" borderId="17" xfId="0" applyFont="1" applyFill="1" applyBorder="1" applyAlignment="1">
      <alignment horizontal="left" vertical="center"/>
    </xf>
    <xf numFmtId="0" fontId="36" fillId="0" borderId="31" xfId="0" applyFont="1" applyFill="1" applyBorder="1" applyAlignment="1">
      <alignment horizontal="left" vertical="center"/>
    </xf>
    <xf numFmtId="0" fontId="36" fillId="0" borderId="32" xfId="0" applyFont="1" applyFill="1" applyBorder="1" applyAlignment="1">
      <alignment horizontal="left" vertical="center"/>
    </xf>
    <xf numFmtId="0" fontId="36" fillId="0" borderId="16" xfId="0" applyFont="1" applyFill="1" applyBorder="1" applyAlignment="1">
      <alignment horizontal="left" vertical="center"/>
    </xf>
    <xf numFmtId="0" fontId="18" fillId="0" borderId="31" xfId="0" applyFont="1" applyFill="1" applyBorder="1" applyAlignment="1">
      <alignment horizontal="left" vertical="center"/>
    </xf>
    <xf numFmtId="0" fontId="33" fillId="0" borderId="14" xfId="0" applyFont="1" applyFill="1" applyBorder="1" applyAlignment="1">
      <alignment horizontal="left" vertical="center"/>
    </xf>
    <xf numFmtId="0" fontId="18" fillId="0" borderId="31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vertical="center" wrapText="1"/>
    </xf>
    <xf numFmtId="0" fontId="18" fillId="0" borderId="32" xfId="0" applyFont="1" applyFill="1" applyBorder="1" applyAlignment="1">
      <alignment horizontal="left" vertical="center" wrapText="1"/>
    </xf>
    <xf numFmtId="0" fontId="18" fillId="0" borderId="32" xfId="0" applyFont="1" applyFill="1" applyBorder="1" applyAlignment="1">
      <alignment horizontal="left" vertical="center"/>
    </xf>
    <xf numFmtId="0" fontId="0" fillId="0" borderId="28" xfId="0" applyFill="1" applyBorder="1" applyAlignment="1">
      <alignment horizontal="left" vertical="center"/>
    </xf>
    <xf numFmtId="0" fontId="36" fillId="0" borderId="29" xfId="0" applyFont="1" applyFill="1" applyBorder="1" applyAlignment="1">
      <alignment horizontal="left" vertical="center"/>
    </xf>
    <xf numFmtId="0" fontId="36" fillId="0" borderId="33" xfId="0" applyFont="1" applyFill="1" applyBorder="1" applyAlignment="1">
      <alignment horizontal="left" vertical="center"/>
    </xf>
    <xf numFmtId="0" fontId="36" fillId="0" borderId="5" xfId="0" applyFont="1" applyFill="1" applyBorder="1" applyAlignment="1">
      <alignment horizontal="left" vertical="center" wrapText="1"/>
    </xf>
    <xf numFmtId="0" fontId="36" fillId="0" borderId="83" xfId="0" applyFont="1" applyFill="1" applyBorder="1" applyAlignment="1">
      <alignment horizontal="left"/>
    </xf>
    <xf numFmtId="0" fontId="36" fillId="0" borderId="67" xfId="0" applyFont="1" applyFill="1" applyBorder="1" applyAlignment="1">
      <alignment horizontal="left"/>
    </xf>
    <xf numFmtId="0" fontId="36" fillId="0" borderId="78" xfId="0" applyFont="1" applyFill="1" applyBorder="1" applyAlignment="1">
      <alignment horizontal="left"/>
    </xf>
    <xf numFmtId="0" fontId="36" fillId="0" borderId="77" xfId="0" applyFont="1" applyFill="1" applyBorder="1" applyAlignment="1">
      <alignment horizontal="left"/>
    </xf>
    <xf numFmtId="0" fontId="36" fillId="0" borderId="0" xfId="0" applyFont="1" applyFill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0" xfId="0" applyBorder="1" applyAlignment="1">
      <alignment horizontal="left"/>
    </xf>
    <xf numFmtId="0" fontId="11" fillId="10" borderId="11" xfId="0" applyFont="1" applyFill="1" applyBorder="1" applyAlignment="1">
      <alignment horizontal="left" vertical="center"/>
    </xf>
    <xf numFmtId="0" fontId="11" fillId="10" borderId="23" xfId="0" applyFont="1" applyFill="1" applyBorder="1" applyAlignment="1">
      <alignment horizontal="left" vertical="center"/>
    </xf>
    <xf numFmtId="0" fontId="0" fillId="0" borderId="31" xfId="0" applyFill="1" applyBorder="1" applyAlignment="1">
      <alignment horizontal="left" vertical="center" wrapText="1"/>
    </xf>
    <xf numFmtId="0" fontId="33" fillId="0" borderId="32" xfId="0" applyFont="1" applyFill="1" applyBorder="1" applyAlignment="1">
      <alignment horizontal="left" vertical="center"/>
    </xf>
    <xf numFmtId="0" fontId="18" fillId="0" borderId="28" xfId="0" applyFont="1" applyFill="1" applyBorder="1" applyAlignment="1">
      <alignment horizontal="left" vertical="center"/>
    </xf>
    <xf numFmtId="0" fontId="33" fillId="0" borderId="29" xfId="0" applyFont="1" applyFill="1" applyBorder="1" applyAlignment="1">
      <alignment horizontal="left" vertical="center"/>
    </xf>
    <xf numFmtId="0" fontId="18" fillId="0" borderId="33" xfId="0" applyFont="1" applyFill="1" applyBorder="1" applyAlignment="1">
      <alignment horizontal="left" vertical="center"/>
    </xf>
    <xf numFmtId="0" fontId="33" fillId="0" borderId="83" xfId="0" applyFont="1" applyBorder="1" applyAlignment="1">
      <alignment horizontal="left"/>
    </xf>
    <xf numFmtId="0" fontId="33" fillId="0" borderId="67" xfId="0" applyFont="1" applyBorder="1" applyAlignment="1">
      <alignment horizontal="left"/>
    </xf>
    <xf numFmtId="0" fontId="33" fillId="0" borderId="78" xfId="0" applyFont="1" applyBorder="1" applyAlignment="1">
      <alignment horizontal="left"/>
    </xf>
    <xf numFmtId="0" fontId="33" fillId="0" borderId="19" xfId="0" applyFont="1" applyFill="1" applyBorder="1" applyAlignment="1">
      <alignment horizontal="left" vertical="center" wrapText="1"/>
    </xf>
    <xf numFmtId="0" fontId="33" fillId="0" borderId="73" xfId="0" applyFont="1" applyBorder="1" applyAlignment="1">
      <alignment horizontal="left"/>
    </xf>
    <xf numFmtId="0" fontId="165" fillId="75" borderId="19" xfId="0" applyFont="1" applyFill="1" applyBorder="1" applyAlignment="1">
      <alignment horizontal="left" vertical="center"/>
    </xf>
    <xf numFmtId="0" fontId="165" fillId="75" borderId="62" xfId="0" applyFont="1" applyFill="1" applyBorder="1" applyAlignment="1">
      <alignment horizontal="left" vertical="center"/>
    </xf>
    <xf numFmtId="0" fontId="33" fillId="0" borderId="6" xfId="0" applyFont="1" applyFill="1" applyBorder="1" applyAlignment="1">
      <alignment horizontal="left" vertical="center"/>
    </xf>
    <xf numFmtId="0" fontId="33" fillId="0" borderId="31" xfId="0" applyFont="1" applyFill="1" applyBorder="1" applyAlignment="1">
      <alignment horizontal="left" vertical="center"/>
    </xf>
    <xf numFmtId="0" fontId="33" fillId="0" borderId="28" xfId="0" applyFont="1" applyFill="1" applyBorder="1" applyAlignment="1">
      <alignment horizontal="left" vertical="center"/>
    </xf>
    <xf numFmtId="0" fontId="33" fillId="0" borderId="30" xfId="0" applyFont="1" applyFill="1" applyBorder="1" applyAlignment="1">
      <alignment horizontal="left" vertical="center"/>
    </xf>
    <xf numFmtId="0" fontId="33" fillId="0" borderId="66" xfId="0" applyFont="1" applyFill="1" applyBorder="1" applyAlignment="1">
      <alignment horizontal="left" vertical="center"/>
    </xf>
    <xf numFmtId="0" fontId="29" fillId="0" borderId="5" xfId="0" applyFont="1" applyBorder="1" applyAlignment="1">
      <alignment vertical="center"/>
    </xf>
    <xf numFmtId="0" fontId="29" fillId="0" borderId="77" xfId="0" applyFont="1" applyBorder="1" applyAlignment="1">
      <alignment vertical="center"/>
    </xf>
    <xf numFmtId="0" fontId="29" fillId="0" borderId="83" xfId="0" applyFont="1" applyBorder="1" applyAlignment="1">
      <alignment vertical="center"/>
    </xf>
    <xf numFmtId="0" fontId="29" fillId="0" borderId="41" xfId="0" applyFont="1" applyBorder="1" applyAlignment="1">
      <alignment vertical="center"/>
    </xf>
    <xf numFmtId="0" fontId="29" fillId="0" borderId="69" xfId="0" applyFont="1" applyBorder="1" applyAlignment="1">
      <alignment vertical="center"/>
    </xf>
    <xf numFmtId="0" fontId="29" fillId="0" borderId="82" xfId="0" applyFont="1" applyBorder="1" applyAlignment="1">
      <alignment vertical="center"/>
    </xf>
    <xf numFmtId="0" fontId="33" fillId="0" borderId="33" xfId="0" applyFont="1" applyFill="1" applyBorder="1" applyAlignment="1">
      <alignment horizontal="left" vertical="center"/>
    </xf>
    <xf numFmtId="0" fontId="33" fillId="0" borderId="0" xfId="0" applyFont="1" applyBorder="1" applyAlignment="1">
      <alignment horizontal="left"/>
    </xf>
    <xf numFmtId="0" fontId="33" fillId="0" borderId="41" xfId="0" applyFont="1" applyBorder="1" applyAlignment="1">
      <alignment horizontal="left"/>
    </xf>
    <xf numFmtId="0" fontId="33" fillId="0" borderId="69" xfId="0" applyFont="1" applyBorder="1" applyAlignment="1">
      <alignment horizontal="left"/>
    </xf>
    <xf numFmtId="0" fontId="33" fillId="0" borderId="77" xfId="0" applyFont="1" applyBorder="1" applyAlignment="1">
      <alignment horizontal="left"/>
    </xf>
    <xf numFmtId="0" fontId="11" fillId="10" borderId="7" xfId="0" applyFont="1" applyFill="1" applyBorder="1" applyAlignment="1">
      <alignment horizontal="left" vertical="center"/>
    </xf>
    <xf numFmtId="0" fontId="11" fillId="10" borderId="9" xfId="0" applyFont="1" applyFill="1" applyBorder="1" applyAlignment="1">
      <alignment horizontal="left" vertical="center"/>
    </xf>
    <xf numFmtId="0" fontId="154" fillId="75" borderId="31" xfId="0" applyFont="1" applyFill="1" applyBorder="1" applyAlignment="1">
      <alignment horizontal="left" vertical="center"/>
    </xf>
    <xf numFmtId="0" fontId="154" fillId="75" borderId="44" xfId="0" applyFont="1" applyFill="1" applyBorder="1" applyAlignment="1">
      <alignment horizontal="left" vertical="center"/>
    </xf>
    <xf numFmtId="0" fontId="33" fillId="0" borderId="68" xfId="0" applyFont="1" applyFill="1" applyBorder="1" applyAlignment="1">
      <alignment horizontal="left" vertical="center"/>
    </xf>
    <xf numFmtId="0" fontId="33" fillId="0" borderId="70" xfId="0" applyFont="1" applyFill="1" applyBorder="1" applyAlignment="1">
      <alignment horizontal="left" vertical="center"/>
    </xf>
    <xf numFmtId="0" fontId="0" fillId="0" borderId="34" xfId="0" applyFill="1" applyBorder="1" applyAlignment="1">
      <alignment horizontal="left" vertical="center"/>
    </xf>
    <xf numFmtId="0" fontId="23" fillId="0" borderId="31" xfId="0" applyFont="1" applyFill="1" applyBorder="1" applyAlignment="1">
      <alignment horizontal="left" vertical="center"/>
    </xf>
    <xf numFmtId="0" fontId="23" fillId="0" borderId="14" xfId="0" applyFont="1" applyFill="1" applyBorder="1" applyAlignment="1">
      <alignment horizontal="left" vertical="center"/>
    </xf>
    <xf numFmtId="0" fontId="23" fillId="0" borderId="32" xfId="0" applyFont="1" applyFill="1" applyBorder="1" applyAlignment="1">
      <alignment horizontal="left" vertical="center"/>
    </xf>
    <xf numFmtId="0" fontId="33" fillId="0" borderId="6" xfId="0" applyFont="1" applyFill="1" applyBorder="1" applyAlignment="1">
      <alignment horizontal="left" vertical="center" wrapText="1"/>
    </xf>
    <xf numFmtId="0" fontId="33" fillId="0" borderId="31" xfId="0" applyFont="1" applyBorder="1" applyAlignment="1">
      <alignment horizontal="left"/>
    </xf>
    <xf numFmtId="0" fontId="33" fillId="0" borderId="17" xfId="0" applyFont="1" applyBorder="1" applyAlignment="1">
      <alignment horizontal="left"/>
    </xf>
    <xf numFmtId="0" fontId="33" fillId="0" borderId="32" xfId="0" applyFont="1" applyBorder="1" applyAlignment="1">
      <alignment horizontal="left"/>
    </xf>
    <xf numFmtId="0" fontId="34" fillId="0" borderId="19" xfId="0" applyFont="1" applyFill="1" applyBorder="1" applyAlignment="1">
      <alignment horizontal="center" vertical="center"/>
    </xf>
    <xf numFmtId="2" fontId="11" fillId="0" borderId="0" xfId="214" applyNumberFormat="1" applyFont="1" applyAlignment="1">
      <alignment horizontal="center"/>
    </xf>
    <xf numFmtId="0" fontId="30" fillId="0" borderId="0" xfId="214" applyAlignment="1">
      <alignment horizontal="center"/>
    </xf>
    <xf numFmtId="0" fontId="201" fillId="0" borderId="19" xfId="214" applyFont="1" applyFill="1" applyBorder="1" applyAlignment="1">
      <alignment horizontal="center"/>
    </xf>
    <xf numFmtId="0" fontId="201" fillId="0" borderId="73" xfId="214" applyFont="1" applyFill="1" applyBorder="1" applyAlignment="1">
      <alignment horizontal="center"/>
    </xf>
    <xf numFmtId="0" fontId="201" fillId="0" borderId="81" xfId="214" applyFont="1" applyFill="1" applyBorder="1" applyAlignment="1">
      <alignment horizontal="center"/>
    </xf>
    <xf numFmtId="0" fontId="101" fillId="0" borderId="19" xfId="214" applyFont="1" applyBorder="1" applyAlignment="1">
      <alignment horizontal="center"/>
    </xf>
    <xf numFmtId="0" fontId="101" fillId="0" borderId="73" xfId="214" applyFont="1" applyBorder="1" applyAlignment="1">
      <alignment horizontal="center"/>
    </xf>
    <xf numFmtId="0" fontId="101" fillId="0" borderId="81" xfId="214" applyFont="1" applyBorder="1" applyAlignment="1">
      <alignment horizontal="center"/>
    </xf>
    <xf numFmtId="0" fontId="101" fillId="0" borderId="5" xfId="214" applyFont="1" applyBorder="1" applyAlignment="1">
      <alignment horizontal="center"/>
    </xf>
    <xf numFmtId="0" fontId="101" fillId="0" borderId="77" xfId="214" applyFont="1" applyBorder="1" applyAlignment="1">
      <alignment horizontal="center"/>
    </xf>
    <xf numFmtId="0" fontId="101" fillId="0" borderId="83" xfId="214" applyFont="1" applyBorder="1" applyAlignment="1">
      <alignment horizontal="center"/>
    </xf>
    <xf numFmtId="0" fontId="101" fillId="0" borderId="19" xfId="214" applyFont="1" applyFill="1" applyBorder="1" applyAlignment="1">
      <alignment horizontal="center"/>
    </xf>
    <xf numFmtId="0" fontId="101" fillId="0" borderId="73" xfId="214" applyFont="1" applyFill="1" applyBorder="1" applyAlignment="1">
      <alignment horizontal="center"/>
    </xf>
    <xf numFmtId="0" fontId="101" fillId="0" borderId="81" xfId="214" applyFont="1" applyFill="1" applyBorder="1" applyAlignment="1">
      <alignment horizontal="center"/>
    </xf>
    <xf numFmtId="0" fontId="101" fillId="0" borderId="41" xfId="214" applyFont="1" applyBorder="1" applyAlignment="1">
      <alignment horizontal="center"/>
    </xf>
    <xf numFmtId="0" fontId="101" fillId="0" borderId="69" xfId="214" applyFont="1" applyBorder="1" applyAlignment="1">
      <alignment horizontal="center"/>
    </xf>
    <xf numFmtId="0" fontId="101" fillId="0" borderId="82" xfId="214" applyFont="1" applyBorder="1" applyAlignment="1">
      <alignment horizontal="center"/>
    </xf>
    <xf numFmtId="3" fontId="0" fillId="78" borderId="7" xfId="0" applyNumberFormat="1" applyFont="1" applyFill="1" applyBorder="1" applyAlignment="1">
      <alignment horizontal="center" vertical="center"/>
    </xf>
    <xf numFmtId="3" fontId="0" fillId="78" borderId="8" xfId="0" applyNumberFormat="1" applyFont="1" applyFill="1" applyBorder="1" applyAlignment="1">
      <alignment horizontal="center" vertical="center"/>
    </xf>
    <xf numFmtId="3" fontId="0" fillId="78" borderId="9" xfId="0" applyNumberFormat="1" applyFont="1" applyFill="1" applyBorder="1" applyAlignment="1">
      <alignment horizontal="center"/>
    </xf>
    <xf numFmtId="3" fontId="28" fillId="78" borderId="10" xfId="0" applyNumberFormat="1" applyFont="1" applyFill="1" applyBorder="1" applyAlignment="1">
      <alignment horizontal="center" vertical="center"/>
    </xf>
    <xf numFmtId="3" fontId="28" fillId="78" borderId="8" xfId="0" applyNumberFormat="1" applyFont="1" applyFill="1" applyBorder="1" applyAlignment="1">
      <alignment horizontal="center" vertical="center"/>
    </xf>
    <xf numFmtId="3" fontId="33" fillId="78" borderId="9" xfId="0" applyNumberFormat="1" applyFont="1" applyFill="1" applyBorder="1" applyAlignment="1">
      <alignment horizontal="center"/>
    </xf>
    <xf numFmtId="2" fontId="30" fillId="78" borderId="43" xfId="214" applyNumberFormat="1" applyFill="1" applyBorder="1"/>
    <xf numFmtId="3" fontId="153" fillId="78" borderId="10" xfId="0" applyNumberFormat="1" applyFont="1" applyFill="1" applyBorder="1" applyAlignment="1">
      <alignment horizontal="center"/>
    </xf>
    <xf numFmtId="3" fontId="153" fillId="78" borderId="8" xfId="0" applyNumberFormat="1" applyFont="1" applyFill="1" applyBorder="1" applyAlignment="1">
      <alignment horizontal="center"/>
    </xf>
    <xf numFmtId="1" fontId="153" fillId="78" borderId="9" xfId="0" applyNumberFormat="1" applyFont="1" applyFill="1" applyBorder="1" applyAlignment="1">
      <alignment horizontal="center"/>
    </xf>
    <xf numFmtId="3" fontId="42" fillId="78" borderId="10" xfId="0" applyNumberFormat="1" applyFont="1" applyFill="1" applyBorder="1" applyAlignment="1">
      <alignment horizontal="center"/>
    </xf>
    <xf numFmtId="3" fontId="42" fillId="78" borderId="8" xfId="0" applyNumberFormat="1" applyFont="1" applyFill="1" applyBorder="1" applyAlignment="1">
      <alignment horizontal="center"/>
    </xf>
    <xf numFmtId="3" fontId="42" fillId="78" borderId="9" xfId="0" applyNumberFormat="1" applyFont="1" applyFill="1" applyBorder="1" applyAlignment="1">
      <alignment horizontal="center"/>
    </xf>
    <xf numFmtId="3" fontId="30" fillId="78" borderId="10" xfId="0" applyNumberFormat="1" applyFont="1" applyFill="1" applyBorder="1" applyAlignment="1">
      <alignment horizontal="center"/>
    </xf>
    <xf numFmtId="3" fontId="30" fillId="78" borderId="8" xfId="0" applyNumberFormat="1" applyFont="1" applyFill="1" applyBorder="1" applyAlignment="1">
      <alignment horizontal="center"/>
    </xf>
    <xf numFmtId="3" fontId="30" fillId="78" borderId="9" xfId="0" applyNumberFormat="1" applyFont="1" applyFill="1" applyBorder="1" applyAlignment="1">
      <alignment horizontal="center"/>
    </xf>
    <xf numFmtId="1" fontId="0" fillId="78" borderId="10" xfId="0" applyNumberFormat="1" applyFont="1" applyFill="1" applyBorder="1" applyAlignment="1">
      <alignment horizontal="center"/>
    </xf>
    <xf numFmtId="1" fontId="0" fillId="78" borderId="58" xfId="0" applyNumberFormat="1" applyFont="1" applyFill="1" applyBorder="1" applyAlignment="1">
      <alignment horizontal="center"/>
    </xf>
    <xf numFmtId="1" fontId="0" fillId="78" borderId="9" xfId="0" applyNumberFormat="1" applyFont="1" applyFill="1" applyBorder="1" applyAlignment="1">
      <alignment horizontal="center"/>
    </xf>
    <xf numFmtId="1" fontId="11" fillId="78" borderId="7" xfId="0" applyNumberFormat="1" applyFont="1" applyFill="1" applyBorder="1" applyAlignment="1">
      <alignment horizontal="center"/>
    </xf>
    <xf numFmtId="1" fontId="11" fillId="78" borderId="8" xfId="0" applyNumberFormat="1" applyFont="1" applyFill="1" applyBorder="1" applyAlignment="1">
      <alignment horizontal="center"/>
    </xf>
    <xf numFmtId="1" fontId="11" fillId="78" borderId="13" xfId="0" applyNumberFormat="1" applyFont="1" applyFill="1" applyBorder="1" applyAlignment="1">
      <alignment horizontal="center"/>
    </xf>
    <xf numFmtId="1" fontId="11" fillId="78" borderId="25" xfId="0" applyNumberFormat="1" applyFont="1" applyFill="1" applyBorder="1" applyAlignment="1">
      <alignment horizontal="center"/>
    </xf>
    <xf numFmtId="3" fontId="0" fillId="78" borderId="10" xfId="0" applyNumberFormat="1" applyFont="1" applyFill="1" applyBorder="1" applyAlignment="1">
      <alignment horizontal="center"/>
    </xf>
    <xf numFmtId="3" fontId="0" fillId="78" borderId="8" xfId="0" applyNumberFormat="1" applyFont="1" applyFill="1" applyBorder="1" applyAlignment="1">
      <alignment horizontal="center"/>
    </xf>
    <xf numFmtId="1" fontId="87" fillId="78" borderId="12" xfId="0" applyNumberFormat="1" applyFont="1" applyFill="1" applyBorder="1" applyAlignment="1">
      <alignment horizontal="center" vertical="center"/>
    </xf>
  </cellXfs>
  <cellStyles count="329">
    <cellStyle name="20% - Акцент1" xfId="1" builtinId="30" customBuiltin="1"/>
    <cellStyle name="20% - Акцент1 10" xfId="246"/>
    <cellStyle name="20% - Акцент1 11" xfId="258"/>
    <cellStyle name="20% - Акцент1 12" xfId="301"/>
    <cellStyle name="20% - Акцент1 13" xfId="315"/>
    <cellStyle name="20% - Акцент1 2" xfId="58"/>
    <cellStyle name="20% - Акцент1 3" xfId="84"/>
    <cellStyle name="20% - Акцент1 4" xfId="117"/>
    <cellStyle name="20% - Акцент1 5" xfId="140"/>
    <cellStyle name="20% - Акцент1 6" xfId="168"/>
    <cellStyle name="20% - Акцент1 7" xfId="196"/>
    <cellStyle name="20% - Акцент1 8" xfId="218"/>
    <cellStyle name="20% - Акцент1 9" xfId="232"/>
    <cellStyle name="20% - Акцент2" xfId="2" builtinId="34" customBuiltin="1"/>
    <cellStyle name="20% - Акцент2 10" xfId="248"/>
    <cellStyle name="20% - Акцент2 11" xfId="259"/>
    <cellStyle name="20% - Акцент2 12" xfId="303"/>
    <cellStyle name="20% - Акцент2 13" xfId="317"/>
    <cellStyle name="20% - Акцент2 2" xfId="61"/>
    <cellStyle name="20% - Акцент2 3" xfId="87"/>
    <cellStyle name="20% - Акцент2 4" xfId="121"/>
    <cellStyle name="20% - Акцент2 5" xfId="143"/>
    <cellStyle name="20% - Акцент2 6" xfId="171"/>
    <cellStyle name="20% - Акцент2 7" xfId="199"/>
    <cellStyle name="20% - Акцент2 8" xfId="220"/>
    <cellStyle name="20% - Акцент2 9" xfId="234"/>
    <cellStyle name="20% - Акцент3" xfId="3" builtinId="38" customBuiltin="1"/>
    <cellStyle name="20% - Акцент3 10" xfId="250"/>
    <cellStyle name="20% - Акцент3 11" xfId="260"/>
    <cellStyle name="20% - Акцент3 12" xfId="305"/>
    <cellStyle name="20% - Акцент3 13" xfId="319"/>
    <cellStyle name="20% - Акцент3 2" xfId="64"/>
    <cellStyle name="20% - Акцент3 3" xfId="89"/>
    <cellStyle name="20% - Акцент3 4" xfId="124"/>
    <cellStyle name="20% - Акцент3 5" xfId="145"/>
    <cellStyle name="20% - Акцент3 6" xfId="173"/>
    <cellStyle name="20% - Акцент3 7" xfId="201"/>
    <cellStyle name="20% - Акцент3 8" xfId="222"/>
    <cellStyle name="20% - Акцент3 9" xfId="236"/>
    <cellStyle name="20% - Акцент4" xfId="4" builtinId="42" customBuiltin="1"/>
    <cellStyle name="20% - Акцент4 10" xfId="252"/>
    <cellStyle name="20% - Акцент4 11" xfId="261"/>
    <cellStyle name="20% - Акцент4 12" xfId="307"/>
    <cellStyle name="20% - Акцент4 13" xfId="321"/>
    <cellStyle name="20% - Акцент4 2" xfId="68"/>
    <cellStyle name="20% - Акцент4 3" xfId="93"/>
    <cellStyle name="20% - Акцент4 4" xfId="128"/>
    <cellStyle name="20% - Акцент4 5" xfId="149"/>
    <cellStyle name="20% - Акцент4 6" xfId="177"/>
    <cellStyle name="20% - Акцент4 7" xfId="205"/>
    <cellStyle name="20% - Акцент4 8" xfId="224"/>
    <cellStyle name="20% - Акцент4 9" xfId="238"/>
    <cellStyle name="20% - Акцент5" xfId="5" builtinId="46" customBuiltin="1"/>
    <cellStyle name="20% - Акцент5 10" xfId="254"/>
    <cellStyle name="20% - Акцент5 11" xfId="262"/>
    <cellStyle name="20% - Акцент5 12" xfId="309"/>
    <cellStyle name="20% - Акцент5 13" xfId="323"/>
    <cellStyle name="20% - Акцент5 2" xfId="72"/>
    <cellStyle name="20% - Акцент5 3" xfId="96"/>
    <cellStyle name="20% - Акцент5 4" xfId="131"/>
    <cellStyle name="20% - Акцент5 5" xfId="152"/>
    <cellStyle name="20% - Акцент5 6" xfId="180"/>
    <cellStyle name="20% - Акцент5 7" xfId="208"/>
    <cellStyle name="20% - Акцент5 8" xfId="226"/>
    <cellStyle name="20% - Акцент5 9" xfId="240"/>
    <cellStyle name="20% - Акцент6" xfId="6" builtinId="50" customBuiltin="1"/>
    <cellStyle name="20% - Акцент6 10" xfId="256"/>
    <cellStyle name="20% - Акцент6 11" xfId="263"/>
    <cellStyle name="20% - Акцент6 12" xfId="311"/>
    <cellStyle name="20% - Акцент6 13" xfId="325"/>
    <cellStyle name="20% - Акцент6 2" xfId="75"/>
    <cellStyle name="20% - Акцент6 3" xfId="98"/>
    <cellStyle name="20% - Акцент6 4" xfId="134"/>
    <cellStyle name="20% - Акцент6 5" xfId="154"/>
    <cellStyle name="20% - Акцент6 6" xfId="182"/>
    <cellStyle name="20% - Акцент6 7" xfId="210"/>
    <cellStyle name="20% - Акцент6 8" xfId="228"/>
    <cellStyle name="20% - Акцент6 9" xfId="242"/>
    <cellStyle name="40% - Акцент1" xfId="7" builtinId="31" customBuiltin="1"/>
    <cellStyle name="40% - Акцент1 10" xfId="247"/>
    <cellStyle name="40% - Акцент1 11" xfId="264"/>
    <cellStyle name="40% - Акцент1 12" xfId="302"/>
    <cellStyle name="40% - Акцент1 13" xfId="316"/>
    <cellStyle name="40% - Акцент1 2" xfId="59"/>
    <cellStyle name="40% - Акцент1 3" xfId="85"/>
    <cellStyle name="40% - Акцент1 4" xfId="118"/>
    <cellStyle name="40% - Акцент1 5" xfId="141"/>
    <cellStyle name="40% - Акцент1 6" xfId="169"/>
    <cellStyle name="40% - Акцент1 7" xfId="197"/>
    <cellStyle name="40% - Акцент1 8" xfId="219"/>
    <cellStyle name="40% - Акцент1 9" xfId="233"/>
    <cellStyle name="40% - Акцент2" xfId="8" builtinId="35" customBuiltin="1"/>
    <cellStyle name="40% - Акцент2 10" xfId="249"/>
    <cellStyle name="40% - Акцент2 11" xfId="265"/>
    <cellStyle name="40% - Акцент2 12" xfId="304"/>
    <cellStyle name="40% - Акцент2 13" xfId="318"/>
    <cellStyle name="40% - Акцент2 2" xfId="62"/>
    <cellStyle name="40% - Акцент2 3" xfId="88"/>
    <cellStyle name="40% - Акцент2 4" xfId="122"/>
    <cellStyle name="40% - Акцент2 5" xfId="144"/>
    <cellStyle name="40% - Акцент2 6" xfId="172"/>
    <cellStyle name="40% - Акцент2 7" xfId="200"/>
    <cellStyle name="40% - Акцент2 8" xfId="221"/>
    <cellStyle name="40% - Акцент2 9" xfId="235"/>
    <cellStyle name="40% - Акцент3" xfId="9" builtinId="39" customBuiltin="1"/>
    <cellStyle name="40% - Акцент3 10" xfId="251"/>
    <cellStyle name="40% - Акцент3 11" xfId="266"/>
    <cellStyle name="40% - Акцент3 12" xfId="306"/>
    <cellStyle name="40% - Акцент3 13" xfId="320"/>
    <cellStyle name="40% - Акцент3 2" xfId="65"/>
    <cellStyle name="40% - Акцент3 3" xfId="90"/>
    <cellStyle name="40% - Акцент3 4" xfId="125"/>
    <cellStyle name="40% - Акцент3 5" xfId="146"/>
    <cellStyle name="40% - Акцент3 6" xfId="174"/>
    <cellStyle name="40% - Акцент3 7" xfId="202"/>
    <cellStyle name="40% - Акцент3 8" xfId="223"/>
    <cellStyle name="40% - Акцент3 9" xfId="237"/>
    <cellStyle name="40% - Акцент4" xfId="10" builtinId="43" customBuiltin="1"/>
    <cellStyle name="40% - Акцент4 10" xfId="253"/>
    <cellStyle name="40% - Акцент4 11" xfId="267"/>
    <cellStyle name="40% - Акцент4 12" xfId="308"/>
    <cellStyle name="40% - Акцент4 13" xfId="322"/>
    <cellStyle name="40% - Акцент4 2" xfId="69"/>
    <cellStyle name="40% - Акцент4 3" xfId="94"/>
    <cellStyle name="40% - Акцент4 4" xfId="129"/>
    <cellStyle name="40% - Акцент4 5" xfId="150"/>
    <cellStyle name="40% - Акцент4 6" xfId="178"/>
    <cellStyle name="40% - Акцент4 7" xfId="206"/>
    <cellStyle name="40% - Акцент4 8" xfId="225"/>
    <cellStyle name="40% - Акцент4 9" xfId="239"/>
    <cellStyle name="40% - Акцент5" xfId="11" builtinId="47" customBuiltin="1"/>
    <cellStyle name="40% - Акцент5 10" xfId="255"/>
    <cellStyle name="40% - Акцент5 11" xfId="268"/>
    <cellStyle name="40% - Акцент5 12" xfId="310"/>
    <cellStyle name="40% - Акцент5 13" xfId="324"/>
    <cellStyle name="40% - Акцент5 2" xfId="73"/>
    <cellStyle name="40% - Акцент5 3" xfId="97"/>
    <cellStyle name="40% - Акцент5 4" xfId="132"/>
    <cellStyle name="40% - Акцент5 5" xfId="153"/>
    <cellStyle name="40% - Акцент5 6" xfId="181"/>
    <cellStyle name="40% - Акцент5 7" xfId="209"/>
    <cellStyle name="40% - Акцент5 8" xfId="227"/>
    <cellStyle name="40% - Акцент5 9" xfId="241"/>
    <cellStyle name="40% - Акцент6" xfId="12" builtinId="51" customBuiltin="1"/>
    <cellStyle name="40% - Акцент6 10" xfId="257"/>
    <cellStyle name="40% - Акцент6 11" xfId="269"/>
    <cellStyle name="40% - Акцент6 12" xfId="312"/>
    <cellStyle name="40% - Акцент6 13" xfId="326"/>
    <cellStyle name="40% - Акцент6 2" xfId="76"/>
    <cellStyle name="40% - Акцент6 3" xfId="99"/>
    <cellStyle name="40% - Акцент6 4" xfId="135"/>
    <cellStyle name="40% - Акцент6 5" xfId="155"/>
    <cellStyle name="40% - Акцент6 6" xfId="183"/>
    <cellStyle name="40% - Акцент6 7" xfId="211"/>
    <cellStyle name="40% - Акцент6 8" xfId="229"/>
    <cellStyle name="40% - Акцент6 9" xfId="243"/>
    <cellStyle name="60% - Акцент1" xfId="13" builtinId="32" customBuiltin="1"/>
    <cellStyle name="60% - Акцент1 2" xfId="60"/>
    <cellStyle name="60% - Акцент1 3" xfId="86"/>
    <cellStyle name="60% - Акцент1 4" xfId="119"/>
    <cellStyle name="60% - Акцент1 5" xfId="142"/>
    <cellStyle name="60% - Акцент1 6" xfId="170"/>
    <cellStyle name="60% - Акцент1 7" xfId="198"/>
    <cellStyle name="60% - Акцент1 8" xfId="270"/>
    <cellStyle name="60% - Акцент2" xfId="14" builtinId="36" customBuiltin="1"/>
    <cellStyle name="60% - Акцент2 2" xfId="271"/>
    <cellStyle name="60% - Акцент3" xfId="15" builtinId="40" customBuiltin="1"/>
    <cellStyle name="60% - Акцент3 2" xfId="66"/>
    <cellStyle name="60% - Акцент3 3" xfId="91"/>
    <cellStyle name="60% - Акцент3 4" xfId="126"/>
    <cellStyle name="60% - Акцент3 5" xfId="147"/>
    <cellStyle name="60% - Акцент3 6" xfId="175"/>
    <cellStyle name="60% - Акцент3 7" xfId="203"/>
    <cellStyle name="60% - Акцент3 8" xfId="272"/>
    <cellStyle name="60% - Акцент4" xfId="16" builtinId="44" customBuiltin="1"/>
    <cellStyle name="60% - Акцент4 2" xfId="70"/>
    <cellStyle name="60% - Акцент4 3" xfId="95"/>
    <cellStyle name="60% - Акцент4 4" xfId="130"/>
    <cellStyle name="60% - Акцент4 5" xfId="151"/>
    <cellStyle name="60% - Акцент4 6" xfId="179"/>
    <cellStyle name="60% - Акцент4 7" xfId="207"/>
    <cellStyle name="60% - Акцент4 8" xfId="273"/>
    <cellStyle name="60% - Акцент5" xfId="17" builtinId="48" customBuiltin="1"/>
    <cellStyle name="60% - Акцент5 2" xfId="274"/>
    <cellStyle name="60% - Акцент6" xfId="18" builtinId="52" customBuiltin="1"/>
    <cellStyle name="60% - Акцент6 2" xfId="77"/>
    <cellStyle name="60% - Акцент6 3" xfId="100"/>
    <cellStyle name="60% - Акцент6 4" xfId="136"/>
    <cellStyle name="60% - Акцент6 5" xfId="156"/>
    <cellStyle name="60% - Акцент6 6" xfId="184"/>
    <cellStyle name="60% - Акцент6 7" xfId="212"/>
    <cellStyle name="60% - Акцент6 8" xfId="275"/>
    <cellStyle name="Акцент1" xfId="19" builtinId="29" customBuiltin="1"/>
    <cellStyle name="Акцент1 2" xfId="57"/>
    <cellStyle name="Акцент1 3" xfId="83"/>
    <cellStyle name="Акцент1 4" xfId="116"/>
    <cellStyle name="Акцент1 5" xfId="139"/>
    <cellStyle name="Акцент1 6" xfId="167"/>
    <cellStyle name="Акцент1 7" xfId="195"/>
    <cellStyle name="Акцент1 8" xfId="276"/>
    <cellStyle name="Акцент2" xfId="20" builtinId="33" customBuiltin="1"/>
    <cellStyle name="Акцент2 2" xfId="277"/>
    <cellStyle name="Акцент3" xfId="21" builtinId="37" customBuiltin="1"/>
    <cellStyle name="Акцент3 2" xfId="278"/>
    <cellStyle name="Акцент4" xfId="22" builtinId="41" customBuiltin="1"/>
    <cellStyle name="Акцент4 2" xfId="67"/>
    <cellStyle name="Акцент4 3" xfId="92"/>
    <cellStyle name="Акцент4 4" xfId="127"/>
    <cellStyle name="Акцент4 5" xfId="148"/>
    <cellStyle name="Акцент4 6" xfId="176"/>
    <cellStyle name="Акцент4 7" xfId="204"/>
    <cellStyle name="Акцент4 8" xfId="279"/>
    <cellStyle name="Акцент5" xfId="23" builtinId="45" customBuiltin="1"/>
    <cellStyle name="Акцент5 2" xfId="280"/>
    <cellStyle name="Акцент6" xfId="24" builtinId="49" customBuiltin="1"/>
    <cellStyle name="Акцент6 2" xfId="281"/>
    <cellStyle name="Ввод " xfId="25" builtinId="20" customBuiltin="1"/>
    <cellStyle name="Ввод  2" xfId="51"/>
    <cellStyle name="Ввод  3" xfId="78"/>
    <cellStyle name="Ввод  4" xfId="108"/>
    <cellStyle name="Ввод  5" xfId="123"/>
    <cellStyle name="Ввод  6" xfId="162"/>
    <cellStyle name="Ввод  7" xfId="190"/>
    <cellStyle name="Ввод  8" xfId="282"/>
    <cellStyle name="Вывод" xfId="26" builtinId="21" customBuiltin="1"/>
    <cellStyle name="Вывод 2" xfId="52"/>
    <cellStyle name="Вывод 3" xfId="79"/>
    <cellStyle name="Вывод 4" xfId="109"/>
    <cellStyle name="Вывод 5" xfId="120"/>
    <cellStyle name="Вывод 6" xfId="163"/>
    <cellStyle name="Вывод 7" xfId="191"/>
    <cellStyle name="Вывод 8" xfId="283"/>
    <cellStyle name="Вычисление" xfId="27" builtinId="22" customBuiltin="1"/>
    <cellStyle name="Вычисление 2" xfId="53"/>
    <cellStyle name="Вычисление 3" xfId="80"/>
    <cellStyle name="Вычисление 4" xfId="110"/>
    <cellStyle name="Вычисление 5" xfId="133"/>
    <cellStyle name="Вычисление 6" xfId="164"/>
    <cellStyle name="Вычисление 7" xfId="192"/>
    <cellStyle name="Вычисление 8" xfId="284"/>
    <cellStyle name="Заголовок 1" xfId="28" builtinId="16" customBuiltin="1"/>
    <cellStyle name="Заголовок 1 2" xfId="45"/>
    <cellStyle name="Заголовок 1 3" xfId="54"/>
    <cellStyle name="Заголовок 1 4" xfId="102"/>
    <cellStyle name="Заголовок 1 5" xfId="111"/>
    <cellStyle name="Заголовок 1 6" xfId="158"/>
    <cellStyle name="Заголовок 1 7" xfId="186"/>
    <cellStyle name="Заголовок 1 8" xfId="285"/>
    <cellStyle name="Заголовок 2" xfId="29" builtinId="17" customBuiltin="1"/>
    <cellStyle name="Заголовок 2 2" xfId="46"/>
    <cellStyle name="Заголовок 2 3" xfId="74"/>
    <cellStyle name="Заголовок 2 4" xfId="103"/>
    <cellStyle name="Заголовок 2 5" xfId="114"/>
    <cellStyle name="Заголовок 2 6" xfId="159"/>
    <cellStyle name="Заголовок 2 7" xfId="187"/>
    <cellStyle name="Заголовок 2 8" xfId="286"/>
    <cellStyle name="Заголовок 3" xfId="30" builtinId="18" customBuiltin="1"/>
    <cellStyle name="Заголовок 3 2" xfId="47"/>
    <cellStyle name="Заголовок 3 3" xfId="71"/>
    <cellStyle name="Заголовок 3 4" xfId="104"/>
    <cellStyle name="Заголовок 3 5" xfId="106"/>
    <cellStyle name="Заголовок 3 6" xfId="160"/>
    <cellStyle name="Заголовок 3 7" xfId="188"/>
    <cellStyle name="Заголовок 3 8" xfId="287"/>
    <cellStyle name="Заголовок 4" xfId="31" builtinId="19" customBuiltin="1"/>
    <cellStyle name="Заголовок 4 2" xfId="48"/>
    <cellStyle name="Заголовок 4 3" xfId="63"/>
    <cellStyle name="Заголовок 4 4" xfId="105"/>
    <cellStyle name="Заголовок 4 5" xfId="107"/>
    <cellStyle name="Заголовок 4 6" xfId="161"/>
    <cellStyle name="Заголовок 4 7" xfId="189"/>
    <cellStyle name="Заголовок 4 8" xfId="288"/>
    <cellStyle name="Итог" xfId="32" builtinId="25" customBuiltin="1"/>
    <cellStyle name="Итог 2" xfId="56"/>
    <cellStyle name="Итог 3" xfId="82"/>
    <cellStyle name="Итог 4" xfId="115"/>
    <cellStyle name="Итог 5" xfId="138"/>
    <cellStyle name="Итог 6" xfId="166"/>
    <cellStyle name="Итог 7" xfId="194"/>
    <cellStyle name="Итог 8" xfId="289"/>
    <cellStyle name="Контрольная ячейка" xfId="33" builtinId="23" customBuiltin="1"/>
    <cellStyle name="Контрольная ячейка 2" xfId="290"/>
    <cellStyle name="Название" xfId="34" builtinId="15" customBuiltin="1"/>
    <cellStyle name="Название 2" xfId="44"/>
    <cellStyle name="Название 3" xfId="50"/>
    <cellStyle name="Название 4" xfId="101"/>
    <cellStyle name="Название 5" xfId="112"/>
    <cellStyle name="Название 6" xfId="157"/>
    <cellStyle name="Название 7" xfId="185"/>
    <cellStyle name="Название 8" xfId="291"/>
    <cellStyle name="Нейтральный" xfId="35" builtinId="28" customBuiltin="1"/>
    <cellStyle name="Нейтральный 2" xfId="292"/>
    <cellStyle name="Обычный" xfId="0" builtinId="0"/>
    <cellStyle name="Обычный 10" xfId="313"/>
    <cellStyle name="Обычный 2" xfId="213"/>
    <cellStyle name="Обычный 3" xfId="49"/>
    <cellStyle name="Обычный 4" xfId="214"/>
    <cellStyle name="Обычный 5" xfId="215"/>
    <cellStyle name="Обычный 6" xfId="216"/>
    <cellStyle name="Обычный 7" xfId="230"/>
    <cellStyle name="Обычный 8" xfId="244"/>
    <cellStyle name="Обычный 9" xfId="299"/>
    <cellStyle name="Обычный_протокол замеров ОО БКЕ.xls" xfId="328"/>
    <cellStyle name="Плохой" xfId="36" builtinId="27" customBuiltin="1"/>
    <cellStyle name="Плохой 2" xfId="293"/>
    <cellStyle name="Пояснение" xfId="37" builtinId="53" customBuiltin="1"/>
    <cellStyle name="Пояснение 2" xfId="294"/>
    <cellStyle name="Примечание 10" xfId="193"/>
    <cellStyle name="Примечание 11" xfId="217"/>
    <cellStyle name="Примечание 12" xfId="231"/>
    <cellStyle name="Примечание 13" xfId="245"/>
    <cellStyle name="Примечание 14" xfId="295"/>
    <cellStyle name="Примечание 15" xfId="300"/>
    <cellStyle name="Примечание 16" xfId="314"/>
    <cellStyle name="Примечание 2" xfId="38"/>
    <cellStyle name="Примечание 3" xfId="39"/>
    <cellStyle name="Примечание 4" xfId="40"/>
    <cellStyle name="Примечание 5" xfId="55"/>
    <cellStyle name="Примечание 6" xfId="81"/>
    <cellStyle name="Примечание 7" xfId="113"/>
    <cellStyle name="Примечание 8" xfId="137"/>
    <cellStyle name="Примечание 9" xfId="165"/>
    <cellStyle name="Процентный 2" xfId="327"/>
    <cellStyle name="Связанная ячейка" xfId="41" builtinId="24" customBuiltin="1"/>
    <cellStyle name="Связанная ячейка 2" xfId="296"/>
    <cellStyle name="Текст предупреждения" xfId="42" builtinId="11" customBuiltin="1"/>
    <cellStyle name="Текст предупреждения 2" xfId="297"/>
    <cellStyle name="Хороший" xfId="43" builtinId="26" customBuiltin="1"/>
    <cellStyle name="Хороший 2" xfId="29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FF0066"/>
      <color rgb="FF098126"/>
      <color rgb="FF240995"/>
      <color rgb="FFFFCCFF"/>
      <color rgb="FFFFFF99"/>
      <color rgb="FFFFFFCC"/>
      <color rgb="FF087622"/>
      <color rgb="FFCC0099"/>
      <color rgb="FF231CB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75;&#1056;&#1069;&#1057;/&#1057;&#1095;&#1077;&#1090;&#1095;&#1080;&#1082;&#1080;%20%20&#1055;&#1075;&#1056;&#1069;&#105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&#1056;&#1069;&#1057;/&#1057;&#1095;&#1077;&#1090;&#1095;&#1080;&#1082;&#1080;%20&#1042;&#1056;&#1069;&#105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76;&#1056;&#1069;&#1057;/&#1057;&#1095;&#1077;&#1090;&#1095;&#1080;&#1082;&#1080;%20&#1050;&#1076;&#1056;&#1069;&#10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/&#1050;&#1072;&#1076;&#1078;&#1077;&#1088;&#1086;&#1084;.csv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56;&#1069;&#1057;/&#1057;&#1095;&#1077;&#1090;&#1095;&#1080;&#1082;&#1080;%20&#1055;&#1042;&#1056;&#1069;&#1057;%2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I/&#1041;&#1077;&#1083;&#1099;&#1081;&#1070;.csv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57;%20%20&#1089;%20&#1055;&#1057;&#1063;/&#1055;&#1088;&#1086;&#1084;&#1099;&#1089;&#1083;&#1086;&#1074;&#1072;&#1103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6;&#1069;&#1057;/&#1057;&#1095;&#1077;&#1090;&#1095;&#1080;&#1082;&#1080;%20&#1059;&#1056;&#1069;&#1057;%20(&#1055;&#1057;-220&#1082;&#1042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чная"/>
    </sheetNames>
    <sheetDataSet>
      <sheetData sheetId="0">
        <row r="10">
          <cell r="G10">
            <v>1428</v>
          </cell>
        </row>
        <row r="600">
          <cell r="D600">
            <v>0</v>
          </cell>
          <cell r="J600">
            <v>0</v>
          </cell>
        </row>
        <row r="601">
          <cell r="D601">
            <v>0</v>
          </cell>
          <cell r="J601">
            <v>0</v>
          </cell>
        </row>
        <row r="602">
          <cell r="D602">
            <v>0</v>
          </cell>
          <cell r="J602">
            <v>0</v>
          </cell>
        </row>
        <row r="603">
          <cell r="D603">
            <v>0</v>
          </cell>
          <cell r="J603">
            <v>0</v>
          </cell>
        </row>
        <row r="604">
          <cell r="D604">
            <v>0</v>
          </cell>
          <cell r="J604">
            <v>0</v>
          </cell>
        </row>
        <row r="605">
          <cell r="D605">
            <v>0</v>
          </cell>
          <cell r="J605">
            <v>0</v>
          </cell>
        </row>
        <row r="606">
          <cell r="D606">
            <v>0</v>
          </cell>
          <cell r="J606">
            <v>0</v>
          </cell>
        </row>
        <row r="607">
          <cell r="D607">
            <v>0</v>
          </cell>
          <cell r="J607">
            <v>0</v>
          </cell>
        </row>
        <row r="608">
          <cell r="D608">
            <v>0</v>
          </cell>
          <cell r="J608">
            <v>0</v>
          </cell>
        </row>
        <row r="609">
          <cell r="D609">
            <v>0</v>
          </cell>
          <cell r="J609">
            <v>0</v>
          </cell>
        </row>
        <row r="610">
          <cell r="D610">
            <v>0</v>
          </cell>
          <cell r="J610">
            <v>0</v>
          </cell>
        </row>
        <row r="611">
          <cell r="D611">
            <v>0</v>
          </cell>
          <cell r="J611">
            <v>0</v>
          </cell>
        </row>
        <row r="612">
          <cell r="D612">
            <v>0</v>
          </cell>
          <cell r="J612">
            <v>0</v>
          </cell>
        </row>
        <row r="613">
          <cell r="D613">
            <v>0</v>
          </cell>
          <cell r="J613">
            <v>0</v>
          </cell>
        </row>
        <row r="614">
          <cell r="D614">
            <v>0</v>
          </cell>
          <cell r="J614">
            <v>0</v>
          </cell>
        </row>
        <row r="615">
          <cell r="D615">
            <v>0</v>
          </cell>
          <cell r="J615">
            <v>0</v>
          </cell>
        </row>
        <row r="616">
          <cell r="D616">
            <v>0</v>
          </cell>
          <cell r="J616">
            <v>0</v>
          </cell>
        </row>
        <row r="617">
          <cell r="D617">
            <v>0</v>
          </cell>
          <cell r="J617">
            <v>0</v>
          </cell>
        </row>
        <row r="618">
          <cell r="D618">
            <v>0</v>
          </cell>
          <cell r="J618">
            <v>0</v>
          </cell>
        </row>
        <row r="619">
          <cell r="D619">
            <v>0</v>
          </cell>
          <cell r="J619">
            <v>0</v>
          </cell>
        </row>
        <row r="620">
          <cell r="D620">
            <v>0</v>
          </cell>
          <cell r="J620">
            <v>0</v>
          </cell>
        </row>
        <row r="621">
          <cell r="D621">
            <v>0</v>
          </cell>
          <cell r="J621">
            <v>0</v>
          </cell>
        </row>
        <row r="622">
          <cell r="D622">
            <v>0</v>
          </cell>
          <cell r="J622">
            <v>0</v>
          </cell>
        </row>
        <row r="623">
          <cell r="D623">
            <v>0</v>
          </cell>
          <cell r="J623">
            <v>0</v>
          </cell>
        </row>
        <row r="735">
          <cell r="G735">
            <v>0</v>
          </cell>
          <cell r="J735">
            <v>0</v>
          </cell>
        </row>
        <row r="736">
          <cell r="G736">
            <v>0</v>
          </cell>
          <cell r="J736">
            <v>0</v>
          </cell>
        </row>
        <row r="737">
          <cell r="G737">
            <v>0</v>
          </cell>
          <cell r="J737">
            <v>0</v>
          </cell>
        </row>
        <row r="738">
          <cell r="G738">
            <v>0</v>
          </cell>
          <cell r="J738">
            <v>0</v>
          </cell>
        </row>
        <row r="739">
          <cell r="G739">
            <v>0</v>
          </cell>
          <cell r="J739">
            <v>0</v>
          </cell>
        </row>
        <row r="740">
          <cell r="G740">
            <v>0</v>
          </cell>
          <cell r="J740">
            <v>0</v>
          </cell>
        </row>
        <row r="741">
          <cell r="G741">
            <v>0</v>
          </cell>
          <cell r="J741">
            <v>0</v>
          </cell>
        </row>
        <row r="742">
          <cell r="G742">
            <v>0</v>
          </cell>
          <cell r="J742">
            <v>0</v>
          </cell>
        </row>
        <row r="743">
          <cell r="G743">
            <v>0</v>
          </cell>
          <cell r="J743">
            <v>0</v>
          </cell>
        </row>
        <row r="744">
          <cell r="G744">
            <v>0</v>
          </cell>
          <cell r="J744">
            <v>0</v>
          </cell>
        </row>
        <row r="745">
          <cell r="G745">
            <v>0</v>
          </cell>
          <cell r="J745">
            <v>0</v>
          </cell>
        </row>
        <row r="746">
          <cell r="G746">
            <v>0</v>
          </cell>
          <cell r="J746">
            <v>0</v>
          </cell>
        </row>
        <row r="747">
          <cell r="G747">
            <v>0</v>
          </cell>
          <cell r="J747">
            <v>0</v>
          </cell>
        </row>
        <row r="748">
          <cell r="G748">
            <v>0</v>
          </cell>
          <cell r="J748">
            <v>0</v>
          </cell>
        </row>
        <row r="749">
          <cell r="G749">
            <v>0</v>
          </cell>
          <cell r="J749">
            <v>0</v>
          </cell>
        </row>
        <row r="750">
          <cell r="G750">
            <v>0</v>
          </cell>
          <cell r="J750">
            <v>0</v>
          </cell>
        </row>
        <row r="751">
          <cell r="G751">
            <v>0</v>
          </cell>
          <cell r="J751">
            <v>0</v>
          </cell>
        </row>
        <row r="752">
          <cell r="G752">
            <v>0</v>
          </cell>
          <cell r="J752">
            <v>0</v>
          </cell>
        </row>
        <row r="753">
          <cell r="G753">
            <v>0</v>
          </cell>
          <cell r="J753">
            <v>0</v>
          </cell>
        </row>
        <row r="754">
          <cell r="G754">
            <v>0</v>
          </cell>
          <cell r="J754">
            <v>0</v>
          </cell>
        </row>
        <row r="755">
          <cell r="G755">
            <v>0</v>
          </cell>
          <cell r="J755">
            <v>0</v>
          </cell>
        </row>
        <row r="756">
          <cell r="G756">
            <v>0</v>
          </cell>
          <cell r="J756">
            <v>0</v>
          </cell>
        </row>
        <row r="757">
          <cell r="G757">
            <v>0</v>
          </cell>
          <cell r="J757">
            <v>0</v>
          </cell>
        </row>
        <row r="758">
          <cell r="G758">
            <v>0</v>
          </cell>
          <cell r="J758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С-35кВ"/>
      <sheetName val="Усть-Уса (нагр.)"/>
      <sheetName val="Трош(нагр.)"/>
      <sheetName val="Трош "/>
      <sheetName val="Усть-Уса"/>
    </sheetNames>
    <sheetDataSet>
      <sheetData sheetId="0" refreshError="1"/>
      <sheetData sheetId="1" refreshError="1"/>
      <sheetData sheetId="2" refreshError="1"/>
      <sheetData sheetId="3">
        <row r="1">
          <cell r="AD1">
            <v>1140.0000000003274</v>
          </cell>
          <cell r="AE1">
            <v>1140.0000000003274</v>
          </cell>
          <cell r="AF1">
            <v>779.99999999929059</v>
          </cell>
          <cell r="AG1">
            <v>1140.0000000003274</v>
          </cell>
          <cell r="AH1">
            <v>1200.0000000002728</v>
          </cell>
          <cell r="AI1">
            <v>960.00000000049113</v>
          </cell>
          <cell r="AJ1">
            <v>839.99999999923602</v>
          </cell>
          <cell r="AK1">
            <v>960.00000000049113</v>
          </cell>
          <cell r="AL1">
            <v>1019.9999999990723</v>
          </cell>
          <cell r="AM1">
            <v>1260.0000000002183</v>
          </cell>
          <cell r="AN1">
            <v>1260.0000000002183</v>
          </cell>
          <cell r="AO1">
            <v>1500</v>
          </cell>
          <cell r="AP1">
            <v>1559.9999999999454</v>
          </cell>
          <cell r="AQ1">
            <v>1200.0000000002728</v>
          </cell>
          <cell r="AR1">
            <v>1080.000000000382</v>
          </cell>
          <cell r="AS1">
            <v>1440.0000000000546</v>
          </cell>
          <cell r="AT1">
            <v>1199.9999999989086</v>
          </cell>
          <cell r="AU1">
            <v>1200.0000000002728</v>
          </cell>
          <cell r="AV1">
            <v>1140.0000000003274</v>
          </cell>
          <cell r="AW1">
            <v>1380.0000000001091</v>
          </cell>
          <cell r="AX1">
            <v>1260.0000000002183</v>
          </cell>
          <cell r="AY1">
            <v>1440.0000000000546</v>
          </cell>
          <cell r="AZ1">
            <v>1200.0000000002728</v>
          </cell>
          <cell r="BA1">
            <v>1139.9999999989632</v>
          </cell>
        </row>
        <row r="2">
          <cell r="AD2">
            <v>359.99999999967258</v>
          </cell>
          <cell r="AE2">
            <v>360.0000000003547</v>
          </cell>
          <cell r="AF2">
            <v>239.99999999978172</v>
          </cell>
          <cell r="AG2">
            <v>419.99999999961801</v>
          </cell>
          <cell r="AH2">
            <v>300.00000000040927</v>
          </cell>
          <cell r="AI2">
            <v>299.99999999972715</v>
          </cell>
          <cell r="AJ2">
            <v>300.00000000040927</v>
          </cell>
          <cell r="AK2">
            <v>299.99999999972715</v>
          </cell>
          <cell r="AL2">
            <v>359.99999999967258</v>
          </cell>
          <cell r="AM2">
            <v>360.0000000003547</v>
          </cell>
          <cell r="AN2">
            <v>359.99999999967258</v>
          </cell>
          <cell r="AO2">
            <v>480.00000000024556</v>
          </cell>
          <cell r="AP2">
            <v>480.00000000024556</v>
          </cell>
          <cell r="AQ2">
            <v>299.99999999972715</v>
          </cell>
          <cell r="AR2">
            <v>360.0000000003547</v>
          </cell>
          <cell r="AS2">
            <v>419.99999999961801</v>
          </cell>
          <cell r="AT2">
            <v>360.0000000003547</v>
          </cell>
          <cell r="AU2">
            <v>359.99999999967258</v>
          </cell>
          <cell r="AV2">
            <v>360.0000000003547</v>
          </cell>
          <cell r="AW2">
            <v>479.99999999956344</v>
          </cell>
          <cell r="AX2">
            <v>360.0000000003547</v>
          </cell>
          <cell r="AY2">
            <v>419.99999999961801</v>
          </cell>
          <cell r="AZ2">
            <v>360.0000000003547</v>
          </cell>
          <cell r="BA2">
            <v>359.99999999967258</v>
          </cell>
        </row>
        <row r="41">
          <cell r="AD41">
            <v>5.5999999999994543</v>
          </cell>
          <cell r="AE41">
            <v>2.5999999999976353</v>
          </cell>
          <cell r="AF41">
            <v>1.8000000000029104</v>
          </cell>
          <cell r="AG41">
            <v>2.3999999999978172</v>
          </cell>
          <cell r="AH41">
            <v>2.2000000000025466</v>
          </cell>
          <cell r="AI41">
            <v>2.1999999999979991</v>
          </cell>
          <cell r="AJ41">
            <v>1.999999999998181</v>
          </cell>
          <cell r="AK41">
            <v>2.0000000000027285</v>
          </cell>
          <cell r="AL41">
            <v>1.999999999998181</v>
          </cell>
          <cell r="AM41">
            <v>2.2000000000025466</v>
          </cell>
          <cell r="AN41">
            <v>1.7999999999983629</v>
          </cell>
          <cell r="AO41">
            <v>2.6000000000021828</v>
          </cell>
          <cell r="AP41">
            <v>2.3999999999978172</v>
          </cell>
          <cell r="AQ41">
            <v>1.999999999998181</v>
          </cell>
          <cell r="AR41">
            <v>2.0000000000027285</v>
          </cell>
          <cell r="AS41">
            <v>0.7999999999992724</v>
          </cell>
          <cell r="AT41">
            <v>2.1999999999979991</v>
          </cell>
          <cell r="AU41">
            <v>2.2000000000025466</v>
          </cell>
          <cell r="AV41">
            <v>2.1999999999979991</v>
          </cell>
          <cell r="AW41">
            <v>2.4000000000023647</v>
          </cell>
          <cell r="AX41">
            <v>2.1999999999979991</v>
          </cell>
          <cell r="AY41">
            <v>2.4000000000023647</v>
          </cell>
          <cell r="AZ41">
            <v>2.1999999999979991</v>
          </cell>
          <cell r="BA41">
            <v>2.0000000000027285</v>
          </cell>
        </row>
      </sheetData>
      <sheetData sheetId="4">
        <row r="10">
          <cell r="G10">
            <v>16.000000000076398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емью нагр"/>
      <sheetName val="Каджером нагр"/>
      <sheetName val="Лемью"/>
      <sheetName val="Каджером"/>
    </sheetNames>
    <sheetDataSet>
      <sheetData sheetId="0" refreshError="1"/>
      <sheetData sheetId="1" refreshError="1"/>
      <sheetData sheetId="2" refreshError="1"/>
      <sheetData sheetId="3">
        <row r="11">
          <cell r="G11">
            <v>0</v>
          </cell>
          <cell r="R11">
            <v>0</v>
          </cell>
        </row>
        <row r="12">
          <cell r="G12">
            <v>0</v>
          </cell>
          <cell r="R12">
            <v>0</v>
          </cell>
        </row>
        <row r="13">
          <cell r="G13">
            <v>0</v>
          </cell>
          <cell r="R13">
            <v>0</v>
          </cell>
        </row>
        <row r="14">
          <cell r="G14">
            <v>0</v>
          </cell>
          <cell r="R14">
            <v>0</v>
          </cell>
        </row>
        <row r="15">
          <cell r="G15">
            <v>0</v>
          </cell>
          <cell r="R15">
            <v>0</v>
          </cell>
        </row>
        <row r="16">
          <cell r="G16">
            <v>0</v>
          </cell>
          <cell r="R16">
            <v>0</v>
          </cell>
        </row>
        <row r="17">
          <cell r="G17">
            <v>0</v>
          </cell>
          <cell r="R17">
            <v>0</v>
          </cell>
        </row>
        <row r="18">
          <cell r="G18">
            <v>0</v>
          </cell>
          <cell r="R18">
            <v>0</v>
          </cell>
        </row>
        <row r="19">
          <cell r="G19">
            <v>0</v>
          </cell>
          <cell r="R19">
            <v>0</v>
          </cell>
        </row>
        <row r="20">
          <cell r="G20">
            <v>0</v>
          </cell>
          <cell r="R20">
            <v>0</v>
          </cell>
        </row>
        <row r="21">
          <cell r="G21">
            <v>0</v>
          </cell>
          <cell r="R21">
            <v>0</v>
          </cell>
        </row>
        <row r="22">
          <cell r="G22">
            <v>0</v>
          </cell>
          <cell r="R22">
            <v>0</v>
          </cell>
        </row>
        <row r="23">
          <cell r="G23">
            <v>0</v>
          </cell>
          <cell r="R23">
            <v>0</v>
          </cell>
        </row>
        <row r="24">
          <cell r="G24">
            <v>0</v>
          </cell>
          <cell r="R24">
            <v>0</v>
          </cell>
        </row>
        <row r="25">
          <cell r="G25">
            <v>0</v>
          </cell>
          <cell r="R25">
            <v>0</v>
          </cell>
        </row>
        <row r="26">
          <cell r="G26">
            <v>0</v>
          </cell>
          <cell r="R26">
            <v>0</v>
          </cell>
        </row>
        <row r="27">
          <cell r="G27">
            <v>0</v>
          </cell>
          <cell r="R27">
            <v>0</v>
          </cell>
        </row>
        <row r="28">
          <cell r="G28">
            <v>0</v>
          </cell>
          <cell r="R28">
            <v>0</v>
          </cell>
        </row>
        <row r="29">
          <cell r="G29">
            <v>0</v>
          </cell>
          <cell r="R29">
            <v>0</v>
          </cell>
        </row>
        <row r="30">
          <cell r="G30">
            <v>0</v>
          </cell>
          <cell r="R30">
            <v>0</v>
          </cell>
        </row>
        <row r="31">
          <cell r="G31">
            <v>0</v>
          </cell>
          <cell r="R31">
            <v>0</v>
          </cell>
        </row>
        <row r="32">
          <cell r="G32">
            <v>0</v>
          </cell>
          <cell r="R32">
            <v>0</v>
          </cell>
        </row>
        <row r="33">
          <cell r="G33">
            <v>0</v>
          </cell>
          <cell r="R33">
            <v>0</v>
          </cell>
        </row>
        <row r="34">
          <cell r="G34">
            <v>0</v>
          </cell>
          <cell r="R34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Каджером"/>
    </sheetNames>
    <sheetDataSet>
      <sheetData sheetId="0" refreshError="1">
        <row r="3">
          <cell r="C3">
            <v>0</v>
          </cell>
        </row>
        <row r="4">
          <cell r="C4">
            <v>0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Речная"/>
      <sheetName val="Городская"/>
      <sheetName val="Ермак"/>
      <sheetName val="Южн"/>
      <sheetName val="Западн"/>
      <sheetName val="Бел Ю"/>
      <sheetName val="ЖБИ"/>
    </sheetNames>
    <sheetDataSet>
      <sheetData sheetId="0" refreshError="1"/>
      <sheetData sheetId="1" refreshError="1"/>
      <sheetData sheetId="2" refreshError="1"/>
      <sheetData sheetId="3">
        <row r="11">
          <cell r="J11">
            <v>135.99999999951251</v>
          </cell>
        </row>
      </sheetData>
      <sheetData sheetId="4">
        <row r="11">
          <cell r="J11">
            <v>60.000000000030695</v>
          </cell>
        </row>
      </sheetData>
      <sheetData sheetId="5">
        <row r="11">
          <cell r="D11">
            <v>120.00000000057298</v>
          </cell>
        </row>
        <row r="12">
          <cell r="J12">
            <v>0</v>
          </cell>
          <cell r="T12">
            <v>0</v>
          </cell>
        </row>
        <row r="13">
          <cell r="J13">
            <v>0</v>
          </cell>
          <cell r="T13">
            <v>0</v>
          </cell>
        </row>
        <row r="14">
          <cell r="J14">
            <v>0</v>
          </cell>
          <cell r="T14">
            <v>0</v>
          </cell>
        </row>
        <row r="15">
          <cell r="J15">
            <v>0</v>
          </cell>
          <cell r="T15">
            <v>0</v>
          </cell>
        </row>
        <row r="16">
          <cell r="J16">
            <v>0</v>
          </cell>
          <cell r="T16">
            <v>0</v>
          </cell>
        </row>
        <row r="17">
          <cell r="J17">
            <v>0</v>
          </cell>
          <cell r="T17">
            <v>0</v>
          </cell>
        </row>
        <row r="18">
          <cell r="J18">
            <v>0</v>
          </cell>
          <cell r="T18">
            <v>0</v>
          </cell>
        </row>
        <row r="19">
          <cell r="J19">
            <v>0</v>
          </cell>
          <cell r="T19">
            <v>0</v>
          </cell>
        </row>
        <row r="20">
          <cell r="J20">
            <v>0</v>
          </cell>
          <cell r="T20">
            <v>0</v>
          </cell>
        </row>
        <row r="21">
          <cell r="J21">
            <v>0</v>
          </cell>
          <cell r="T21">
            <v>0</v>
          </cell>
        </row>
        <row r="22">
          <cell r="J22">
            <v>0</v>
          </cell>
          <cell r="T22">
            <v>0</v>
          </cell>
        </row>
        <row r="23">
          <cell r="J23">
            <v>0</v>
          </cell>
          <cell r="T23">
            <v>0</v>
          </cell>
        </row>
        <row r="24">
          <cell r="J24">
            <v>0</v>
          </cell>
          <cell r="T24">
            <v>0</v>
          </cell>
        </row>
        <row r="25">
          <cell r="J25">
            <v>0</v>
          </cell>
          <cell r="T25">
            <v>0</v>
          </cell>
        </row>
        <row r="26">
          <cell r="J26">
            <v>0</v>
          </cell>
          <cell r="T26">
            <v>0</v>
          </cell>
        </row>
        <row r="27">
          <cell r="J27">
            <v>0</v>
          </cell>
          <cell r="T27">
            <v>0</v>
          </cell>
        </row>
        <row r="28">
          <cell r="J28">
            <v>0</v>
          </cell>
          <cell r="T28">
            <v>0</v>
          </cell>
        </row>
        <row r="29">
          <cell r="J29">
            <v>0</v>
          </cell>
          <cell r="T29">
            <v>0</v>
          </cell>
        </row>
        <row r="30">
          <cell r="J30">
            <v>0</v>
          </cell>
          <cell r="T30">
            <v>0</v>
          </cell>
        </row>
        <row r="31">
          <cell r="J31">
            <v>0</v>
          </cell>
          <cell r="T31">
            <v>0</v>
          </cell>
        </row>
        <row r="32">
          <cell r="J32">
            <v>0</v>
          </cell>
          <cell r="T32">
            <v>0</v>
          </cell>
        </row>
        <row r="33">
          <cell r="J33">
            <v>0</v>
          </cell>
          <cell r="T33">
            <v>0</v>
          </cell>
        </row>
        <row r="34">
          <cell r="J34">
            <v>0</v>
          </cell>
          <cell r="T34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97">
          <cell r="J97">
            <v>27.999999999992724</v>
          </cell>
        </row>
        <row r="98">
          <cell r="J98">
            <v>4.0000000000145519</v>
          </cell>
        </row>
        <row r="99">
          <cell r="J99">
            <v>44.000000000014552</v>
          </cell>
        </row>
        <row r="100">
          <cell r="J100">
            <v>47.999999999992724</v>
          </cell>
        </row>
        <row r="101">
          <cell r="J101">
            <v>27.999999999992724</v>
          </cell>
        </row>
        <row r="102">
          <cell r="J102">
            <v>35.999999999985448</v>
          </cell>
        </row>
        <row r="103">
          <cell r="J103">
            <v>32.000000000007276</v>
          </cell>
        </row>
        <row r="104">
          <cell r="J104">
            <v>27.999999999992724</v>
          </cell>
        </row>
        <row r="105">
          <cell r="J105">
            <v>24.000000000014552</v>
          </cell>
        </row>
        <row r="106">
          <cell r="J106">
            <v>35.999999999985448</v>
          </cell>
        </row>
        <row r="107">
          <cell r="J107">
            <v>28.000000000029104</v>
          </cell>
        </row>
        <row r="108">
          <cell r="J108">
            <v>31.999999999970896</v>
          </cell>
        </row>
        <row r="109">
          <cell r="J109">
            <v>40</v>
          </cell>
        </row>
        <row r="110">
          <cell r="J110">
            <v>36.000000000021828</v>
          </cell>
        </row>
        <row r="111">
          <cell r="J111">
            <v>32.000000000007276</v>
          </cell>
        </row>
        <row r="112">
          <cell r="J112">
            <v>31.999999999970896</v>
          </cell>
        </row>
        <row r="113">
          <cell r="J113">
            <v>36.000000000021828</v>
          </cell>
        </row>
        <row r="114">
          <cell r="J114">
            <v>35.999999999985448</v>
          </cell>
        </row>
        <row r="115">
          <cell r="J115">
            <v>36.000000000021828</v>
          </cell>
        </row>
        <row r="116">
          <cell r="J116">
            <v>40</v>
          </cell>
        </row>
        <row r="117">
          <cell r="J117">
            <v>35.999999999985448</v>
          </cell>
        </row>
        <row r="118">
          <cell r="J118">
            <v>27.999999999992724</v>
          </cell>
        </row>
        <row r="119">
          <cell r="J119">
            <v>24.000000000014552</v>
          </cell>
        </row>
        <row r="120">
          <cell r="J120">
            <v>27.999999999992724</v>
          </cell>
        </row>
        <row r="141">
          <cell r="D141">
            <v>0</v>
          </cell>
          <cell r="G141">
            <v>18.000000000029104</v>
          </cell>
        </row>
        <row r="142">
          <cell r="D142">
            <v>0</v>
          </cell>
          <cell r="G142">
            <v>23.999999999941792</v>
          </cell>
        </row>
        <row r="143">
          <cell r="D143">
            <v>0</v>
          </cell>
          <cell r="G143">
            <v>22.000000000043656</v>
          </cell>
        </row>
        <row r="144">
          <cell r="D144">
            <v>0</v>
          </cell>
          <cell r="G144">
            <v>14.000000000014552</v>
          </cell>
        </row>
        <row r="145">
          <cell r="D145">
            <v>0</v>
          </cell>
          <cell r="G145">
            <v>13.999999999941792</v>
          </cell>
        </row>
        <row r="146">
          <cell r="D146">
            <v>0</v>
          </cell>
          <cell r="G146">
            <v>26.000000000058208</v>
          </cell>
        </row>
        <row r="147">
          <cell r="D147">
            <v>0</v>
          </cell>
          <cell r="G147">
            <v>11.999999999970896</v>
          </cell>
        </row>
        <row r="148">
          <cell r="D148">
            <v>0</v>
          </cell>
          <cell r="G148">
            <v>25.999999999985448</v>
          </cell>
        </row>
        <row r="149">
          <cell r="D149">
            <v>0</v>
          </cell>
          <cell r="G149">
            <v>20</v>
          </cell>
        </row>
        <row r="150">
          <cell r="D150">
            <v>0</v>
          </cell>
          <cell r="G150">
            <v>20</v>
          </cell>
        </row>
        <row r="151">
          <cell r="D151">
            <v>0</v>
          </cell>
          <cell r="G151">
            <v>22.000000000043656</v>
          </cell>
        </row>
        <row r="152">
          <cell r="D152">
            <v>0</v>
          </cell>
          <cell r="G152">
            <v>11.999999999970896</v>
          </cell>
        </row>
        <row r="153">
          <cell r="D153">
            <v>0</v>
          </cell>
          <cell r="G153">
            <v>21.999999999970896</v>
          </cell>
        </row>
        <row r="154">
          <cell r="D154">
            <v>0</v>
          </cell>
          <cell r="G154">
            <v>22.000000000043656</v>
          </cell>
        </row>
        <row r="155">
          <cell r="D155">
            <v>0</v>
          </cell>
          <cell r="G155">
            <v>17.999999999956344</v>
          </cell>
        </row>
        <row r="156">
          <cell r="D156">
            <v>0</v>
          </cell>
          <cell r="G156">
            <v>14.000000000014552</v>
          </cell>
        </row>
        <row r="157">
          <cell r="D157">
            <v>0</v>
          </cell>
          <cell r="G157">
            <v>8.0000000000291038</v>
          </cell>
        </row>
        <row r="158">
          <cell r="D158">
            <v>0</v>
          </cell>
          <cell r="G158">
            <v>15.999999999985448</v>
          </cell>
        </row>
        <row r="159">
          <cell r="D159">
            <v>0</v>
          </cell>
          <cell r="G159">
            <v>18.000000000029104</v>
          </cell>
        </row>
        <row r="160">
          <cell r="D160">
            <v>0</v>
          </cell>
          <cell r="G160">
            <v>5.9999999999854481</v>
          </cell>
        </row>
        <row r="161">
          <cell r="D161">
            <v>0</v>
          </cell>
          <cell r="G161">
            <v>20</v>
          </cell>
        </row>
        <row r="162">
          <cell r="D162">
            <v>0</v>
          </cell>
          <cell r="G162">
            <v>17.999999999956344</v>
          </cell>
        </row>
        <row r="163">
          <cell r="D163">
            <v>0</v>
          </cell>
          <cell r="G163">
            <v>38.000000000029104</v>
          </cell>
        </row>
        <row r="164">
          <cell r="D164">
            <v>0</v>
          </cell>
          <cell r="G164">
            <v>38.000000000029104</v>
          </cell>
        </row>
      </sheetData>
      <sheetData sheetId="6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БелыйЮ"/>
    </sheetNames>
    <sheetDataSet>
      <sheetData sheetId="0">
        <row r="3">
          <cell r="D3">
            <v>0</v>
          </cell>
          <cell r="H3">
            <v>0</v>
          </cell>
        </row>
        <row r="4">
          <cell r="D4">
            <v>0</v>
          </cell>
          <cell r="H4">
            <v>0</v>
          </cell>
        </row>
        <row r="5">
          <cell r="D5">
            <v>0</v>
          </cell>
          <cell r="H5">
            <v>0</v>
          </cell>
        </row>
        <row r="6">
          <cell r="D6">
            <v>0</v>
          </cell>
          <cell r="H6">
            <v>0</v>
          </cell>
        </row>
        <row r="7">
          <cell r="D7">
            <v>0</v>
          </cell>
          <cell r="H7">
            <v>0</v>
          </cell>
        </row>
        <row r="8">
          <cell r="D8">
            <v>0</v>
          </cell>
          <cell r="H8">
            <v>0</v>
          </cell>
        </row>
        <row r="9">
          <cell r="D9">
            <v>0</v>
          </cell>
          <cell r="H9">
            <v>0</v>
          </cell>
        </row>
        <row r="10">
          <cell r="D10">
            <v>0</v>
          </cell>
          <cell r="H10">
            <v>0</v>
          </cell>
        </row>
        <row r="11">
          <cell r="D11">
            <v>0</v>
          </cell>
          <cell r="H11">
            <v>0</v>
          </cell>
        </row>
        <row r="12">
          <cell r="D12">
            <v>0</v>
          </cell>
          <cell r="H12">
            <v>0</v>
          </cell>
        </row>
        <row r="13">
          <cell r="D13">
            <v>0</v>
          </cell>
          <cell r="H13">
            <v>0</v>
          </cell>
        </row>
        <row r="14">
          <cell r="D14">
            <v>0</v>
          </cell>
          <cell r="H14">
            <v>0</v>
          </cell>
        </row>
        <row r="15">
          <cell r="D15">
            <v>0</v>
          </cell>
          <cell r="H15">
            <v>0</v>
          </cell>
        </row>
        <row r="16">
          <cell r="D16">
            <v>0</v>
          </cell>
          <cell r="H16">
            <v>0</v>
          </cell>
        </row>
        <row r="17">
          <cell r="D17">
            <v>0</v>
          </cell>
          <cell r="H17">
            <v>0</v>
          </cell>
        </row>
        <row r="18">
          <cell r="D18">
            <v>0</v>
          </cell>
          <cell r="H18">
            <v>0</v>
          </cell>
        </row>
        <row r="19">
          <cell r="D19">
            <v>0</v>
          </cell>
          <cell r="H19">
            <v>0</v>
          </cell>
        </row>
        <row r="20">
          <cell r="D20">
            <v>0</v>
          </cell>
          <cell r="H20">
            <v>0</v>
          </cell>
        </row>
        <row r="21">
          <cell r="D21">
            <v>0</v>
          </cell>
          <cell r="H21">
            <v>0</v>
          </cell>
        </row>
        <row r="22">
          <cell r="D22">
            <v>0</v>
          </cell>
          <cell r="H22">
            <v>0</v>
          </cell>
        </row>
        <row r="23">
          <cell r="D23">
            <v>0</v>
          </cell>
          <cell r="H23">
            <v>0</v>
          </cell>
        </row>
        <row r="24">
          <cell r="D24">
            <v>0</v>
          </cell>
          <cell r="H24">
            <v>0</v>
          </cell>
        </row>
        <row r="25">
          <cell r="D25">
            <v>0</v>
          </cell>
          <cell r="H25">
            <v>0</v>
          </cell>
        </row>
        <row r="26">
          <cell r="D26">
            <v>0</v>
          </cell>
          <cell r="H2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Промысловая"/>
    </sheetNames>
    <sheetDataSet>
      <sheetData sheetId="0">
        <row r="13">
          <cell r="J13">
            <v>3560.76</v>
          </cell>
        </row>
        <row r="648">
          <cell r="J648">
            <v>12673.5</v>
          </cell>
          <cell r="K648">
            <v>12671.400000000001</v>
          </cell>
          <cell r="L648">
            <v>12688.900000000001</v>
          </cell>
          <cell r="M648">
            <v>12665.8</v>
          </cell>
          <cell r="N648">
            <v>12702.2</v>
          </cell>
          <cell r="O648">
            <v>12566.4</v>
          </cell>
          <cell r="P648">
            <v>12593</v>
          </cell>
          <cell r="Q648">
            <v>12602.1</v>
          </cell>
          <cell r="R648">
            <v>12735.1</v>
          </cell>
          <cell r="S648">
            <v>12688.9</v>
          </cell>
          <cell r="T648">
            <v>12715.5</v>
          </cell>
          <cell r="U648">
            <v>12749.099999999999</v>
          </cell>
          <cell r="V648">
            <v>12900.3</v>
          </cell>
          <cell r="W648">
            <v>12980.8</v>
          </cell>
          <cell r="X648">
            <v>13137.6</v>
          </cell>
          <cell r="Y648">
            <v>13018.6</v>
          </cell>
          <cell r="Z648">
            <v>12920.6</v>
          </cell>
          <cell r="AA648">
            <v>12903.8</v>
          </cell>
          <cell r="AB648">
            <v>12957.7</v>
          </cell>
          <cell r="AC648">
            <v>12879.3</v>
          </cell>
          <cell r="AD648">
            <v>12861.1</v>
          </cell>
          <cell r="AE648">
            <v>12812.8</v>
          </cell>
          <cell r="AF648">
            <v>12737.2</v>
          </cell>
          <cell r="AG648">
            <v>12776.4</v>
          </cell>
        </row>
        <row r="652">
          <cell r="J652">
            <v>3577.7</v>
          </cell>
          <cell r="K652">
            <v>3588.2</v>
          </cell>
          <cell r="L652">
            <v>3640</v>
          </cell>
          <cell r="M652">
            <v>3612.7</v>
          </cell>
          <cell r="N652">
            <v>3600.1000000000004</v>
          </cell>
          <cell r="O652">
            <v>3451.7</v>
          </cell>
          <cell r="P652">
            <v>3453.8</v>
          </cell>
          <cell r="Q652">
            <v>3546.2</v>
          </cell>
          <cell r="R652">
            <v>3817.1000000000004</v>
          </cell>
          <cell r="S652">
            <v>3844.3999999999996</v>
          </cell>
          <cell r="T652">
            <v>3847.2</v>
          </cell>
          <cell r="U652">
            <v>3880.8</v>
          </cell>
          <cell r="V652">
            <v>4033.4</v>
          </cell>
          <cell r="W652">
            <v>4040.4</v>
          </cell>
          <cell r="X652">
            <v>4153.7999999999993</v>
          </cell>
          <cell r="Y652">
            <v>3971.1000000000004</v>
          </cell>
          <cell r="Z652">
            <v>3882.9</v>
          </cell>
          <cell r="AA652">
            <v>3849.3</v>
          </cell>
          <cell r="AB652">
            <v>3895.5</v>
          </cell>
          <cell r="AC652">
            <v>3830.3999999999996</v>
          </cell>
          <cell r="AD652">
            <v>3756.8999999999996</v>
          </cell>
          <cell r="AE652">
            <v>3614.8</v>
          </cell>
          <cell r="AF652">
            <v>3609.8999999999996</v>
          </cell>
          <cell r="AG652">
            <v>3621.8</v>
          </cell>
        </row>
        <row r="751">
          <cell r="J751">
            <v>14394.8</v>
          </cell>
          <cell r="K751">
            <v>14406</v>
          </cell>
          <cell r="L751">
            <v>14469.7</v>
          </cell>
          <cell r="M751">
            <v>14471.8</v>
          </cell>
          <cell r="N751">
            <v>14952</v>
          </cell>
          <cell r="O751">
            <v>15785.7</v>
          </cell>
          <cell r="P751">
            <v>15864.099999999999</v>
          </cell>
          <cell r="Q751">
            <v>15975.400000000001</v>
          </cell>
          <cell r="R751">
            <v>16094.4</v>
          </cell>
          <cell r="S751">
            <v>15864.8</v>
          </cell>
          <cell r="T751">
            <v>15835.399999999998</v>
          </cell>
          <cell r="U751">
            <v>15874.599999999999</v>
          </cell>
          <cell r="V751">
            <v>15784.3</v>
          </cell>
          <cell r="W751">
            <v>15936.9</v>
          </cell>
          <cell r="X751">
            <v>16226</v>
          </cell>
          <cell r="Y751">
            <v>16277.099999999999</v>
          </cell>
          <cell r="Z751">
            <v>16274.3</v>
          </cell>
          <cell r="AA751">
            <v>16193.099999999999</v>
          </cell>
          <cell r="AB751">
            <v>16071.3</v>
          </cell>
          <cell r="AC751">
            <v>15964.2</v>
          </cell>
          <cell r="AD751">
            <v>15920.8</v>
          </cell>
          <cell r="AE751">
            <v>15732.5</v>
          </cell>
          <cell r="AF751">
            <v>15703.099999999999</v>
          </cell>
          <cell r="AG751">
            <v>15738.8</v>
          </cell>
        </row>
        <row r="755">
          <cell r="J755">
            <v>5620.3</v>
          </cell>
          <cell r="K755">
            <v>5647.6</v>
          </cell>
          <cell r="L755">
            <v>5679.1</v>
          </cell>
          <cell r="M755">
            <v>5651.7999999999993</v>
          </cell>
          <cell r="N755">
            <v>5578.3</v>
          </cell>
          <cell r="O755">
            <v>5522.3</v>
          </cell>
          <cell r="P755">
            <v>5492.2</v>
          </cell>
          <cell r="Q755">
            <v>5771.5</v>
          </cell>
          <cell r="R755">
            <v>6144.6</v>
          </cell>
          <cell r="S755">
            <v>6071.1</v>
          </cell>
          <cell r="T755">
            <v>6067.6</v>
          </cell>
          <cell r="U755">
            <v>6058.5</v>
          </cell>
          <cell r="V755">
            <v>6075.2999999999993</v>
          </cell>
          <cell r="W755">
            <v>6154.4</v>
          </cell>
          <cell r="X755">
            <v>6238.4</v>
          </cell>
          <cell r="Y755">
            <v>6255.2</v>
          </cell>
          <cell r="Z755">
            <v>6216</v>
          </cell>
          <cell r="AA755">
            <v>6190.8</v>
          </cell>
          <cell r="AB755">
            <v>6064.1</v>
          </cell>
          <cell r="AC755">
            <v>5950.7000000000007</v>
          </cell>
          <cell r="AD755">
            <v>5933.9000000000005</v>
          </cell>
          <cell r="AE755">
            <v>5560.1</v>
          </cell>
          <cell r="AF755">
            <v>5618.9</v>
          </cell>
          <cell r="AG755">
            <v>5621.7000000000007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Промысл"/>
      <sheetName val=" Промысл(нагрузка)"/>
      <sheetName val="ПС-35кВ"/>
    </sheetNames>
    <sheetDataSet>
      <sheetData sheetId="0">
        <row r="6">
          <cell r="AC6">
            <v>410.39999999848078</v>
          </cell>
        </row>
        <row r="99"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</row>
        <row r="100"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Z515"/>
  <sheetViews>
    <sheetView topLeftCell="A465" workbookViewId="0">
      <selection activeCell="E478" sqref="E478"/>
    </sheetView>
  </sheetViews>
  <sheetFormatPr defaultRowHeight="12.75"/>
  <cols>
    <col min="1" max="1" width="15.140625" style="2232" customWidth="1"/>
    <col min="2" max="2" width="12" style="2232" customWidth="1"/>
    <col min="3" max="3" width="14.28515625" style="2232" customWidth="1"/>
    <col min="4" max="4" width="13.42578125" style="2232" customWidth="1"/>
    <col min="5" max="5" width="12.7109375" style="2232" customWidth="1"/>
    <col min="6" max="7" width="12.5703125" style="2232" customWidth="1"/>
    <col min="8" max="8" width="12.7109375" style="2232" customWidth="1"/>
    <col min="9" max="9" width="12.140625" style="2232" customWidth="1"/>
    <col min="10" max="10" width="10.5703125" style="2232" customWidth="1"/>
    <col min="11" max="11" width="9.5703125" style="2232" bestFit="1" customWidth="1"/>
    <col min="12" max="12" width="9.140625" style="2232"/>
    <col min="13" max="13" width="10" style="2232" customWidth="1"/>
    <col min="14" max="14" width="9.85546875" style="2232" customWidth="1"/>
    <col min="15" max="16" width="9.140625" style="2232"/>
    <col min="17" max="17" width="9.7109375" style="2232" customWidth="1"/>
    <col min="18" max="256" width="9.140625" style="2232"/>
    <col min="257" max="261" width="10.7109375" style="2232" customWidth="1"/>
    <col min="262" max="512" width="9.140625" style="2232"/>
    <col min="513" max="517" width="10.7109375" style="2232" customWidth="1"/>
    <col min="518" max="768" width="9.140625" style="2232"/>
    <col min="769" max="773" width="10.7109375" style="2232" customWidth="1"/>
    <col min="774" max="1024" width="9.140625" style="2232"/>
    <col min="1025" max="1029" width="10.7109375" style="2232" customWidth="1"/>
    <col min="1030" max="1280" width="9.140625" style="2232"/>
    <col min="1281" max="1285" width="10.7109375" style="2232" customWidth="1"/>
    <col min="1286" max="1536" width="9.140625" style="2232"/>
    <col min="1537" max="1541" width="10.7109375" style="2232" customWidth="1"/>
    <col min="1542" max="1792" width="9.140625" style="2232"/>
    <col min="1793" max="1797" width="10.7109375" style="2232" customWidth="1"/>
    <col min="1798" max="2048" width="9.140625" style="2232"/>
    <col min="2049" max="2053" width="10.7109375" style="2232" customWidth="1"/>
    <col min="2054" max="2304" width="9.140625" style="2232"/>
    <col min="2305" max="2309" width="10.7109375" style="2232" customWidth="1"/>
    <col min="2310" max="2560" width="9.140625" style="2232"/>
    <col min="2561" max="2565" width="10.7109375" style="2232" customWidth="1"/>
    <col min="2566" max="2816" width="9.140625" style="2232"/>
    <col min="2817" max="2821" width="10.7109375" style="2232" customWidth="1"/>
    <col min="2822" max="3072" width="9.140625" style="2232"/>
    <col min="3073" max="3077" width="10.7109375" style="2232" customWidth="1"/>
    <col min="3078" max="3328" width="9.140625" style="2232"/>
    <col min="3329" max="3333" width="10.7109375" style="2232" customWidth="1"/>
    <col min="3334" max="3584" width="9.140625" style="2232"/>
    <col min="3585" max="3589" width="10.7109375" style="2232" customWidth="1"/>
    <col min="3590" max="3840" width="9.140625" style="2232"/>
    <col min="3841" max="3845" width="10.7109375" style="2232" customWidth="1"/>
    <col min="3846" max="4096" width="9.140625" style="2232"/>
    <col min="4097" max="4101" width="10.7109375" style="2232" customWidth="1"/>
    <col min="4102" max="4352" width="9.140625" style="2232"/>
    <col min="4353" max="4357" width="10.7109375" style="2232" customWidth="1"/>
    <col min="4358" max="4608" width="9.140625" style="2232"/>
    <col min="4609" max="4613" width="10.7109375" style="2232" customWidth="1"/>
    <col min="4614" max="4864" width="9.140625" style="2232"/>
    <col min="4865" max="4869" width="10.7109375" style="2232" customWidth="1"/>
    <col min="4870" max="5120" width="9.140625" style="2232"/>
    <col min="5121" max="5125" width="10.7109375" style="2232" customWidth="1"/>
    <col min="5126" max="5376" width="9.140625" style="2232"/>
    <col min="5377" max="5381" width="10.7109375" style="2232" customWidth="1"/>
    <col min="5382" max="5632" width="9.140625" style="2232"/>
    <col min="5633" max="5637" width="10.7109375" style="2232" customWidth="1"/>
    <col min="5638" max="5888" width="9.140625" style="2232"/>
    <col min="5889" max="5893" width="10.7109375" style="2232" customWidth="1"/>
    <col min="5894" max="6144" width="9.140625" style="2232"/>
    <col min="6145" max="6149" width="10.7109375" style="2232" customWidth="1"/>
    <col min="6150" max="6400" width="9.140625" style="2232"/>
    <col min="6401" max="6405" width="10.7109375" style="2232" customWidth="1"/>
    <col min="6406" max="6656" width="9.140625" style="2232"/>
    <col min="6657" max="6661" width="10.7109375" style="2232" customWidth="1"/>
    <col min="6662" max="6912" width="9.140625" style="2232"/>
    <col min="6913" max="6917" width="10.7109375" style="2232" customWidth="1"/>
    <col min="6918" max="7168" width="9.140625" style="2232"/>
    <col min="7169" max="7173" width="10.7109375" style="2232" customWidth="1"/>
    <col min="7174" max="7424" width="9.140625" style="2232"/>
    <col min="7425" max="7429" width="10.7109375" style="2232" customWidth="1"/>
    <col min="7430" max="7680" width="9.140625" style="2232"/>
    <col min="7681" max="7685" width="10.7109375" style="2232" customWidth="1"/>
    <col min="7686" max="7936" width="9.140625" style="2232"/>
    <col min="7937" max="7941" width="10.7109375" style="2232" customWidth="1"/>
    <col min="7942" max="8192" width="9.140625" style="2232"/>
    <col min="8193" max="8197" width="10.7109375" style="2232" customWidth="1"/>
    <col min="8198" max="8448" width="9.140625" style="2232"/>
    <col min="8449" max="8453" width="10.7109375" style="2232" customWidth="1"/>
    <col min="8454" max="8704" width="9.140625" style="2232"/>
    <col min="8705" max="8709" width="10.7109375" style="2232" customWidth="1"/>
    <col min="8710" max="8960" width="9.140625" style="2232"/>
    <col min="8961" max="8965" width="10.7109375" style="2232" customWidth="1"/>
    <col min="8966" max="9216" width="9.140625" style="2232"/>
    <col min="9217" max="9221" width="10.7109375" style="2232" customWidth="1"/>
    <col min="9222" max="9472" width="9.140625" style="2232"/>
    <col min="9473" max="9477" width="10.7109375" style="2232" customWidth="1"/>
    <col min="9478" max="9728" width="9.140625" style="2232"/>
    <col min="9729" max="9733" width="10.7109375" style="2232" customWidth="1"/>
    <col min="9734" max="9984" width="9.140625" style="2232"/>
    <col min="9985" max="9989" width="10.7109375" style="2232" customWidth="1"/>
    <col min="9990" max="10240" width="9.140625" style="2232"/>
    <col min="10241" max="10245" width="10.7109375" style="2232" customWidth="1"/>
    <col min="10246" max="10496" width="9.140625" style="2232"/>
    <col min="10497" max="10501" width="10.7109375" style="2232" customWidth="1"/>
    <col min="10502" max="10752" width="9.140625" style="2232"/>
    <col min="10753" max="10757" width="10.7109375" style="2232" customWidth="1"/>
    <col min="10758" max="11008" width="9.140625" style="2232"/>
    <col min="11009" max="11013" width="10.7109375" style="2232" customWidth="1"/>
    <col min="11014" max="11264" width="9.140625" style="2232"/>
    <col min="11265" max="11269" width="10.7109375" style="2232" customWidth="1"/>
    <col min="11270" max="11520" width="9.140625" style="2232"/>
    <col min="11521" max="11525" width="10.7109375" style="2232" customWidth="1"/>
    <col min="11526" max="11776" width="9.140625" style="2232"/>
    <col min="11777" max="11781" width="10.7109375" style="2232" customWidth="1"/>
    <col min="11782" max="12032" width="9.140625" style="2232"/>
    <col min="12033" max="12037" width="10.7109375" style="2232" customWidth="1"/>
    <col min="12038" max="12288" width="9.140625" style="2232"/>
    <col min="12289" max="12293" width="10.7109375" style="2232" customWidth="1"/>
    <col min="12294" max="12544" width="9.140625" style="2232"/>
    <col min="12545" max="12549" width="10.7109375" style="2232" customWidth="1"/>
    <col min="12550" max="12800" width="9.140625" style="2232"/>
    <col min="12801" max="12805" width="10.7109375" style="2232" customWidth="1"/>
    <col min="12806" max="13056" width="9.140625" style="2232"/>
    <col min="13057" max="13061" width="10.7109375" style="2232" customWidth="1"/>
    <col min="13062" max="13312" width="9.140625" style="2232"/>
    <col min="13313" max="13317" width="10.7109375" style="2232" customWidth="1"/>
    <col min="13318" max="13568" width="9.140625" style="2232"/>
    <col min="13569" max="13573" width="10.7109375" style="2232" customWidth="1"/>
    <col min="13574" max="13824" width="9.140625" style="2232"/>
    <col min="13825" max="13829" width="10.7109375" style="2232" customWidth="1"/>
    <col min="13830" max="14080" width="9.140625" style="2232"/>
    <col min="14081" max="14085" width="10.7109375" style="2232" customWidth="1"/>
    <col min="14086" max="14336" width="9.140625" style="2232"/>
    <col min="14337" max="14341" width="10.7109375" style="2232" customWidth="1"/>
    <col min="14342" max="14592" width="9.140625" style="2232"/>
    <col min="14593" max="14597" width="10.7109375" style="2232" customWidth="1"/>
    <col min="14598" max="14848" width="9.140625" style="2232"/>
    <col min="14849" max="14853" width="10.7109375" style="2232" customWidth="1"/>
    <col min="14854" max="15104" width="9.140625" style="2232"/>
    <col min="15105" max="15109" width="10.7109375" style="2232" customWidth="1"/>
    <col min="15110" max="15360" width="9.140625" style="2232"/>
    <col min="15361" max="15365" width="10.7109375" style="2232" customWidth="1"/>
    <col min="15366" max="15616" width="9.140625" style="2232"/>
    <col min="15617" max="15621" width="10.7109375" style="2232" customWidth="1"/>
    <col min="15622" max="15872" width="9.140625" style="2232"/>
    <col min="15873" max="15877" width="10.7109375" style="2232" customWidth="1"/>
    <col min="15878" max="16128" width="9.140625" style="2232"/>
    <col min="16129" max="16133" width="10.7109375" style="2232" customWidth="1"/>
    <col min="16134" max="16384" width="9.140625" style="2232"/>
  </cols>
  <sheetData>
    <row r="1" spans="1:11" ht="15.75">
      <c r="A1" s="2234" t="s">
        <v>601</v>
      </c>
    </row>
    <row r="3" spans="1:11" ht="15">
      <c r="A3" s="3702" t="s">
        <v>388</v>
      </c>
      <c r="B3" s="3703" t="s">
        <v>389</v>
      </c>
      <c r="C3" s="3704">
        <v>41262</v>
      </c>
      <c r="D3" s="3703" t="s">
        <v>390</v>
      </c>
      <c r="E3" s="3704">
        <v>41262</v>
      </c>
    </row>
    <row r="4" spans="1:11" ht="15">
      <c r="A4" s="3702" t="s">
        <v>391</v>
      </c>
      <c r="B4" s="3703" t="s">
        <v>389</v>
      </c>
      <c r="C4" s="3705" t="s">
        <v>392</v>
      </c>
      <c r="D4" s="3703" t="s">
        <v>390</v>
      </c>
      <c r="E4" s="3705" t="s">
        <v>393</v>
      </c>
    </row>
    <row r="5" spans="1:11" ht="11.25" customHeight="1"/>
    <row r="6" spans="1:11" hidden="1">
      <c r="A6" s="2627"/>
      <c r="B6" s="49"/>
      <c r="C6" s="49"/>
      <c r="D6" s="49"/>
      <c r="E6" s="49"/>
    </row>
    <row r="7" spans="1:11" hidden="1">
      <c r="A7" s="2627"/>
      <c r="B7" s="49"/>
      <c r="C7" s="49"/>
      <c r="D7" s="49"/>
      <c r="E7" s="49"/>
    </row>
    <row r="8" spans="1:11" hidden="1">
      <c r="A8" s="2627"/>
      <c r="B8" s="49"/>
      <c r="C8" s="49"/>
      <c r="D8" s="49"/>
      <c r="E8" s="49"/>
    </row>
    <row r="9" spans="1:11" hidden="1">
      <c r="A9" s="2628"/>
      <c r="B9" s="49"/>
      <c r="C9" s="49"/>
      <c r="D9" s="49"/>
      <c r="E9" s="49"/>
    </row>
    <row r="10" spans="1:11" ht="13.5" hidden="1" thickBot="1">
      <c r="A10" s="2629"/>
      <c r="B10" s="49"/>
      <c r="C10" s="49"/>
      <c r="D10" s="49"/>
      <c r="E10" s="49"/>
    </row>
    <row r="11" spans="1:11" ht="13.5" thickBot="1"/>
    <row r="12" spans="1:11" s="2236" customFormat="1" ht="15.75" thickBot="1">
      <c r="A12" s="4759" t="s">
        <v>602</v>
      </c>
      <c r="B12" s="4760"/>
      <c r="C12" s="4761"/>
      <c r="D12" s="4777" t="s">
        <v>510</v>
      </c>
      <c r="E12" s="4773"/>
      <c r="F12" s="4781"/>
      <c r="G12" s="4780"/>
      <c r="H12" s="4780"/>
      <c r="I12" s="4773"/>
    </row>
    <row r="13" spans="1:11" ht="15.75" thickBot="1">
      <c r="A13" s="4788" t="s">
        <v>603</v>
      </c>
      <c r="B13" s="4774">
        <v>41262</v>
      </c>
      <c r="C13" s="4775"/>
      <c r="D13" s="4774">
        <v>41262</v>
      </c>
      <c r="E13" s="4775"/>
      <c r="F13" s="4778" t="s">
        <v>397</v>
      </c>
      <c r="G13" s="4779"/>
      <c r="H13" s="4780"/>
      <c r="I13" s="4773"/>
    </row>
    <row r="14" spans="1:11" ht="15.75" thickBot="1">
      <c r="A14" s="4789"/>
      <c r="B14" s="3438" t="s">
        <v>399</v>
      </c>
      <c r="C14" s="2652" t="s">
        <v>400</v>
      </c>
      <c r="D14" s="3438" t="s">
        <v>399</v>
      </c>
      <c r="E14" s="2652" t="s">
        <v>400</v>
      </c>
      <c r="F14" s="3590" t="s">
        <v>399</v>
      </c>
      <c r="G14" s="3591" t="s">
        <v>400</v>
      </c>
      <c r="H14" s="3592" t="s">
        <v>116</v>
      </c>
      <c r="I14" s="3570" t="s">
        <v>370</v>
      </c>
    </row>
    <row r="15" spans="1:11" ht="15">
      <c r="A15" s="2242" t="s">
        <v>403</v>
      </c>
      <c r="B15" s="2638">
        <v>1300.95</v>
      </c>
      <c r="C15" s="2639">
        <v>277.89999999999998</v>
      </c>
      <c r="D15" s="2638">
        <v>5.0869999999999997</v>
      </c>
      <c r="E15" s="2639">
        <v>0.22600000000000001</v>
      </c>
      <c r="F15" s="2632">
        <f>B15+D15</f>
        <v>1306.037</v>
      </c>
      <c r="G15" s="2698">
        <f>C15+E15</f>
        <v>278.12599999999998</v>
      </c>
      <c r="H15" s="2699">
        <f>G15/F15</f>
        <v>0.2129541506098219</v>
      </c>
      <c r="I15" s="3604">
        <f>SQRT(G15*G15+F15*F15)</f>
        <v>1335.3227015388452</v>
      </c>
      <c r="J15" s="49"/>
      <c r="K15" s="49"/>
    </row>
    <row r="16" spans="1:11" ht="15">
      <c r="A16" s="2244" t="s">
        <v>405</v>
      </c>
      <c r="B16" s="2633">
        <v>1275.75</v>
      </c>
      <c r="C16" s="2634">
        <v>272.3</v>
      </c>
      <c r="D16" s="2633">
        <v>3.43</v>
      </c>
      <c r="E16" s="2634">
        <v>0.23399999999999999</v>
      </c>
      <c r="F16" s="2635">
        <f t="shared" ref="F16:G39" si="0">B16+D16</f>
        <v>1279.18</v>
      </c>
      <c r="G16" s="2700">
        <f t="shared" si="0"/>
        <v>272.53399999999999</v>
      </c>
      <c r="H16" s="2701">
        <f t="shared" ref="H16:H38" si="1">G16/F16</f>
        <v>0.21305367501055361</v>
      </c>
      <c r="I16" s="3604">
        <f t="shared" ref="I16:I38" si="2">SQRT(G16*G16+F16*F16)</f>
        <v>1307.8900005566218</v>
      </c>
      <c r="J16" s="49"/>
      <c r="K16" s="49"/>
    </row>
    <row r="17" spans="1:11" ht="15">
      <c r="A17" s="2244" t="s">
        <v>407</v>
      </c>
      <c r="B17" s="2633">
        <v>1251.5999999999999</v>
      </c>
      <c r="C17" s="2634">
        <v>269.14999999999998</v>
      </c>
      <c r="D17" s="2633">
        <v>3.3129999999999997</v>
      </c>
      <c r="E17" s="2634">
        <v>0.23100000000000001</v>
      </c>
      <c r="F17" s="2635">
        <f t="shared" si="0"/>
        <v>1254.913</v>
      </c>
      <c r="G17" s="2700">
        <f t="shared" si="0"/>
        <v>269.38099999999997</v>
      </c>
      <c r="H17" s="2701">
        <f t="shared" si="1"/>
        <v>0.21466109602817085</v>
      </c>
      <c r="I17" s="3604">
        <f t="shared" si="2"/>
        <v>1283.50019895986</v>
      </c>
      <c r="J17" s="49"/>
      <c r="K17" s="49"/>
    </row>
    <row r="18" spans="1:11" ht="15">
      <c r="A18" s="2244" t="s">
        <v>409</v>
      </c>
      <c r="B18" s="2633">
        <v>1243.9000000000001</v>
      </c>
      <c r="C18" s="2634">
        <v>268.10000000000002</v>
      </c>
      <c r="D18" s="2633">
        <v>4.1560000000000006</v>
      </c>
      <c r="E18" s="2634">
        <v>0.22900000000000001</v>
      </c>
      <c r="F18" s="2635">
        <f t="shared" si="0"/>
        <v>1248.056</v>
      </c>
      <c r="G18" s="2700">
        <f t="shared" si="0"/>
        <v>268.32900000000001</v>
      </c>
      <c r="H18" s="2701">
        <f t="shared" si="1"/>
        <v>0.21499756421186228</v>
      </c>
      <c r="I18" s="3604">
        <f t="shared" si="2"/>
        <v>1276.5751961310389</v>
      </c>
      <c r="J18" s="49"/>
      <c r="K18" s="49"/>
    </row>
    <row r="19" spans="1:11" ht="15">
      <c r="A19" s="2244" t="s">
        <v>411</v>
      </c>
      <c r="B19" s="2633">
        <v>1266.6500000000001</v>
      </c>
      <c r="C19" s="2634">
        <v>270.2</v>
      </c>
      <c r="D19" s="2633">
        <v>4.5250000000000004</v>
      </c>
      <c r="E19" s="2634">
        <v>0.22600000000000001</v>
      </c>
      <c r="F19" s="2635">
        <f t="shared" si="0"/>
        <v>1271.1750000000002</v>
      </c>
      <c r="G19" s="2700">
        <f t="shared" si="0"/>
        <v>270.42599999999999</v>
      </c>
      <c r="H19" s="2701">
        <f t="shared" si="1"/>
        <v>0.21273703463331167</v>
      </c>
      <c r="I19" s="3604">
        <f t="shared" si="2"/>
        <v>1299.6215226368793</v>
      </c>
      <c r="J19" s="49"/>
      <c r="K19" s="49"/>
    </row>
    <row r="20" spans="1:11" ht="15">
      <c r="A20" s="2244" t="s">
        <v>413</v>
      </c>
      <c r="B20" s="2633">
        <v>1271.9000000000001</v>
      </c>
      <c r="C20" s="2634">
        <v>271.25</v>
      </c>
      <c r="D20" s="2633">
        <v>2.7959999999999998</v>
      </c>
      <c r="E20" s="2634">
        <v>0.23599999999999999</v>
      </c>
      <c r="F20" s="2635">
        <f t="shared" si="0"/>
        <v>1274.6960000000001</v>
      </c>
      <c r="G20" s="2700">
        <f t="shared" si="0"/>
        <v>271.48599999999999</v>
      </c>
      <c r="H20" s="2701">
        <f t="shared" si="1"/>
        <v>0.21298097742520566</v>
      </c>
      <c r="I20" s="3604">
        <f t="shared" si="2"/>
        <v>1303.2860547907355</v>
      </c>
      <c r="J20" s="49"/>
      <c r="K20" s="49"/>
    </row>
    <row r="21" spans="1:11" ht="15">
      <c r="A21" s="2244" t="s">
        <v>415</v>
      </c>
      <c r="B21" s="2633">
        <v>1343.3</v>
      </c>
      <c r="C21" s="2634">
        <v>280.7</v>
      </c>
      <c r="D21" s="2633">
        <v>3.7210000000000001</v>
      </c>
      <c r="E21" s="2634">
        <v>0.23299999999999998</v>
      </c>
      <c r="F21" s="2635">
        <f t="shared" si="0"/>
        <v>1347.021</v>
      </c>
      <c r="G21" s="2700">
        <f t="shared" si="0"/>
        <v>280.93299999999999</v>
      </c>
      <c r="H21" s="2701">
        <f t="shared" si="1"/>
        <v>0.20855873813400089</v>
      </c>
      <c r="I21" s="3604">
        <f t="shared" si="2"/>
        <v>1376.0046965508511</v>
      </c>
      <c r="J21" s="49"/>
      <c r="K21" s="49"/>
    </row>
    <row r="22" spans="1:11" ht="15">
      <c r="A22" s="2244" t="s">
        <v>417</v>
      </c>
      <c r="B22" s="2633">
        <v>1373.75</v>
      </c>
      <c r="C22" s="2634">
        <v>281.75</v>
      </c>
      <c r="D22" s="2633">
        <v>4.1080000000000005</v>
      </c>
      <c r="E22" s="2634">
        <v>0.22600000000000001</v>
      </c>
      <c r="F22" s="2635">
        <f t="shared" si="0"/>
        <v>1377.8579999999999</v>
      </c>
      <c r="G22" s="2700">
        <f t="shared" si="0"/>
        <v>281.976</v>
      </c>
      <c r="H22" s="2701">
        <f t="shared" si="1"/>
        <v>0.20464808420025868</v>
      </c>
      <c r="I22" s="3604">
        <f t="shared" si="2"/>
        <v>1406.4149930728126</v>
      </c>
      <c r="J22" s="49"/>
      <c r="K22" s="49"/>
    </row>
    <row r="23" spans="1:11" ht="15">
      <c r="A23" s="2244" t="s">
        <v>419</v>
      </c>
      <c r="B23" s="2633">
        <v>1482.25</v>
      </c>
      <c r="C23" s="2634">
        <v>347.55</v>
      </c>
      <c r="D23" s="2633">
        <v>3.7869999999999999</v>
      </c>
      <c r="E23" s="2634">
        <v>0.23499999999999999</v>
      </c>
      <c r="F23" s="2635">
        <f t="shared" si="0"/>
        <v>1486.037</v>
      </c>
      <c r="G23" s="2700">
        <f t="shared" si="0"/>
        <v>347.78500000000003</v>
      </c>
      <c r="H23" s="2701">
        <f t="shared" si="1"/>
        <v>0.23403522254156525</v>
      </c>
      <c r="I23" s="3604">
        <f t="shared" si="2"/>
        <v>1526.1914596779791</v>
      </c>
      <c r="J23" s="49"/>
      <c r="K23" s="49"/>
    </row>
    <row r="24" spans="1:11" ht="15">
      <c r="A24" s="2244" t="s">
        <v>421</v>
      </c>
      <c r="B24" s="2633">
        <v>1523.2</v>
      </c>
      <c r="C24" s="2634">
        <v>434.7</v>
      </c>
      <c r="D24" s="2633">
        <v>3.165</v>
      </c>
      <c r="E24" s="2634">
        <v>0.24299999999999999</v>
      </c>
      <c r="F24" s="2635">
        <f t="shared" si="0"/>
        <v>1526.365</v>
      </c>
      <c r="G24" s="2700">
        <f t="shared" si="0"/>
        <v>434.94299999999998</v>
      </c>
      <c r="H24" s="2701">
        <f t="shared" si="1"/>
        <v>0.2849534678795701</v>
      </c>
      <c r="I24" s="3604">
        <f t="shared" si="2"/>
        <v>1587.1249246590514</v>
      </c>
      <c r="J24" s="49"/>
      <c r="K24" s="49"/>
    </row>
    <row r="25" spans="1:11" ht="15">
      <c r="A25" s="2244" t="s">
        <v>423</v>
      </c>
      <c r="B25" s="2633">
        <v>1496.6</v>
      </c>
      <c r="C25" s="2634">
        <v>413</v>
      </c>
      <c r="D25" s="2633">
        <v>4.2060000000000004</v>
      </c>
      <c r="E25" s="2634">
        <v>0.24</v>
      </c>
      <c r="F25" s="2635">
        <f t="shared" si="0"/>
        <v>1500.8059999999998</v>
      </c>
      <c r="G25" s="2700">
        <f t="shared" si="0"/>
        <v>413.24</v>
      </c>
      <c r="H25" s="2701">
        <f t="shared" si="1"/>
        <v>0.27534538108189871</v>
      </c>
      <c r="I25" s="3604">
        <f t="shared" si="2"/>
        <v>1556.6585840305509</v>
      </c>
      <c r="J25" s="49"/>
      <c r="K25" s="49"/>
    </row>
    <row r="26" spans="1:11" ht="15">
      <c r="A26" s="2244" t="s">
        <v>425</v>
      </c>
      <c r="B26" s="2633">
        <v>1470</v>
      </c>
      <c r="C26" s="2634">
        <v>416.85</v>
      </c>
      <c r="D26" s="2633">
        <v>4.1020000000000003</v>
      </c>
      <c r="E26" s="2634">
        <v>0.246</v>
      </c>
      <c r="F26" s="2635">
        <f t="shared" si="0"/>
        <v>1474.1020000000001</v>
      </c>
      <c r="G26" s="2700">
        <f t="shared" si="0"/>
        <v>417.096</v>
      </c>
      <c r="H26" s="2701">
        <f t="shared" si="1"/>
        <v>0.2829492124696934</v>
      </c>
      <c r="I26" s="3604">
        <f t="shared" si="2"/>
        <v>1531.9744709426461</v>
      </c>
      <c r="J26" s="49"/>
      <c r="K26" s="49"/>
    </row>
    <row r="27" spans="1:11" ht="15">
      <c r="A27" s="2244" t="s">
        <v>427</v>
      </c>
      <c r="B27" s="2633">
        <v>1415.75</v>
      </c>
      <c r="C27" s="2634">
        <v>386.4</v>
      </c>
      <c r="D27" s="2633">
        <v>5.008</v>
      </c>
      <c r="E27" s="2634">
        <v>0.246</v>
      </c>
      <c r="F27" s="2635">
        <f t="shared" si="0"/>
        <v>1420.758</v>
      </c>
      <c r="G27" s="2700">
        <f t="shared" si="0"/>
        <v>386.64599999999996</v>
      </c>
      <c r="H27" s="2701">
        <f t="shared" si="1"/>
        <v>0.27214064604950311</v>
      </c>
      <c r="I27" s="3604">
        <f t="shared" si="2"/>
        <v>1472.4294291679992</v>
      </c>
      <c r="J27" s="49"/>
      <c r="K27" s="49"/>
    </row>
    <row r="28" spans="1:11" ht="15">
      <c r="A28" s="2244" t="s">
        <v>429</v>
      </c>
      <c r="B28" s="2633">
        <v>1438.15</v>
      </c>
      <c r="C28" s="2634">
        <v>395.85</v>
      </c>
      <c r="D28" s="2633">
        <v>4.8390000000000004</v>
      </c>
      <c r="E28" s="2634">
        <v>0.249</v>
      </c>
      <c r="F28" s="2635">
        <f t="shared" si="0"/>
        <v>1442.989</v>
      </c>
      <c r="G28" s="2700">
        <f t="shared" si="0"/>
        <v>396.09900000000005</v>
      </c>
      <c r="H28" s="2701">
        <f t="shared" si="1"/>
        <v>0.27449897400465284</v>
      </c>
      <c r="I28" s="3604">
        <f t="shared" si="2"/>
        <v>1496.3661556991992</v>
      </c>
      <c r="J28" s="49"/>
      <c r="K28" s="49"/>
    </row>
    <row r="29" spans="1:11" ht="15">
      <c r="A29" s="2244" t="s">
        <v>431</v>
      </c>
      <c r="B29" s="2633">
        <v>1475.25</v>
      </c>
      <c r="C29" s="2634">
        <v>437.15</v>
      </c>
      <c r="D29" s="2633">
        <v>3.7809999999999997</v>
      </c>
      <c r="E29" s="2634">
        <v>0.252</v>
      </c>
      <c r="F29" s="2635">
        <f t="shared" si="0"/>
        <v>1479.0309999999999</v>
      </c>
      <c r="G29" s="2700">
        <f t="shared" si="0"/>
        <v>437.40199999999999</v>
      </c>
      <c r="H29" s="2701">
        <f t="shared" si="1"/>
        <v>0.29573551872814025</v>
      </c>
      <c r="I29" s="3604">
        <f t="shared" si="2"/>
        <v>1542.353140031491</v>
      </c>
      <c r="J29" s="49"/>
      <c r="K29" s="49"/>
    </row>
    <row r="30" spans="1:11" ht="15">
      <c r="A30" s="2244" t="s">
        <v>433</v>
      </c>
      <c r="B30" s="2633">
        <v>1500.45</v>
      </c>
      <c r="C30" s="2634">
        <v>424.55</v>
      </c>
      <c r="D30" s="2633">
        <v>4.2140000000000004</v>
      </c>
      <c r="E30" s="2634">
        <v>0.247</v>
      </c>
      <c r="F30" s="2635">
        <f t="shared" si="0"/>
        <v>1504.664</v>
      </c>
      <c r="G30" s="2700">
        <f t="shared" si="0"/>
        <v>424.79700000000003</v>
      </c>
      <c r="H30" s="2701">
        <f t="shared" si="1"/>
        <v>0.28232017247704472</v>
      </c>
      <c r="I30" s="3604">
        <f t="shared" si="2"/>
        <v>1563.4788914804703</v>
      </c>
      <c r="J30" s="49"/>
      <c r="K30" s="49"/>
    </row>
    <row r="31" spans="1:11" ht="15">
      <c r="A31" s="2244" t="s">
        <v>435</v>
      </c>
      <c r="B31" s="2633">
        <v>1472.1</v>
      </c>
      <c r="C31" s="2634">
        <v>398.65</v>
      </c>
      <c r="D31" s="2633">
        <v>4.8460000000000001</v>
      </c>
      <c r="E31" s="2634">
        <v>0.24099999999999999</v>
      </c>
      <c r="F31" s="2635">
        <f t="shared" si="0"/>
        <v>1476.9459999999999</v>
      </c>
      <c r="G31" s="2700">
        <f t="shared" si="0"/>
        <v>398.89099999999996</v>
      </c>
      <c r="H31" s="2701">
        <f t="shared" si="1"/>
        <v>0.27007825607706715</v>
      </c>
      <c r="I31" s="3604">
        <f t="shared" si="2"/>
        <v>1529.863888323729</v>
      </c>
      <c r="J31" s="49"/>
      <c r="K31" s="49"/>
    </row>
    <row r="32" spans="1:11" ht="15">
      <c r="A32" s="2244" t="s">
        <v>436</v>
      </c>
      <c r="B32" s="2633">
        <v>1508.15</v>
      </c>
      <c r="C32" s="2634">
        <v>408.45</v>
      </c>
      <c r="D32" s="2633">
        <v>4.9889999999999999</v>
      </c>
      <c r="E32" s="2634">
        <v>0.24099999999999999</v>
      </c>
      <c r="F32" s="2635">
        <f t="shared" si="0"/>
        <v>1513.1390000000001</v>
      </c>
      <c r="G32" s="2700">
        <f t="shared" si="0"/>
        <v>408.69099999999997</v>
      </c>
      <c r="H32" s="2701">
        <f t="shared" si="1"/>
        <v>0.27009481614048675</v>
      </c>
      <c r="I32" s="3604">
        <f t="shared" si="2"/>
        <v>1567.3601905120597</v>
      </c>
      <c r="J32" s="49"/>
      <c r="K32" s="49"/>
    </row>
    <row r="33" spans="1:13" ht="15">
      <c r="A33" s="2244" t="s">
        <v>438</v>
      </c>
      <c r="B33" s="2633">
        <v>1441.65</v>
      </c>
      <c r="C33" s="2634">
        <v>335.3</v>
      </c>
      <c r="D33" s="2633">
        <v>5.0949999999999998</v>
      </c>
      <c r="E33" s="2634">
        <v>0.245</v>
      </c>
      <c r="F33" s="2635">
        <f t="shared" si="0"/>
        <v>1446.7450000000001</v>
      </c>
      <c r="G33" s="2700">
        <f t="shared" si="0"/>
        <v>335.54500000000002</v>
      </c>
      <c r="H33" s="2701">
        <f t="shared" si="1"/>
        <v>0.23193098991183655</v>
      </c>
      <c r="I33" s="3604">
        <f t="shared" si="2"/>
        <v>1485.1469765817794</v>
      </c>
      <c r="J33" s="49"/>
      <c r="K33" s="49"/>
    </row>
    <row r="34" spans="1:13" ht="15">
      <c r="A34" s="2244" t="s">
        <v>440</v>
      </c>
      <c r="B34" s="2633">
        <v>1459.5</v>
      </c>
      <c r="C34" s="2634">
        <v>318.14999999999998</v>
      </c>
      <c r="D34" s="2633">
        <v>5.1080000000000005</v>
      </c>
      <c r="E34" s="2634">
        <v>0.247</v>
      </c>
      <c r="F34" s="2635">
        <f t="shared" si="0"/>
        <v>1464.6079999999999</v>
      </c>
      <c r="G34" s="2700">
        <f t="shared" si="0"/>
        <v>318.39699999999999</v>
      </c>
      <c r="H34" s="2701">
        <f t="shared" si="1"/>
        <v>0.21739400576809631</v>
      </c>
      <c r="I34" s="3604">
        <f t="shared" si="2"/>
        <v>1498.8172814833033</v>
      </c>
      <c r="J34" s="49"/>
      <c r="K34" s="49"/>
    </row>
    <row r="35" spans="1:13" ht="15">
      <c r="A35" s="2244" t="s">
        <v>441</v>
      </c>
      <c r="B35" s="2633">
        <v>1446.55</v>
      </c>
      <c r="C35" s="2634">
        <v>318.14999999999998</v>
      </c>
      <c r="D35" s="2633">
        <v>5.2</v>
      </c>
      <c r="E35" s="2634">
        <v>0.248</v>
      </c>
      <c r="F35" s="2635">
        <f t="shared" si="0"/>
        <v>1451.75</v>
      </c>
      <c r="G35" s="2700">
        <f t="shared" si="0"/>
        <v>318.39799999999997</v>
      </c>
      <c r="H35" s="2701">
        <f t="shared" si="1"/>
        <v>0.2193201308765283</v>
      </c>
      <c r="I35" s="3604">
        <f t="shared" si="2"/>
        <v>1486.2554790156369</v>
      </c>
      <c r="J35" s="49"/>
      <c r="K35" s="49"/>
    </row>
    <row r="36" spans="1:13" ht="15">
      <c r="A36" s="2244" t="s">
        <v>442</v>
      </c>
      <c r="B36" s="2633">
        <v>1437.1</v>
      </c>
      <c r="C36" s="2634">
        <v>317.45</v>
      </c>
      <c r="D36" s="2633">
        <v>4.5129999999999999</v>
      </c>
      <c r="E36" s="2634">
        <v>0.253</v>
      </c>
      <c r="F36" s="2635">
        <f t="shared" si="0"/>
        <v>1441.6129999999998</v>
      </c>
      <c r="G36" s="2700">
        <f t="shared" si="0"/>
        <v>317.70299999999997</v>
      </c>
      <c r="H36" s="2701">
        <f t="shared" si="1"/>
        <v>0.22038022687087311</v>
      </c>
      <c r="I36" s="3604">
        <f t="shared" si="2"/>
        <v>1476.205689590038</v>
      </c>
      <c r="J36" s="49"/>
      <c r="K36" s="49"/>
    </row>
    <row r="37" spans="1:13" ht="15">
      <c r="A37" s="2244" t="s">
        <v>443</v>
      </c>
      <c r="B37" s="2633">
        <v>1388.8</v>
      </c>
      <c r="C37" s="2634">
        <v>291.55</v>
      </c>
      <c r="D37" s="2633">
        <v>4.0259999999999998</v>
      </c>
      <c r="E37" s="2634">
        <v>0.23599999999999999</v>
      </c>
      <c r="F37" s="2635">
        <f t="shared" si="0"/>
        <v>1392.826</v>
      </c>
      <c r="G37" s="2700">
        <f t="shared" si="0"/>
        <v>291.786</v>
      </c>
      <c r="H37" s="2701">
        <f t="shared" si="1"/>
        <v>0.20949206864317582</v>
      </c>
      <c r="I37" s="3604">
        <f t="shared" si="2"/>
        <v>1423.061255207238</v>
      </c>
      <c r="J37" s="49"/>
      <c r="K37" s="49"/>
    </row>
    <row r="38" spans="1:13" ht="15.75" thickBot="1">
      <c r="A38" s="2244" t="s">
        <v>444</v>
      </c>
      <c r="B38" s="2633">
        <v>1362.9</v>
      </c>
      <c r="C38" s="2634">
        <v>287.35000000000002</v>
      </c>
      <c r="D38" s="2633">
        <v>4.4480000000000004</v>
      </c>
      <c r="E38" s="2634">
        <v>0.23599999999999999</v>
      </c>
      <c r="F38" s="2635">
        <f t="shared" si="0"/>
        <v>1367.3480000000002</v>
      </c>
      <c r="G38" s="2700">
        <f t="shared" si="0"/>
        <v>287.58600000000001</v>
      </c>
      <c r="H38" s="2702">
        <f t="shared" si="1"/>
        <v>0.21032392631575866</v>
      </c>
      <c r="I38" s="3604">
        <f t="shared" si="2"/>
        <v>1397.2638478469271</v>
      </c>
      <c r="J38" s="49"/>
      <c r="K38" s="49"/>
    </row>
    <row r="39" spans="1:13" ht="15.75" thickBot="1">
      <c r="A39" s="2252" t="s">
        <v>445</v>
      </c>
      <c r="B39" s="2253">
        <v>33646.199999999997</v>
      </c>
      <c r="C39" s="2254">
        <v>8122.45</v>
      </c>
      <c r="D39" s="2253">
        <v>102.46300000000002</v>
      </c>
      <c r="E39" s="2254">
        <v>5.7459999999999987</v>
      </c>
      <c r="F39" s="2255">
        <f t="shared" si="0"/>
        <v>33748.663</v>
      </c>
      <c r="G39" s="2254">
        <f t="shared" si="0"/>
        <v>8128.1959999999999</v>
      </c>
      <c r="H39" s="2269">
        <f>G39/F39</f>
        <v>0.24084497806624219</v>
      </c>
      <c r="I39" s="3597">
        <f>SUM(I15:I38)</f>
        <v>34729.167028487747</v>
      </c>
      <c r="J39" s="49"/>
      <c r="K39" s="49"/>
    </row>
    <row r="40" spans="1:13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1:13" ht="13.5" thickBot="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1:13" s="2236" customFormat="1" ht="15.75" thickBot="1">
      <c r="A42" s="4759" t="s">
        <v>647</v>
      </c>
      <c r="B42" s="4760"/>
      <c r="C42" s="4761"/>
      <c r="D42" s="3595" t="s">
        <v>642</v>
      </c>
      <c r="E42" s="2722"/>
      <c r="F42" s="2721" t="s">
        <v>511</v>
      </c>
      <c r="G42" s="2722"/>
      <c r="H42" s="2721" t="s">
        <v>512</v>
      </c>
      <c r="I42" s="2722"/>
      <c r="J42" s="4762" t="s">
        <v>397</v>
      </c>
      <c r="K42" s="4763"/>
      <c r="L42" s="4763"/>
      <c r="M42" s="4764"/>
    </row>
    <row r="43" spans="1:13" ht="15.75" thickBot="1">
      <c r="A43" s="4782" t="s">
        <v>603</v>
      </c>
      <c r="B43" s="4774">
        <v>41262</v>
      </c>
      <c r="C43" s="4775"/>
      <c r="D43" s="4774">
        <v>41262</v>
      </c>
      <c r="E43" s="4775"/>
      <c r="F43" s="4774">
        <v>41262</v>
      </c>
      <c r="G43" s="4775"/>
      <c r="H43" s="4774">
        <v>41262</v>
      </c>
      <c r="I43" s="4775"/>
      <c r="J43" s="4756"/>
      <c r="K43" s="4757"/>
      <c r="L43" s="4757"/>
      <c r="M43" s="4758"/>
    </row>
    <row r="44" spans="1:13" ht="15.75" thickBot="1">
      <c r="A44" s="4783"/>
      <c r="B44" s="3438" t="s">
        <v>399</v>
      </c>
      <c r="C44" s="2652" t="s">
        <v>400</v>
      </c>
      <c r="D44" s="3438" t="s">
        <v>399</v>
      </c>
      <c r="E44" s="2652" t="s">
        <v>400</v>
      </c>
      <c r="F44" s="3438" t="s">
        <v>399</v>
      </c>
      <c r="G44" s="2652" t="s">
        <v>400</v>
      </c>
      <c r="H44" s="3438" t="s">
        <v>399</v>
      </c>
      <c r="I44" s="2652" t="s">
        <v>400</v>
      </c>
      <c r="J44" s="3585" t="s">
        <v>399</v>
      </c>
      <c r="K44" s="3608" t="s">
        <v>400</v>
      </c>
      <c r="L44" s="3607" t="s">
        <v>116</v>
      </c>
      <c r="M44" s="3608" t="s">
        <v>370</v>
      </c>
    </row>
    <row r="45" spans="1:13" ht="15">
      <c r="A45" s="2248" t="s">
        <v>403</v>
      </c>
      <c r="B45" s="2638">
        <v>268.01356800000002</v>
      </c>
      <c r="C45" s="2639">
        <v>252.98707200000001</v>
      </c>
      <c r="D45" s="2696">
        <v>449.80953599999998</v>
      </c>
      <c r="E45" s="2695">
        <v>303.73228800000004</v>
      </c>
      <c r="F45" s="2638">
        <v>0.59600000000000009</v>
      </c>
      <c r="G45" s="2705">
        <v>0</v>
      </c>
      <c r="H45" s="2696">
        <v>7.242</v>
      </c>
      <c r="I45" s="2706">
        <v>0</v>
      </c>
      <c r="J45" s="2707">
        <f>B45+D45+F45+H45</f>
        <v>725.66110400000002</v>
      </c>
      <c r="K45" s="2708">
        <f>C45+E45+G45+I45</f>
        <v>556.71936000000005</v>
      </c>
      <c r="L45" s="2263">
        <f>K45/J45</f>
        <v>0.76718919745214842</v>
      </c>
      <c r="M45" s="3604">
        <f>SQRT(K45*K45+J45*J45)</f>
        <v>914.61493736834871</v>
      </c>
    </row>
    <row r="46" spans="1:13" ht="15">
      <c r="A46" s="2249" t="s">
        <v>405</v>
      </c>
      <c r="B46" s="2633">
        <v>268.75257599999998</v>
      </c>
      <c r="C46" s="2634">
        <v>250.52371199999999</v>
      </c>
      <c r="D46" s="2643">
        <v>495.62803199999996</v>
      </c>
      <c r="E46" s="2644">
        <v>327.62688000000003</v>
      </c>
      <c r="F46" s="2633">
        <v>0.57800000000000007</v>
      </c>
      <c r="G46" s="2709">
        <v>0</v>
      </c>
      <c r="H46" s="2643">
        <v>7.2039999999999997</v>
      </c>
      <c r="I46" s="2710">
        <v>0</v>
      </c>
      <c r="J46" s="2711">
        <f t="shared" ref="J46:K69" si="3">B46+D46+F46+H46</f>
        <v>772.16260799999986</v>
      </c>
      <c r="K46" s="2712">
        <f t="shared" si="3"/>
        <v>578.15059199999996</v>
      </c>
      <c r="L46" s="2264">
        <f t="shared" ref="L46:L69" si="4">K46/J46</f>
        <v>0.748742021447379</v>
      </c>
      <c r="M46" s="3604">
        <f t="shared" ref="M46:M68" si="5">SQRT(K46*K46+J46*J46)</f>
        <v>964.62075460945368</v>
      </c>
    </row>
    <row r="47" spans="1:13" ht="15">
      <c r="A47" s="2249" t="s">
        <v>407</v>
      </c>
      <c r="B47" s="2633">
        <v>269.73792000000003</v>
      </c>
      <c r="C47" s="2634">
        <v>250.03104000000002</v>
      </c>
      <c r="D47" s="2643">
        <v>500.80108799999999</v>
      </c>
      <c r="E47" s="2644">
        <v>325.40985599999999</v>
      </c>
      <c r="F47" s="2633">
        <v>0.66600000000000004</v>
      </c>
      <c r="G47" s="2709">
        <v>0</v>
      </c>
      <c r="H47" s="2643">
        <v>7.1959999999999997</v>
      </c>
      <c r="I47" s="2710">
        <v>0</v>
      </c>
      <c r="J47" s="2711">
        <f t="shared" si="3"/>
        <v>778.40100800000005</v>
      </c>
      <c r="K47" s="2712">
        <f t="shared" si="3"/>
        <v>575.44089600000007</v>
      </c>
      <c r="L47" s="2264">
        <f t="shared" si="4"/>
        <v>0.7392602143187359</v>
      </c>
      <c r="M47" s="3604">
        <f t="shared" si="5"/>
        <v>968.00844730028007</v>
      </c>
    </row>
    <row r="48" spans="1:13" ht="15">
      <c r="A48" s="2249" t="s">
        <v>409</v>
      </c>
      <c r="B48" s="2633">
        <v>268.75257599999998</v>
      </c>
      <c r="C48" s="2634">
        <v>250.52371199999999</v>
      </c>
      <c r="D48" s="2643">
        <v>495.62803200000002</v>
      </c>
      <c r="E48" s="2644">
        <v>324.17817600000001</v>
      </c>
      <c r="F48" s="2633">
        <v>0.58600000000000008</v>
      </c>
      <c r="G48" s="2709">
        <v>0</v>
      </c>
      <c r="H48" s="2643">
        <v>7.1859999999999999</v>
      </c>
      <c r="I48" s="2710">
        <v>0</v>
      </c>
      <c r="J48" s="2711">
        <f t="shared" si="3"/>
        <v>772.15260799999999</v>
      </c>
      <c r="K48" s="2712">
        <f t="shared" si="3"/>
        <v>574.70188800000005</v>
      </c>
      <c r="L48" s="2264">
        <f t="shared" si="4"/>
        <v>0.74428536800331579</v>
      </c>
      <c r="M48" s="3604">
        <f t="shared" si="5"/>
        <v>962.5496922818927</v>
      </c>
    </row>
    <row r="49" spans="1:13" ht="15">
      <c r="A49" s="2249" t="s">
        <v>411</v>
      </c>
      <c r="B49" s="2633">
        <v>268.75257599999998</v>
      </c>
      <c r="C49" s="2634">
        <v>250.277376</v>
      </c>
      <c r="D49" s="2643">
        <v>501.78643199999999</v>
      </c>
      <c r="E49" s="2644">
        <v>324.91718400000002</v>
      </c>
      <c r="F49" s="2633">
        <v>0.56800000000000006</v>
      </c>
      <c r="G49" s="2709">
        <v>0</v>
      </c>
      <c r="H49" s="2643">
        <v>7.19</v>
      </c>
      <c r="I49" s="2710">
        <v>0</v>
      </c>
      <c r="J49" s="2711">
        <f t="shared" si="3"/>
        <v>778.29700800000001</v>
      </c>
      <c r="K49" s="2712">
        <f t="shared" si="3"/>
        <v>575.19456000000002</v>
      </c>
      <c r="L49" s="2264">
        <f t="shared" si="4"/>
        <v>0.73904249160366808</v>
      </c>
      <c r="M49" s="3604">
        <f t="shared" si="5"/>
        <v>967.77839122153671</v>
      </c>
    </row>
    <row r="50" spans="1:13" ht="15">
      <c r="A50" s="2249" t="s">
        <v>413</v>
      </c>
      <c r="B50" s="2633">
        <v>270.96960000000001</v>
      </c>
      <c r="C50" s="2634">
        <v>249.29203200000001</v>
      </c>
      <c r="D50" s="2643">
        <v>505.481472</v>
      </c>
      <c r="E50" s="2644">
        <v>323.93183999999997</v>
      </c>
      <c r="F50" s="2633">
        <v>0.56400000000000006</v>
      </c>
      <c r="G50" s="2709">
        <v>0</v>
      </c>
      <c r="H50" s="2643">
        <v>7.1820000000000004</v>
      </c>
      <c r="I50" s="2710">
        <v>0</v>
      </c>
      <c r="J50" s="2711">
        <f t="shared" si="3"/>
        <v>784.19707200000005</v>
      </c>
      <c r="K50" s="2712">
        <f t="shared" si="3"/>
        <v>573.22387200000003</v>
      </c>
      <c r="L50" s="2264">
        <f t="shared" si="4"/>
        <v>0.73096915618170022</v>
      </c>
      <c r="M50" s="3604">
        <f t="shared" si="5"/>
        <v>971.36535616833976</v>
      </c>
    </row>
    <row r="51" spans="1:13" ht="15">
      <c r="A51" s="2249" t="s">
        <v>415</v>
      </c>
      <c r="B51" s="2633">
        <v>269.98425600000002</v>
      </c>
      <c r="C51" s="2634">
        <v>247.81401600000001</v>
      </c>
      <c r="D51" s="2643">
        <v>507.45215999999999</v>
      </c>
      <c r="E51" s="2644">
        <v>330.58291199999996</v>
      </c>
      <c r="F51" s="2633">
        <v>0.65200000000000002</v>
      </c>
      <c r="G51" s="2709">
        <v>0</v>
      </c>
      <c r="H51" s="2643">
        <v>7.234</v>
      </c>
      <c r="I51" s="2710">
        <v>0</v>
      </c>
      <c r="J51" s="2711">
        <f t="shared" si="3"/>
        <v>785.32241600000009</v>
      </c>
      <c r="K51" s="2712">
        <f t="shared" si="3"/>
        <v>578.396928</v>
      </c>
      <c r="L51" s="2264">
        <f t="shared" si="4"/>
        <v>0.73650887357327122</v>
      </c>
      <c r="M51" s="3604">
        <f t="shared" si="5"/>
        <v>975.33291925983633</v>
      </c>
    </row>
    <row r="52" spans="1:13" ht="15">
      <c r="A52" s="2249" t="s">
        <v>417</v>
      </c>
      <c r="B52" s="2633">
        <v>268.25990400000001</v>
      </c>
      <c r="C52" s="2634">
        <v>243.87263999999999</v>
      </c>
      <c r="D52" s="2643">
        <v>510.40819199999999</v>
      </c>
      <c r="E52" s="2644">
        <v>327.62688000000003</v>
      </c>
      <c r="F52" s="2633">
        <v>0.56800000000000006</v>
      </c>
      <c r="G52" s="2709">
        <v>0</v>
      </c>
      <c r="H52" s="2643">
        <v>7.202</v>
      </c>
      <c r="I52" s="2710">
        <v>0</v>
      </c>
      <c r="J52" s="2711">
        <f t="shared" si="3"/>
        <v>786.43809599999997</v>
      </c>
      <c r="K52" s="2712">
        <f t="shared" si="3"/>
        <v>571.49952000000008</v>
      </c>
      <c r="L52" s="2264">
        <f t="shared" si="4"/>
        <v>0.72669358581021748</v>
      </c>
      <c r="M52" s="3604">
        <f t="shared" si="5"/>
        <v>972.16077898685853</v>
      </c>
    </row>
    <row r="53" spans="1:13" ht="15">
      <c r="A53" s="2249" t="s">
        <v>419</v>
      </c>
      <c r="B53" s="2633">
        <v>268.75257599999998</v>
      </c>
      <c r="C53" s="2634">
        <v>248.55302399999999</v>
      </c>
      <c r="D53" s="2643">
        <v>514.34956800000009</v>
      </c>
      <c r="E53" s="2644">
        <v>335.26329599999997</v>
      </c>
      <c r="F53" s="2633">
        <v>0.55400000000000005</v>
      </c>
      <c r="G53" s="2709">
        <v>0</v>
      </c>
      <c r="H53" s="2643">
        <v>7.27</v>
      </c>
      <c r="I53" s="2710">
        <v>0</v>
      </c>
      <c r="J53" s="2711">
        <f t="shared" si="3"/>
        <v>790.92614400000002</v>
      </c>
      <c r="K53" s="2712">
        <f t="shared" si="3"/>
        <v>583.81631999999991</v>
      </c>
      <c r="L53" s="2264">
        <f t="shared" si="4"/>
        <v>0.73814265014357638</v>
      </c>
      <c r="M53" s="3604">
        <f t="shared" si="5"/>
        <v>983.05933735510143</v>
      </c>
    </row>
    <row r="54" spans="1:13" ht="15">
      <c r="A54" s="2249" t="s">
        <v>421</v>
      </c>
      <c r="B54" s="2633">
        <v>295.60320000000002</v>
      </c>
      <c r="C54" s="2634">
        <v>282.547392</v>
      </c>
      <c r="D54" s="2643">
        <v>520.50796800000001</v>
      </c>
      <c r="E54" s="2644">
        <v>347.087424</v>
      </c>
      <c r="F54" s="2633">
        <v>0.53</v>
      </c>
      <c r="G54" s="2709">
        <v>0</v>
      </c>
      <c r="H54" s="2643">
        <v>7.3680000000000003</v>
      </c>
      <c r="I54" s="2710">
        <v>0</v>
      </c>
      <c r="J54" s="2711">
        <f t="shared" si="3"/>
        <v>824.00916800000005</v>
      </c>
      <c r="K54" s="2712">
        <f t="shared" si="3"/>
        <v>629.634816</v>
      </c>
      <c r="L54" s="2264">
        <f t="shared" si="4"/>
        <v>0.76411142066322246</v>
      </c>
      <c r="M54" s="3604">
        <f t="shared" si="5"/>
        <v>1037.0299467553511</v>
      </c>
    </row>
    <row r="55" spans="1:13" ht="15">
      <c r="A55" s="2249" t="s">
        <v>423</v>
      </c>
      <c r="B55" s="2633">
        <v>305.45663999999999</v>
      </c>
      <c r="C55" s="2634">
        <v>292.15449599999999</v>
      </c>
      <c r="D55" s="2643">
        <v>549.082944</v>
      </c>
      <c r="E55" s="2644">
        <v>384.53049599999997</v>
      </c>
      <c r="F55" s="2633">
        <v>0.624</v>
      </c>
      <c r="G55" s="2709">
        <v>0</v>
      </c>
      <c r="H55" s="2643">
        <v>7.39</v>
      </c>
      <c r="I55" s="2710">
        <v>0</v>
      </c>
      <c r="J55" s="2711">
        <f t="shared" si="3"/>
        <v>862.553584</v>
      </c>
      <c r="K55" s="2712">
        <f t="shared" si="3"/>
        <v>676.68499199999997</v>
      </c>
      <c r="L55" s="2264">
        <f t="shared" si="4"/>
        <v>0.78451357057951776</v>
      </c>
      <c r="M55" s="3604">
        <f t="shared" si="5"/>
        <v>1096.3125757142827</v>
      </c>
    </row>
    <row r="56" spans="1:13" ht="15">
      <c r="A56" s="2249" t="s">
        <v>425</v>
      </c>
      <c r="B56" s="2633">
        <v>284.02540799999997</v>
      </c>
      <c r="C56" s="2634">
        <v>274.41830399999998</v>
      </c>
      <c r="D56" s="2643">
        <v>567.065472</v>
      </c>
      <c r="E56" s="2644">
        <v>421.23455999999999</v>
      </c>
      <c r="F56" s="2633">
        <v>0.55200000000000005</v>
      </c>
      <c r="G56" s="2709">
        <v>0</v>
      </c>
      <c r="H56" s="2643">
        <v>7.4340000000000002</v>
      </c>
      <c r="I56" s="2710">
        <v>0</v>
      </c>
      <c r="J56" s="2711">
        <f t="shared" si="3"/>
        <v>859.07687999999996</v>
      </c>
      <c r="K56" s="2712">
        <f t="shared" si="3"/>
        <v>695.65286399999991</v>
      </c>
      <c r="L56" s="2264">
        <f t="shared" si="4"/>
        <v>0.8097678801459538</v>
      </c>
      <c r="M56" s="3604">
        <f t="shared" si="5"/>
        <v>1105.4166603330784</v>
      </c>
    </row>
    <row r="57" spans="1:13" ht="15">
      <c r="A57" s="2249" t="s">
        <v>427</v>
      </c>
      <c r="B57" s="2633">
        <v>253.72608</v>
      </c>
      <c r="C57" s="2634">
        <v>249.784704</v>
      </c>
      <c r="D57" s="2643">
        <v>567.80448000000001</v>
      </c>
      <c r="E57" s="2644">
        <v>427.39296000000002</v>
      </c>
      <c r="F57" s="2633">
        <v>0.64200000000000002</v>
      </c>
      <c r="G57" s="2709">
        <v>0</v>
      </c>
      <c r="H57" s="2643">
        <v>7.4720000000000004</v>
      </c>
      <c r="I57" s="2710">
        <v>0</v>
      </c>
      <c r="J57" s="2711">
        <f t="shared" si="3"/>
        <v>829.64456000000007</v>
      </c>
      <c r="K57" s="2712">
        <f t="shared" si="3"/>
        <v>677.17766400000005</v>
      </c>
      <c r="L57" s="2264">
        <f t="shared" si="4"/>
        <v>0.8162262451283957</v>
      </c>
      <c r="M57" s="3604">
        <f t="shared" si="5"/>
        <v>1070.9246866881399</v>
      </c>
    </row>
    <row r="58" spans="1:13" ht="15">
      <c r="A58" s="2249" t="s">
        <v>429</v>
      </c>
      <c r="B58" s="2633">
        <v>254.71142399999999</v>
      </c>
      <c r="C58" s="2634">
        <v>251.26272</v>
      </c>
      <c r="D58" s="2643">
        <v>568.54348800000002</v>
      </c>
      <c r="E58" s="2644">
        <v>434.78304000000003</v>
      </c>
      <c r="F58" s="2633">
        <v>0.59200000000000008</v>
      </c>
      <c r="G58" s="2709">
        <v>0</v>
      </c>
      <c r="H58" s="2643">
        <v>7.5220000000000002</v>
      </c>
      <c r="I58" s="2710">
        <v>0</v>
      </c>
      <c r="J58" s="2711">
        <f t="shared" si="3"/>
        <v>831.36891200000002</v>
      </c>
      <c r="K58" s="2712">
        <f t="shared" si="3"/>
        <v>686.04575999999997</v>
      </c>
      <c r="L58" s="2264">
        <f t="shared" si="4"/>
        <v>0.82520016096055315</v>
      </c>
      <c r="M58" s="3604">
        <f t="shared" si="5"/>
        <v>1077.8835988426772</v>
      </c>
    </row>
    <row r="59" spans="1:13" ht="15">
      <c r="A59" s="2249" t="s">
        <v>431</v>
      </c>
      <c r="B59" s="2633">
        <v>254.46508799999998</v>
      </c>
      <c r="C59" s="2634">
        <v>251.01638400000002</v>
      </c>
      <c r="D59" s="2643">
        <v>571.25318400000003</v>
      </c>
      <c r="E59" s="2644">
        <v>450.30220800000001</v>
      </c>
      <c r="F59" s="2633">
        <v>0.67</v>
      </c>
      <c r="G59" s="2709">
        <v>0</v>
      </c>
      <c r="H59" s="2643">
        <v>7.6379999999999999</v>
      </c>
      <c r="I59" s="2710">
        <v>0</v>
      </c>
      <c r="J59" s="2711">
        <f t="shared" si="3"/>
        <v>834.02627200000006</v>
      </c>
      <c r="K59" s="2712">
        <f t="shared" si="3"/>
        <v>701.31859200000008</v>
      </c>
      <c r="L59" s="2264">
        <f t="shared" si="4"/>
        <v>0.84088309390810179</v>
      </c>
      <c r="M59" s="3604">
        <f t="shared" si="5"/>
        <v>1089.7006882034536</v>
      </c>
    </row>
    <row r="60" spans="1:13" ht="15">
      <c r="A60" s="2249" t="s">
        <v>433</v>
      </c>
      <c r="B60" s="2633">
        <v>254.95776000000001</v>
      </c>
      <c r="C60" s="2634">
        <v>248.79936000000001</v>
      </c>
      <c r="D60" s="2643">
        <v>574.70188800000005</v>
      </c>
      <c r="E60" s="2644">
        <v>435.52204800000004</v>
      </c>
      <c r="F60" s="2633">
        <v>0.61</v>
      </c>
      <c r="G60" s="2709">
        <v>0</v>
      </c>
      <c r="H60" s="2643">
        <v>7.5340000000000007</v>
      </c>
      <c r="I60" s="2710">
        <v>0</v>
      </c>
      <c r="J60" s="2711">
        <f t="shared" si="3"/>
        <v>837.80364800000007</v>
      </c>
      <c r="K60" s="2712">
        <f t="shared" si="3"/>
        <v>684.32140800000002</v>
      </c>
      <c r="L60" s="2264">
        <f t="shared" si="4"/>
        <v>0.81680404428126807</v>
      </c>
      <c r="M60" s="3604">
        <f t="shared" si="5"/>
        <v>1081.7627937996438</v>
      </c>
    </row>
    <row r="61" spans="1:13" ht="15">
      <c r="A61" s="2249" t="s">
        <v>435</v>
      </c>
      <c r="B61" s="2633">
        <v>254.71142399999999</v>
      </c>
      <c r="C61" s="2634">
        <v>247.07500800000003</v>
      </c>
      <c r="D61" s="2643">
        <v>585.048</v>
      </c>
      <c r="E61" s="2644">
        <v>422.958912</v>
      </c>
      <c r="F61" s="2633">
        <v>0.74199999999999999</v>
      </c>
      <c r="G61" s="2709">
        <v>0</v>
      </c>
      <c r="H61" s="2643">
        <v>7.4340000000000002</v>
      </c>
      <c r="I61" s="2710">
        <v>0</v>
      </c>
      <c r="J61" s="2711">
        <f t="shared" si="3"/>
        <v>847.9354239999999</v>
      </c>
      <c r="K61" s="2712">
        <f t="shared" si="3"/>
        <v>670.03392000000008</v>
      </c>
      <c r="L61" s="2264">
        <f t="shared" si="4"/>
        <v>0.79019451368032501</v>
      </c>
      <c r="M61" s="3604">
        <f t="shared" si="5"/>
        <v>1080.7126987431147</v>
      </c>
    </row>
    <row r="62" spans="1:13" ht="15">
      <c r="A62" s="2249" t="s">
        <v>436</v>
      </c>
      <c r="B62" s="2633">
        <v>253.97241600000001</v>
      </c>
      <c r="C62" s="2634">
        <v>247.81401600000001</v>
      </c>
      <c r="D62" s="2643">
        <v>598.350144</v>
      </c>
      <c r="E62" s="2644">
        <v>422.958912</v>
      </c>
      <c r="F62" s="2633">
        <v>0.64800000000000002</v>
      </c>
      <c r="G62" s="2709">
        <v>0</v>
      </c>
      <c r="H62" s="2643">
        <v>7.43</v>
      </c>
      <c r="I62" s="2710">
        <v>0</v>
      </c>
      <c r="J62" s="2711">
        <f t="shared" si="3"/>
        <v>860.40056000000004</v>
      </c>
      <c r="K62" s="2712">
        <f t="shared" si="3"/>
        <v>670.77292799999998</v>
      </c>
      <c r="L62" s="2264">
        <f t="shared" si="4"/>
        <v>0.77960540611456597</v>
      </c>
      <c r="M62" s="3604">
        <f t="shared" si="5"/>
        <v>1090.974538926554</v>
      </c>
    </row>
    <row r="63" spans="1:13" ht="15">
      <c r="A63" s="2249" t="s">
        <v>438</v>
      </c>
      <c r="B63" s="2633">
        <v>254.21875199999999</v>
      </c>
      <c r="C63" s="2634">
        <v>250.52371199999999</v>
      </c>
      <c r="D63" s="2643">
        <v>600.320832</v>
      </c>
      <c r="E63" s="2644">
        <v>425.91494399999999</v>
      </c>
      <c r="F63" s="2633">
        <v>0.746</v>
      </c>
      <c r="G63" s="2709">
        <v>0</v>
      </c>
      <c r="H63" s="2643">
        <v>7.47</v>
      </c>
      <c r="I63" s="2710">
        <v>0</v>
      </c>
      <c r="J63" s="2711">
        <f t="shared" si="3"/>
        <v>862.755584</v>
      </c>
      <c r="K63" s="2712">
        <f t="shared" si="3"/>
        <v>676.43865600000004</v>
      </c>
      <c r="L63" s="2264">
        <f t="shared" si="4"/>
        <v>0.78404436730947902</v>
      </c>
      <c r="M63" s="3604">
        <f t="shared" si="5"/>
        <v>1096.3195031806501</v>
      </c>
    </row>
    <row r="64" spans="1:13" ht="15">
      <c r="A64" s="2249" t="s">
        <v>440</v>
      </c>
      <c r="B64" s="2633">
        <v>254.71142399999999</v>
      </c>
      <c r="C64" s="2634">
        <v>251.26272</v>
      </c>
      <c r="D64" s="2643">
        <v>594.90143999999998</v>
      </c>
      <c r="E64" s="2644">
        <v>428.13196800000003</v>
      </c>
      <c r="F64" s="2633">
        <v>0.63400000000000001</v>
      </c>
      <c r="G64" s="2709">
        <v>0</v>
      </c>
      <c r="H64" s="2643">
        <v>7.484</v>
      </c>
      <c r="I64" s="2710">
        <v>0</v>
      </c>
      <c r="J64" s="2711">
        <f t="shared" si="3"/>
        <v>857.730864</v>
      </c>
      <c r="K64" s="2712">
        <f t="shared" si="3"/>
        <v>679.39468800000009</v>
      </c>
      <c r="L64" s="2264">
        <f t="shared" si="4"/>
        <v>0.7920837602038302</v>
      </c>
      <c r="M64" s="3604">
        <f t="shared" si="5"/>
        <v>1094.2026216111913</v>
      </c>
    </row>
    <row r="65" spans="1:13" ht="15">
      <c r="A65" s="2249" t="s">
        <v>441</v>
      </c>
      <c r="B65" s="2633">
        <v>225.15110399999998</v>
      </c>
      <c r="C65" s="2634">
        <v>222.93407999999999</v>
      </c>
      <c r="D65" s="2643">
        <v>595.64044799999999</v>
      </c>
      <c r="E65" s="2644">
        <v>429.609984</v>
      </c>
      <c r="F65" s="2633">
        <v>0.77600000000000002</v>
      </c>
      <c r="G65" s="2709">
        <v>0</v>
      </c>
      <c r="H65" s="2643">
        <v>7.4880000000000004</v>
      </c>
      <c r="I65" s="2710">
        <v>0</v>
      </c>
      <c r="J65" s="2711">
        <f t="shared" si="3"/>
        <v>829.05555199999992</v>
      </c>
      <c r="K65" s="2712">
        <f t="shared" si="3"/>
        <v>652.54406399999993</v>
      </c>
      <c r="L65" s="2264">
        <f t="shared" si="4"/>
        <v>0.78709329239254644</v>
      </c>
      <c r="M65" s="3604">
        <f t="shared" si="5"/>
        <v>1055.0577537574238</v>
      </c>
    </row>
    <row r="66" spans="1:13" ht="15">
      <c r="A66" s="2249" t="s">
        <v>442</v>
      </c>
      <c r="B66" s="2633">
        <v>219.73171199999999</v>
      </c>
      <c r="C66" s="2634">
        <v>217.26835199999999</v>
      </c>
      <c r="D66" s="2643">
        <v>573.716544</v>
      </c>
      <c r="E66" s="2644">
        <v>410.88844800000004</v>
      </c>
      <c r="F66" s="2633">
        <v>0.63400000000000001</v>
      </c>
      <c r="G66" s="2709">
        <v>0</v>
      </c>
      <c r="H66" s="2643">
        <v>7.5179999999999998</v>
      </c>
      <c r="I66" s="2710">
        <v>0</v>
      </c>
      <c r="J66" s="2711">
        <f t="shared" si="3"/>
        <v>801.60025600000006</v>
      </c>
      <c r="K66" s="2712">
        <f t="shared" si="3"/>
        <v>628.15679999999998</v>
      </c>
      <c r="L66" s="2264">
        <f t="shared" si="4"/>
        <v>0.7836284922543737</v>
      </c>
      <c r="M66" s="3604">
        <f t="shared" si="5"/>
        <v>1018.4026393354966</v>
      </c>
    </row>
    <row r="67" spans="1:13" ht="15">
      <c r="A67" s="2249" t="s">
        <v>443</v>
      </c>
      <c r="B67" s="2633">
        <v>219.485376</v>
      </c>
      <c r="C67" s="2634">
        <v>207.168576</v>
      </c>
      <c r="D67" s="2643">
        <v>532.82476799999995</v>
      </c>
      <c r="E67" s="2644">
        <v>336.49497600000001</v>
      </c>
      <c r="F67" s="2633">
        <v>0.77600000000000002</v>
      </c>
      <c r="G67" s="2709">
        <v>0</v>
      </c>
      <c r="H67" s="2643">
        <v>7.2680000000000007</v>
      </c>
      <c r="I67" s="2710">
        <v>0</v>
      </c>
      <c r="J67" s="2711">
        <f t="shared" si="3"/>
        <v>760.35414399999991</v>
      </c>
      <c r="K67" s="2712">
        <f t="shared" si="3"/>
        <v>543.66355199999998</v>
      </c>
      <c r="L67" s="2264">
        <f t="shared" si="4"/>
        <v>0.71501359766377504</v>
      </c>
      <c r="M67" s="3604">
        <f t="shared" si="5"/>
        <v>934.72374639314114</v>
      </c>
    </row>
    <row r="68" spans="1:13" ht="15.75" thickBot="1">
      <c r="A68" s="2249" t="s">
        <v>444</v>
      </c>
      <c r="B68" s="2633">
        <v>219.23903999999999</v>
      </c>
      <c r="C68" s="2634">
        <v>209.13926400000003</v>
      </c>
      <c r="D68" s="2643">
        <v>532.82476799999995</v>
      </c>
      <c r="E68" s="2644">
        <v>336.00230399999998</v>
      </c>
      <c r="F68" s="2633">
        <v>0.63800000000000001</v>
      </c>
      <c r="G68" s="2709">
        <v>0</v>
      </c>
      <c r="H68" s="2643">
        <v>7.2839999999999998</v>
      </c>
      <c r="I68" s="2710">
        <v>0</v>
      </c>
      <c r="J68" s="2713">
        <f t="shared" si="3"/>
        <v>759.98580799999991</v>
      </c>
      <c r="K68" s="2700">
        <f t="shared" si="3"/>
        <v>545.14156800000001</v>
      </c>
      <c r="L68" s="2265">
        <f t="shared" si="4"/>
        <v>0.71730493156788011</v>
      </c>
      <c r="M68" s="3604">
        <f t="shared" si="5"/>
        <v>935.28485367983546</v>
      </c>
    </row>
    <row r="69" spans="1:13" ht="15.75" thickBot="1">
      <c r="A69" s="2258" t="s">
        <v>445</v>
      </c>
      <c r="B69" s="2253">
        <v>6226.1423999999988</v>
      </c>
      <c r="C69" s="2254">
        <v>5947.0437120000006</v>
      </c>
      <c r="D69" s="2255">
        <v>13013.930880000002</v>
      </c>
      <c r="E69" s="2256">
        <v>9037.0824959999991</v>
      </c>
      <c r="F69" s="2253">
        <v>15.146000000000001</v>
      </c>
      <c r="G69" s="2254">
        <v>0</v>
      </c>
      <c r="H69" s="2255">
        <v>176.64</v>
      </c>
      <c r="I69" s="2256">
        <v>0</v>
      </c>
      <c r="J69" s="2273">
        <f>B69+D69+F69+H69</f>
        <v>19431.859280000001</v>
      </c>
      <c r="K69" s="2254">
        <f t="shared" si="3"/>
        <v>14984.126208</v>
      </c>
      <c r="L69" s="2269">
        <f t="shared" si="4"/>
        <v>0.77111129676727463</v>
      </c>
      <c r="M69" s="3597">
        <f>SUM(M45:M68)</f>
        <v>24544.199920515679</v>
      </c>
    </row>
    <row r="70" spans="1:13">
      <c r="B70" s="49"/>
      <c r="C70" s="49"/>
      <c r="D70" s="49"/>
      <c r="E70" s="49"/>
      <c r="F70" s="49"/>
      <c r="G70" s="49"/>
      <c r="H70" s="49"/>
      <c r="I70" s="49"/>
      <c r="J70" s="49"/>
      <c r="K70" s="49"/>
    </row>
    <row r="71" spans="1:13" ht="13.5" thickBot="1">
      <c r="B71" s="49"/>
      <c r="C71" s="49"/>
      <c r="D71" s="49"/>
      <c r="E71" s="49"/>
      <c r="F71" s="49"/>
      <c r="G71" s="49"/>
      <c r="H71" s="49"/>
      <c r="I71" s="49"/>
      <c r="J71" s="49"/>
      <c r="K71" s="49"/>
    </row>
    <row r="72" spans="1:13" s="2235" customFormat="1" ht="15.75" thickBot="1">
      <c r="A72" s="4759" t="s">
        <v>646</v>
      </c>
      <c r="B72" s="4760"/>
      <c r="C72" s="4761"/>
      <c r="D72" s="2724" t="s">
        <v>513</v>
      </c>
      <c r="E72" s="2725"/>
      <c r="F72" s="2724" t="s">
        <v>643</v>
      </c>
      <c r="G72" s="2725"/>
      <c r="H72" s="2724" t="s">
        <v>514</v>
      </c>
      <c r="I72" s="2725"/>
      <c r="J72" s="4762" t="s">
        <v>397</v>
      </c>
      <c r="K72" s="4763"/>
      <c r="L72" s="4763"/>
      <c r="M72" s="4764"/>
    </row>
    <row r="73" spans="1:13" ht="15.75" thickBot="1">
      <c r="A73" s="4788" t="s">
        <v>603</v>
      </c>
      <c r="B73" s="4774">
        <v>41262</v>
      </c>
      <c r="C73" s="4775"/>
      <c r="D73" s="4774">
        <v>41262</v>
      </c>
      <c r="E73" s="4775"/>
      <c r="F73" s="4774">
        <v>41262</v>
      </c>
      <c r="G73" s="4775"/>
      <c r="H73" s="4774">
        <v>41262</v>
      </c>
      <c r="I73" s="4775"/>
      <c r="J73" s="4756"/>
      <c r="K73" s="4757"/>
      <c r="L73" s="4757"/>
      <c r="M73" s="4758"/>
    </row>
    <row r="74" spans="1:13" ht="15.75" thickBot="1">
      <c r="A74" s="4789"/>
      <c r="B74" s="3438" t="s">
        <v>399</v>
      </c>
      <c r="C74" s="2652" t="s">
        <v>400</v>
      </c>
      <c r="D74" s="3438" t="s">
        <v>399</v>
      </c>
      <c r="E74" s="2652" t="s">
        <v>400</v>
      </c>
      <c r="F74" s="3438" t="s">
        <v>399</v>
      </c>
      <c r="G74" s="2652" t="s">
        <v>400</v>
      </c>
      <c r="H74" s="3438" t="s">
        <v>399</v>
      </c>
      <c r="I74" s="2652" t="s">
        <v>400</v>
      </c>
      <c r="J74" s="3585" t="s">
        <v>399</v>
      </c>
      <c r="K74" s="3608" t="s">
        <v>400</v>
      </c>
      <c r="L74" s="3607" t="s">
        <v>116</v>
      </c>
      <c r="M74" s="3608" t="s">
        <v>370</v>
      </c>
    </row>
    <row r="75" spans="1:13" ht="15">
      <c r="A75" s="2242" t="s">
        <v>403</v>
      </c>
      <c r="B75" s="2638">
        <v>1350.3352319999999</v>
      </c>
      <c r="C75" s="2639">
        <v>0</v>
      </c>
      <c r="D75" s="2696">
        <v>4.7680000000000007</v>
      </c>
      <c r="E75" s="2706">
        <v>0</v>
      </c>
      <c r="F75" s="2638">
        <v>1158.1945919999998</v>
      </c>
      <c r="G75" s="2639">
        <v>0</v>
      </c>
      <c r="H75" s="2696">
        <v>3.6960000000000002</v>
      </c>
      <c r="I75" s="2706">
        <v>0</v>
      </c>
      <c r="J75" s="2707">
        <f>B75+D75+F75+H75</f>
        <v>2516.9938239999997</v>
      </c>
      <c r="K75" s="2708">
        <f>C75+E75+G75+I75</f>
        <v>0</v>
      </c>
      <c r="L75" s="2263">
        <f>K75/J75</f>
        <v>0</v>
      </c>
      <c r="M75" s="3604">
        <f>SQRT(K75*K75+J75*J75)</f>
        <v>2516.9938239999997</v>
      </c>
    </row>
    <row r="76" spans="1:13" ht="15">
      <c r="A76" s="2244" t="s">
        <v>405</v>
      </c>
      <c r="B76" s="2633">
        <v>1338.174432</v>
      </c>
      <c r="C76" s="2634">
        <v>0</v>
      </c>
      <c r="D76" s="2643">
        <v>4.8600000000000003</v>
      </c>
      <c r="E76" s="2710">
        <v>0</v>
      </c>
      <c r="F76" s="2633">
        <v>1146.5202239999999</v>
      </c>
      <c r="G76" s="2634">
        <v>0</v>
      </c>
      <c r="H76" s="2643">
        <v>3.6859999999999999</v>
      </c>
      <c r="I76" s="2710">
        <v>0</v>
      </c>
      <c r="J76" s="2711">
        <f t="shared" ref="J76:K99" si="6">B76+D76+F76+H76</f>
        <v>2493.2406559999999</v>
      </c>
      <c r="K76" s="2712">
        <f t="shared" si="6"/>
        <v>0</v>
      </c>
      <c r="L76" s="2264">
        <f t="shared" ref="L76:L99" si="7">K76/J76</f>
        <v>0</v>
      </c>
      <c r="M76" s="3604">
        <f t="shared" ref="M76:M98" si="8">SQRT(K76*K76+J76*J76)</f>
        <v>2493.2406559999999</v>
      </c>
    </row>
    <row r="77" spans="1:13" ht="15">
      <c r="A77" s="2244" t="s">
        <v>407</v>
      </c>
      <c r="B77" s="2633">
        <v>1348.3895040000002</v>
      </c>
      <c r="C77" s="2634">
        <v>0</v>
      </c>
      <c r="D77" s="2643">
        <v>4.7439999999999998</v>
      </c>
      <c r="E77" s="2710">
        <v>0</v>
      </c>
      <c r="F77" s="2633">
        <v>1176.1925759999999</v>
      </c>
      <c r="G77" s="2634">
        <v>0</v>
      </c>
      <c r="H77" s="2643">
        <v>3.6779999999999999</v>
      </c>
      <c r="I77" s="2710">
        <v>0</v>
      </c>
      <c r="J77" s="2711">
        <f t="shared" si="6"/>
        <v>2533.0040799999997</v>
      </c>
      <c r="K77" s="2712">
        <f t="shared" si="6"/>
        <v>0</v>
      </c>
      <c r="L77" s="2264">
        <f t="shared" si="7"/>
        <v>0</v>
      </c>
      <c r="M77" s="3604">
        <f t="shared" si="8"/>
        <v>2533.0040799999997</v>
      </c>
    </row>
    <row r="78" spans="1:13" ht="15">
      <c r="A78" s="2244" t="s">
        <v>409</v>
      </c>
      <c r="B78" s="2633">
        <v>1354.2266880000002</v>
      </c>
      <c r="C78" s="2634">
        <v>0</v>
      </c>
      <c r="D78" s="2643">
        <v>4.8520000000000003</v>
      </c>
      <c r="E78" s="2710">
        <v>0</v>
      </c>
      <c r="F78" s="2633">
        <v>1156.2488640000001</v>
      </c>
      <c r="G78" s="2634">
        <v>0</v>
      </c>
      <c r="H78" s="2643">
        <v>3.6760000000000002</v>
      </c>
      <c r="I78" s="2710">
        <v>0</v>
      </c>
      <c r="J78" s="2711">
        <f t="shared" si="6"/>
        <v>2519.0035520000006</v>
      </c>
      <c r="K78" s="2712">
        <f t="shared" si="6"/>
        <v>0</v>
      </c>
      <c r="L78" s="2264">
        <f t="shared" si="7"/>
        <v>0</v>
      </c>
      <c r="M78" s="3604">
        <f t="shared" si="8"/>
        <v>2519.0035520000006</v>
      </c>
    </row>
    <row r="79" spans="1:13" ht="15">
      <c r="A79" s="2244" t="s">
        <v>411</v>
      </c>
      <c r="B79" s="2633">
        <v>1369.792512</v>
      </c>
      <c r="C79" s="2634">
        <v>0.48643199999999998</v>
      </c>
      <c r="D79" s="2643">
        <v>4.7439999999999998</v>
      </c>
      <c r="E79" s="2710">
        <v>0</v>
      </c>
      <c r="F79" s="2633">
        <v>1170.8418240000001</v>
      </c>
      <c r="G79" s="2634">
        <v>0</v>
      </c>
      <c r="H79" s="2643">
        <v>3.6760000000000002</v>
      </c>
      <c r="I79" s="2710">
        <v>0</v>
      </c>
      <c r="J79" s="2711">
        <f t="shared" si="6"/>
        <v>2549.0543359999997</v>
      </c>
      <c r="K79" s="2712">
        <f t="shared" si="6"/>
        <v>0.48643199999999998</v>
      </c>
      <c r="L79" s="2264">
        <f t="shared" si="7"/>
        <v>1.9082841551479584E-4</v>
      </c>
      <c r="M79" s="3604">
        <f t="shared" si="8"/>
        <v>2549.054382412523</v>
      </c>
    </row>
    <row r="80" spans="1:13" ht="15">
      <c r="A80" s="2244" t="s">
        <v>413</v>
      </c>
      <c r="B80" s="2633">
        <v>1362.0096000000001</v>
      </c>
      <c r="C80" s="2634">
        <v>0</v>
      </c>
      <c r="D80" s="2643">
        <v>4.7300000000000004</v>
      </c>
      <c r="E80" s="2710">
        <v>0</v>
      </c>
      <c r="F80" s="2633">
        <v>1165.4910719999998</v>
      </c>
      <c r="G80" s="2634">
        <v>0</v>
      </c>
      <c r="H80" s="2643">
        <v>3.67</v>
      </c>
      <c r="I80" s="2710">
        <v>0</v>
      </c>
      <c r="J80" s="2711">
        <f t="shared" si="6"/>
        <v>2535.9006719999998</v>
      </c>
      <c r="K80" s="2712">
        <f t="shared" si="6"/>
        <v>0</v>
      </c>
      <c r="L80" s="2264">
        <f t="shared" si="7"/>
        <v>0</v>
      </c>
      <c r="M80" s="3604">
        <f t="shared" si="8"/>
        <v>2535.9006719999998</v>
      </c>
    </row>
    <row r="81" spans="1:13" ht="15">
      <c r="A81" s="2244" t="s">
        <v>415</v>
      </c>
      <c r="B81" s="2633">
        <v>1378.0618559999998</v>
      </c>
      <c r="C81" s="2634">
        <v>1.4592959999999999</v>
      </c>
      <c r="D81" s="2643">
        <v>4.8220000000000001</v>
      </c>
      <c r="E81" s="2710">
        <v>0</v>
      </c>
      <c r="F81" s="2633">
        <v>1176.1925759999999</v>
      </c>
      <c r="G81" s="2634">
        <v>0</v>
      </c>
      <c r="H81" s="2643">
        <v>3.694</v>
      </c>
      <c r="I81" s="2710">
        <v>0</v>
      </c>
      <c r="J81" s="2711">
        <f t="shared" si="6"/>
        <v>2562.7704319999998</v>
      </c>
      <c r="K81" s="2712">
        <f t="shared" si="6"/>
        <v>1.4592959999999999</v>
      </c>
      <c r="L81" s="2264">
        <f t="shared" si="7"/>
        <v>5.694212722991179E-4</v>
      </c>
      <c r="M81" s="3604">
        <f t="shared" si="8"/>
        <v>2562.7708474770589</v>
      </c>
    </row>
    <row r="82" spans="1:13" ht="15">
      <c r="A82" s="2244" t="s">
        <v>417</v>
      </c>
      <c r="B82" s="2633">
        <v>1312.393536</v>
      </c>
      <c r="C82" s="2634">
        <v>0</v>
      </c>
      <c r="D82" s="2643">
        <v>4.6820000000000004</v>
      </c>
      <c r="E82" s="2710">
        <v>0</v>
      </c>
      <c r="F82" s="2633">
        <v>1155.762432</v>
      </c>
      <c r="G82" s="2634">
        <v>0</v>
      </c>
      <c r="H82" s="2643">
        <v>3.6859999999999999</v>
      </c>
      <c r="I82" s="2710">
        <v>0</v>
      </c>
      <c r="J82" s="2711">
        <f t="shared" si="6"/>
        <v>2476.523968</v>
      </c>
      <c r="K82" s="2712">
        <f t="shared" si="6"/>
        <v>0</v>
      </c>
      <c r="L82" s="2264">
        <f t="shared" si="7"/>
        <v>0</v>
      </c>
      <c r="M82" s="3604">
        <f t="shared" si="8"/>
        <v>2476.523968</v>
      </c>
    </row>
    <row r="83" spans="1:13" ht="15">
      <c r="A83" s="2244" t="s">
        <v>419</v>
      </c>
      <c r="B83" s="2633">
        <v>1285.1533440000001</v>
      </c>
      <c r="C83" s="2634">
        <v>0</v>
      </c>
      <c r="D83" s="2643">
        <v>4.7300000000000004</v>
      </c>
      <c r="E83" s="2710">
        <v>0</v>
      </c>
      <c r="F83" s="2633">
        <v>1150.4116800000002</v>
      </c>
      <c r="G83" s="2634">
        <v>0</v>
      </c>
      <c r="H83" s="2643">
        <v>3.7240000000000002</v>
      </c>
      <c r="I83" s="2710">
        <v>0</v>
      </c>
      <c r="J83" s="2711">
        <f t="shared" si="6"/>
        <v>2444.0190240000002</v>
      </c>
      <c r="K83" s="2712">
        <f t="shared" si="6"/>
        <v>0</v>
      </c>
      <c r="L83" s="2264">
        <f t="shared" si="7"/>
        <v>0</v>
      </c>
      <c r="M83" s="3604">
        <f t="shared" si="8"/>
        <v>2444.0190240000002</v>
      </c>
    </row>
    <row r="84" spans="1:13" ht="15">
      <c r="A84" s="2244" t="s">
        <v>421</v>
      </c>
      <c r="B84" s="2633">
        <v>1291.9633920000001</v>
      </c>
      <c r="C84" s="2634">
        <v>0</v>
      </c>
      <c r="D84" s="2643">
        <v>4.8959999999999999</v>
      </c>
      <c r="E84" s="2710">
        <v>0</v>
      </c>
      <c r="F84" s="2633">
        <v>1153.3302719999999</v>
      </c>
      <c r="G84" s="2634">
        <v>0</v>
      </c>
      <c r="H84" s="2643">
        <v>3.7759999999999998</v>
      </c>
      <c r="I84" s="2710">
        <v>0</v>
      </c>
      <c r="J84" s="2711">
        <f t="shared" si="6"/>
        <v>2453.9656639999998</v>
      </c>
      <c r="K84" s="2712">
        <f t="shared" si="6"/>
        <v>0</v>
      </c>
      <c r="L84" s="2264">
        <f t="shared" si="7"/>
        <v>0</v>
      </c>
      <c r="M84" s="3604">
        <f t="shared" si="8"/>
        <v>2453.9656639999998</v>
      </c>
    </row>
    <row r="85" spans="1:13" ht="15">
      <c r="A85" s="2244" t="s">
        <v>423</v>
      </c>
      <c r="B85" s="2633">
        <v>1299.7463039999998</v>
      </c>
      <c r="C85" s="2634">
        <v>0</v>
      </c>
      <c r="D85" s="2643">
        <v>4.79</v>
      </c>
      <c r="E85" s="2710">
        <v>0</v>
      </c>
      <c r="F85" s="2633">
        <v>1144.088064</v>
      </c>
      <c r="G85" s="2634">
        <v>0</v>
      </c>
      <c r="H85" s="2643">
        <v>3.7919999999999998</v>
      </c>
      <c r="I85" s="2710">
        <v>0</v>
      </c>
      <c r="J85" s="2711">
        <f t="shared" si="6"/>
        <v>2452.4163679999997</v>
      </c>
      <c r="K85" s="2712">
        <f t="shared" si="6"/>
        <v>0</v>
      </c>
      <c r="L85" s="2264">
        <f t="shared" si="7"/>
        <v>0</v>
      </c>
      <c r="M85" s="3604">
        <f t="shared" si="8"/>
        <v>2452.4163679999997</v>
      </c>
    </row>
    <row r="86" spans="1:13" ht="15">
      <c r="A86" s="2244" t="s">
        <v>425</v>
      </c>
      <c r="B86" s="2633">
        <v>1293.90912</v>
      </c>
      <c r="C86" s="2634">
        <v>0</v>
      </c>
      <c r="D86" s="2643">
        <v>4.9260000000000002</v>
      </c>
      <c r="E86" s="2710">
        <v>0</v>
      </c>
      <c r="F86" s="2633">
        <v>1164.518208</v>
      </c>
      <c r="G86" s="2634">
        <v>0</v>
      </c>
      <c r="H86" s="2643">
        <v>3.82</v>
      </c>
      <c r="I86" s="2710">
        <v>0</v>
      </c>
      <c r="J86" s="2711">
        <f t="shared" si="6"/>
        <v>2467.1733280000003</v>
      </c>
      <c r="K86" s="2712">
        <f t="shared" si="6"/>
        <v>0</v>
      </c>
      <c r="L86" s="2264">
        <f t="shared" si="7"/>
        <v>0</v>
      </c>
      <c r="M86" s="3604">
        <f t="shared" si="8"/>
        <v>2467.1733280000003</v>
      </c>
    </row>
    <row r="87" spans="1:13" ht="15">
      <c r="A87" s="2244" t="s">
        <v>427</v>
      </c>
      <c r="B87" s="2633">
        <v>1286.6126399999998</v>
      </c>
      <c r="C87" s="2634">
        <v>0</v>
      </c>
      <c r="D87" s="2643">
        <v>4.9420000000000002</v>
      </c>
      <c r="E87" s="2710">
        <v>0</v>
      </c>
      <c r="F87" s="2633">
        <v>1197.5955839999999</v>
      </c>
      <c r="G87" s="2634">
        <v>0</v>
      </c>
      <c r="H87" s="2643">
        <v>3.84</v>
      </c>
      <c r="I87" s="2710">
        <v>0</v>
      </c>
      <c r="J87" s="2711">
        <f t="shared" si="6"/>
        <v>2492.9902240000001</v>
      </c>
      <c r="K87" s="2712">
        <f t="shared" si="6"/>
        <v>0</v>
      </c>
      <c r="L87" s="2264">
        <f t="shared" si="7"/>
        <v>0</v>
      </c>
      <c r="M87" s="3604">
        <f t="shared" si="8"/>
        <v>2492.9902240000001</v>
      </c>
    </row>
    <row r="88" spans="1:13" ht="15">
      <c r="A88" s="2244" t="s">
        <v>429</v>
      </c>
      <c r="B88" s="2633">
        <v>1237.4830080000002</v>
      </c>
      <c r="C88" s="2634">
        <v>0</v>
      </c>
      <c r="D88" s="2643">
        <v>4.8899999999999997</v>
      </c>
      <c r="E88" s="2710">
        <v>0</v>
      </c>
      <c r="F88" s="2633">
        <v>1159.6538880000001</v>
      </c>
      <c r="G88" s="2634">
        <v>0</v>
      </c>
      <c r="H88" s="2643">
        <v>3.8719999999999999</v>
      </c>
      <c r="I88" s="2710">
        <v>0</v>
      </c>
      <c r="J88" s="2711">
        <f t="shared" si="6"/>
        <v>2405.8988960000001</v>
      </c>
      <c r="K88" s="2712">
        <f t="shared" si="6"/>
        <v>0</v>
      </c>
      <c r="L88" s="2264">
        <f t="shared" si="7"/>
        <v>0</v>
      </c>
      <c r="M88" s="3604">
        <f t="shared" si="8"/>
        <v>2405.8988960000001</v>
      </c>
    </row>
    <row r="89" spans="1:13" ht="15">
      <c r="A89" s="2244" t="s">
        <v>431</v>
      </c>
      <c r="B89" s="2633">
        <v>1211.21568</v>
      </c>
      <c r="C89" s="2634">
        <v>0</v>
      </c>
      <c r="D89" s="2643">
        <v>4.92</v>
      </c>
      <c r="E89" s="2710">
        <v>0</v>
      </c>
      <c r="F89" s="2633">
        <v>1111.9835520000001</v>
      </c>
      <c r="G89" s="2634">
        <v>0</v>
      </c>
      <c r="H89" s="2643">
        <v>3.93</v>
      </c>
      <c r="I89" s="2710">
        <v>0</v>
      </c>
      <c r="J89" s="2711">
        <f t="shared" si="6"/>
        <v>2332.0492319999998</v>
      </c>
      <c r="K89" s="2712">
        <f t="shared" si="6"/>
        <v>0</v>
      </c>
      <c r="L89" s="2264">
        <f t="shared" si="7"/>
        <v>0</v>
      </c>
      <c r="M89" s="3604">
        <f t="shared" si="8"/>
        <v>2332.0492319999998</v>
      </c>
    </row>
    <row r="90" spans="1:13" ht="15">
      <c r="A90" s="2244" t="s">
        <v>433</v>
      </c>
      <c r="B90" s="2633">
        <v>1298.287008</v>
      </c>
      <c r="C90" s="2634">
        <v>0</v>
      </c>
      <c r="D90" s="2643">
        <v>4.9160000000000004</v>
      </c>
      <c r="E90" s="2710">
        <v>0</v>
      </c>
      <c r="F90" s="2633">
        <v>1195.649856</v>
      </c>
      <c r="G90" s="2634">
        <v>0</v>
      </c>
      <c r="H90" s="2643">
        <v>3.8719999999999999</v>
      </c>
      <c r="I90" s="2710">
        <v>0</v>
      </c>
      <c r="J90" s="2711">
        <f t="shared" si="6"/>
        <v>2502.7248639999998</v>
      </c>
      <c r="K90" s="2712">
        <f t="shared" si="6"/>
        <v>0</v>
      </c>
      <c r="L90" s="2264">
        <f t="shared" si="7"/>
        <v>0</v>
      </c>
      <c r="M90" s="3604">
        <f t="shared" si="8"/>
        <v>2502.7248639999998</v>
      </c>
    </row>
    <row r="91" spans="1:13" ht="15">
      <c r="A91" s="2244" t="s">
        <v>435</v>
      </c>
      <c r="B91" s="2633">
        <v>1319.2035839999999</v>
      </c>
      <c r="C91" s="2634">
        <v>0</v>
      </c>
      <c r="D91" s="2643">
        <v>4.9219999999999997</v>
      </c>
      <c r="E91" s="2710">
        <v>0</v>
      </c>
      <c r="F91" s="2633">
        <v>1197.5955840000001</v>
      </c>
      <c r="G91" s="2634">
        <v>0</v>
      </c>
      <c r="H91" s="2643">
        <v>3.8179999999999996</v>
      </c>
      <c r="I91" s="2710">
        <v>0</v>
      </c>
      <c r="J91" s="2711">
        <f t="shared" si="6"/>
        <v>2525.5391680000002</v>
      </c>
      <c r="K91" s="2712">
        <f t="shared" si="6"/>
        <v>0</v>
      </c>
      <c r="L91" s="2264">
        <f t="shared" si="7"/>
        <v>0</v>
      </c>
      <c r="M91" s="3604">
        <f t="shared" si="8"/>
        <v>2525.5391680000002</v>
      </c>
    </row>
    <row r="92" spans="1:13" ht="15">
      <c r="A92" s="2244" t="s">
        <v>436</v>
      </c>
      <c r="B92" s="2633">
        <v>1320.6628799999999</v>
      </c>
      <c r="C92" s="2634">
        <v>0</v>
      </c>
      <c r="D92" s="2643">
        <v>4.9340000000000002</v>
      </c>
      <c r="E92" s="2710">
        <v>0</v>
      </c>
      <c r="F92" s="2633">
        <v>1201.9734720000001</v>
      </c>
      <c r="G92" s="2634">
        <v>0</v>
      </c>
      <c r="H92" s="2643">
        <v>3.8140000000000001</v>
      </c>
      <c r="I92" s="2710">
        <v>0</v>
      </c>
      <c r="J92" s="2711">
        <f t="shared" si="6"/>
        <v>2531.3843519999996</v>
      </c>
      <c r="K92" s="2712">
        <f t="shared" si="6"/>
        <v>0</v>
      </c>
      <c r="L92" s="2264">
        <f t="shared" si="7"/>
        <v>0</v>
      </c>
      <c r="M92" s="3604">
        <f t="shared" si="8"/>
        <v>2531.3843519999996</v>
      </c>
    </row>
    <row r="93" spans="1:13" ht="15">
      <c r="A93" s="2244" t="s">
        <v>438</v>
      </c>
      <c r="B93" s="2633">
        <v>1319.690016</v>
      </c>
      <c r="C93" s="2634">
        <v>0</v>
      </c>
      <c r="D93" s="2643">
        <v>4.9640000000000004</v>
      </c>
      <c r="E93" s="2710">
        <v>0</v>
      </c>
      <c r="F93" s="2633">
        <v>1200.027744</v>
      </c>
      <c r="G93" s="2634">
        <v>0</v>
      </c>
      <c r="H93" s="2643">
        <v>3.83</v>
      </c>
      <c r="I93" s="2710">
        <v>0</v>
      </c>
      <c r="J93" s="2711">
        <f t="shared" si="6"/>
        <v>2528.5117599999999</v>
      </c>
      <c r="K93" s="2712">
        <f t="shared" si="6"/>
        <v>0</v>
      </c>
      <c r="L93" s="2264">
        <f t="shared" si="7"/>
        <v>0</v>
      </c>
      <c r="M93" s="3604">
        <f t="shared" si="8"/>
        <v>2528.5117599999999</v>
      </c>
    </row>
    <row r="94" spans="1:13" ht="15">
      <c r="A94" s="2244" t="s">
        <v>440</v>
      </c>
      <c r="B94" s="2633">
        <v>1332.3372479999998</v>
      </c>
      <c r="C94" s="2634">
        <v>0</v>
      </c>
      <c r="D94" s="2643">
        <v>4.9659999999999993</v>
      </c>
      <c r="E94" s="2710">
        <v>0</v>
      </c>
      <c r="F94" s="2633">
        <v>1210.2428159999999</v>
      </c>
      <c r="G94" s="2634">
        <v>0</v>
      </c>
      <c r="H94" s="2643">
        <v>3.84</v>
      </c>
      <c r="I94" s="2710">
        <v>0</v>
      </c>
      <c r="J94" s="2711">
        <f t="shared" si="6"/>
        <v>2551.3860639999998</v>
      </c>
      <c r="K94" s="2712">
        <f t="shared" si="6"/>
        <v>0</v>
      </c>
      <c r="L94" s="2264">
        <f t="shared" si="7"/>
        <v>0</v>
      </c>
      <c r="M94" s="3604">
        <f t="shared" si="8"/>
        <v>2551.3860639999998</v>
      </c>
    </row>
    <row r="95" spans="1:13" ht="15">
      <c r="A95" s="2244" t="s">
        <v>441</v>
      </c>
      <c r="B95" s="2633">
        <v>1382.9261759999999</v>
      </c>
      <c r="C95" s="2634">
        <v>32.104512</v>
      </c>
      <c r="D95" s="2643">
        <v>5.0039999999999996</v>
      </c>
      <c r="E95" s="2710">
        <v>0</v>
      </c>
      <c r="F95" s="2633">
        <v>1221.9171839999999</v>
      </c>
      <c r="G95" s="2634">
        <v>0</v>
      </c>
      <c r="H95" s="2643">
        <v>3.8339999999999996</v>
      </c>
      <c r="I95" s="2710">
        <v>0</v>
      </c>
      <c r="J95" s="2711">
        <f t="shared" si="6"/>
        <v>2613.6813599999996</v>
      </c>
      <c r="K95" s="2712">
        <f t="shared" si="6"/>
        <v>32.104512</v>
      </c>
      <c r="L95" s="2264">
        <f t="shared" si="7"/>
        <v>1.2283253992368834E-2</v>
      </c>
      <c r="M95" s="3604">
        <f t="shared" si="8"/>
        <v>2613.8785265008405</v>
      </c>
    </row>
    <row r="96" spans="1:13" ht="15">
      <c r="A96" s="2244" t="s">
        <v>442</v>
      </c>
      <c r="B96" s="2633">
        <v>1399.951296</v>
      </c>
      <c r="C96" s="2634">
        <v>51.561791999999997</v>
      </c>
      <c r="D96" s="2643">
        <v>5.024</v>
      </c>
      <c r="E96" s="2710">
        <v>0</v>
      </c>
      <c r="F96" s="2633">
        <v>1220.4578879999999</v>
      </c>
      <c r="G96" s="2634">
        <v>0</v>
      </c>
      <c r="H96" s="2643">
        <v>3.8419999999999996</v>
      </c>
      <c r="I96" s="2710">
        <v>0</v>
      </c>
      <c r="J96" s="2711">
        <f t="shared" si="6"/>
        <v>2629.2751839999996</v>
      </c>
      <c r="K96" s="2712">
        <f t="shared" si="6"/>
        <v>51.561791999999997</v>
      </c>
      <c r="L96" s="2264">
        <f t="shared" si="7"/>
        <v>1.9610648711770599E-2</v>
      </c>
      <c r="M96" s="3604">
        <f t="shared" si="8"/>
        <v>2629.7807154955872</v>
      </c>
    </row>
    <row r="97" spans="1:13" ht="15">
      <c r="A97" s="2244" t="s">
        <v>443</v>
      </c>
      <c r="B97" s="2633">
        <v>1384.3854719999999</v>
      </c>
      <c r="C97" s="2634">
        <v>0</v>
      </c>
      <c r="D97" s="2643">
        <v>4.9459999999999997</v>
      </c>
      <c r="E97" s="2710">
        <v>0</v>
      </c>
      <c r="F97" s="2633">
        <v>1206.837792</v>
      </c>
      <c r="G97" s="2634">
        <v>0</v>
      </c>
      <c r="H97" s="2643">
        <v>3.71</v>
      </c>
      <c r="I97" s="2710">
        <v>0</v>
      </c>
      <c r="J97" s="2711">
        <f t="shared" si="6"/>
        <v>2599.8792640000001</v>
      </c>
      <c r="K97" s="2712">
        <f t="shared" si="6"/>
        <v>0</v>
      </c>
      <c r="L97" s="2264">
        <f t="shared" si="7"/>
        <v>0</v>
      </c>
      <c r="M97" s="3604">
        <f t="shared" si="8"/>
        <v>2599.8792640000001</v>
      </c>
    </row>
    <row r="98" spans="1:13" ht="15.75" thickBot="1">
      <c r="A98" s="2244" t="s">
        <v>444</v>
      </c>
      <c r="B98" s="2633">
        <v>1371.251808</v>
      </c>
      <c r="C98" s="2634">
        <v>0</v>
      </c>
      <c r="D98" s="2643">
        <v>4.9660000000000002</v>
      </c>
      <c r="E98" s="2710">
        <v>0</v>
      </c>
      <c r="F98" s="2633">
        <v>1209.2699520000001</v>
      </c>
      <c r="G98" s="2634">
        <v>0</v>
      </c>
      <c r="H98" s="2643">
        <v>3.7220000000000004</v>
      </c>
      <c r="I98" s="2710">
        <v>0</v>
      </c>
      <c r="J98" s="2713">
        <f t="shared" si="6"/>
        <v>2589.2097600000002</v>
      </c>
      <c r="K98" s="2700">
        <f t="shared" si="6"/>
        <v>0</v>
      </c>
      <c r="L98" s="2265">
        <f t="shared" si="7"/>
        <v>0</v>
      </c>
      <c r="M98" s="3604">
        <f t="shared" si="8"/>
        <v>2589.2097600000002</v>
      </c>
    </row>
    <row r="99" spans="1:13" ht="15.75" thickBot="1">
      <c r="A99" s="2252" t="s">
        <v>445</v>
      </c>
      <c r="B99" s="2253">
        <v>31848.162336000001</v>
      </c>
      <c r="C99" s="2254">
        <v>85.612031999999999</v>
      </c>
      <c r="D99" s="2255">
        <v>116.93799999999999</v>
      </c>
      <c r="E99" s="2256">
        <v>0</v>
      </c>
      <c r="F99" s="2253">
        <v>28250.997695999999</v>
      </c>
      <c r="G99" s="2254">
        <v>0</v>
      </c>
      <c r="H99" s="2255">
        <v>90.49799999999999</v>
      </c>
      <c r="I99" s="2256">
        <v>0</v>
      </c>
      <c r="J99" s="2273">
        <f t="shared" si="6"/>
        <v>60306.596031999994</v>
      </c>
      <c r="K99" s="2254">
        <f t="shared" si="6"/>
        <v>85.612031999999999</v>
      </c>
      <c r="L99" s="2269">
        <f t="shared" si="7"/>
        <v>1.4196130710904722E-3</v>
      </c>
      <c r="M99" s="3597">
        <f>SUM(M75:M98)</f>
        <v>60307.299191886013</v>
      </c>
    </row>
    <row r="100" spans="1:13">
      <c r="B100" s="49"/>
      <c r="C100" s="49"/>
      <c r="D100" s="49"/>
      <c r="E100" s="49"/>
      <c r="F100" s="49"/>
      <c r="G100" s="49"/>
      <c r="H100" s="49"/>
      <c r="I100" s="49"/>
      <c r="J100" s="49"/>
      <c r="K100" s="49"/>
    </row>
    <row r="101" spans="1:13" ht="13.5" thickBot="1">
      <c r="B101" s="49"/>
      <c r="C101" s="49"/>
      <c r="D101" s="49"/>
      <c r="E101" s="49"/>
      <c r="F101" s="49"/>
      <c r="G101" s="49"/>
      <c r="H101" s="49"/>
      <c r="I101" s="49"/>
      <c r="J101" s="49"/>
      <c r="K101" s="49"/>
    </row>
    <row r="102" spans="1:13" s="2236" customFormat="1" ht="15.75" thickBot="1">
      <c r="A102" s="4759" t="s">
        <v>645</v>
      </c>
      <c r="B102" s="4760"/>
      <c r="C102" s="4761"/>
      <c r="D102" s="4772" t="s">
        <v>644</v>
      </c>
      <c r="E102" s="4773"/>
      <c r="F102" s="2721" t="s">
        <v>515</v>
      </c>
      <c r="G102" s="2722"/>
      <c r="H102" s="2721" t="s">
        <v>512</v>
      </c>
      <c r="I102" s="2722"/>
      <c r="J102" s="4762" t="s">
        <v>397</v>
      </c>
      <c r="K102" s="4763"/>
      <c r="L102" s="4763"/>
      <c r="M102" s="4764"/>
    </row>
    <row r="103" spans="1:13" ht="15.75" thickBot="1">
      <c r="A103" s="4788" t="s">
        <v>603</v>
      </c>
      <c r="B103" s="4774">
        <v>41262</v>
      </c>
      <c r="C103" s="4775"/>
      <c r="D103" s="4774">
        <v>41262</v>
      </c>
      <c r="E103" s="4775"/>
      <c r="F103" s="4774">
        <v>41262</v>
      </c>
      <c r="G103" s="4775"/>
      <c r="H103" s="4774">
        <v>41262</v>
      </c>
      <c r="I103" s="4775"/>
      <c r="J103" s="4756"/>
      <c r="K103" s="4757"/>
      <c r="L103" s="4757"/>
      <c r="M103" s="4758"/>
    </row>
    <row r="104" spans="1:13" ht="15.75" thickBot="1">
      <c r="A104" s="4789"/>
      <c r="B104" s="3438" t="s">
        <v>399</v>
      </c>
      <c r="C104" s="2652" t="s">
        <v>400</v>
      </c>
      <c r="D104" s="3438" t="s">
        <v>399</v>
      </c>
      <c r="E104" s="2652" t="s">
        <v>400</v>
      </c>
      <c r="F104" s="3438" t="s">
        <v>399</v>
      </c>
      <c r="G104" s="2652" t="s">
        <v>400</v>
      </c>
      <c r="H104" s="3438" t="s">
        <v>399</v>
      </c>
      <c r="I104" s="2652" t="s">
        <v>400</v>
      </c>
      <c r="J104" s="3585" t="s">
        <v>399</v>
      </c>
      <c r="K104" s="3608" t="s">
        <v>400</v>
      </c>
      <c r="L104" s="3607" t="s">
        <v>116</v>
      </c>
      <c r="M104" s="3608" t="s">
        <v>370</v>
      </c>
    </row>
    <row r="105" spans="1:13" ht="15">
      <c r="A105" s="2242" t="s">
        <v>403</v>
      </c>
      <c r="B105" s="2638">
        <v>534.27239999999995</v>
      </c>
      <c r="C105" s="2639">
        <v>380.57760000000002</v>
      </c>
      <c r="D105" s="2696">
        <v>2239.5527999999999</v>
      </c>
      <c r="E105" s="2695">
        <v>865.9055249999999</v>
      </c>
      <c r="F105" s="2638">
        <v>5.1239999999999997</v>
      </c>
      <c r="G105" s="2705">
        <v>0</v>
      </c>
      <c r="H105" s="2696">
        <v>4.6639999999999997</v>
      </c>
      <c r="I105" s="2706">
        <v>0</v>
      </c>
      <c r="J105" s="2707">
        <f>B105+D105+F105+H105</f>
        <v>2783.6131999999998</v>
      </c>
      <c r="K105" s="2708">
        <f>C105+E105+G105+I105</f>
        <v>1246.483125</v>
      </c>
      <c r="L105" s="2263">
        <f>K105/J105</f>
        <v>0.44779322249226294</v>
      </c>
      <c r="M105" s="3604">
        <f>SQRT(K105*K105+J105*J105)</f>
        <v>3049.9545288617014</v>
      </c>
    </row>
    <row r="106" spans="1:13" ht="15">
      <c r="A106" s="2244" t="s">
        <v>405</v>
      </c>
      <c r="B106" s="2633">
        <v>530.61300000000006</v>
      </c>
      <c r="C106" s="2634">
        <v>376.00335000000001</v>
      </c>
      <c r="D106" s="2643">
        <v>2190.6083250000001</v>
      </c>
      <c r="E106" s="2644">
        <v>848.52337499999999</v>
      </c>
      <c r="F106" s="2633">
        <v>6.9559999999999995</v>
      </c>
      <c r="G106" s="2709">
        <v>0</v>
      </c>
      <c r="H106" s="2643">
        <v>4.6619999999999999</v>
      </c>
      <c r="I106" s="2710">
        <v>0</v>
      </c>
      <c r="J106" s="2711">
        <f t="shared" ref="J106:K129" si="9">B106+D106+F106+H106</f>
        <v>2732.8393250000004</v>
      </c>
      <c r="K106" s="2712">
        <f t="shared" si="9"/>
        <v>1224.5267249999999</v>
      </c>
      <c r="L106" s="2264">
        <f t="shared" ref="L106:L129" si="10">K106/J106</f>
        <v>0.44807856568735516</v>
      </c>
      <c r="M106" s="3604">
        <f t="shared" ref="M106:M128" si="11">SQRT(K106*K106+J106*J106)</f>
        <v>2994.6412934616533</v>
      </c>
    </row>
    <row r="107" spans="1:13" ht="15">
      <c r="A107" s="2244" t="s">
        <v>407</v>
      </c>
      <c r="B107" s="2633">
        <v>534.72982499999989</v>
      </c>
      <c r="C107" s="2634">
        <v>379.20532500000002</v>
      </c>
      <c r="D107" s="2643">
        <v>2201.5865249999997</v>
      </c>
      <c r="E107" s="2644">
        <v>850.81050000000005</v>
      </c>
      <c r="F107" s="2633">
        <v>5.2780000000000005</v>
      </c>
      <c r="G107" s="2709">
        <v>0</v>
      </c>
      <c r="H107" s="2643">
        <v>4.6500000000000004</v>
      </c>
      <c r="I107" s="2710">
        <v>0</v>
      </c>
      <c r="J107" s="2711">
        <f t="shared" si="9"/>
        <v>2746.2443499999995</v>
      </c>
      <c r="K107" s="2712">
        <f t="shared" si="9"/>
        <v>1230.0158249999999</v>
      </c>
      <c r="L107" s="2264">
        <f t="shared" si="10"/>
        <v>0.44789016133979492</v>
      </c>
      <c r="M107" s="3604">
        <f t="shared" si="11"/>
        <v>3009.1189673486406</v>
      </c>
    </row>
    <row r="108" spans="1:13" ht="15">
      <c r="A108" s="2244" t="s">
        <v>409</v>
      </c>
      <c r="B108" s="2633">
        <v>528.325875</v>
      </c>
      <c r="C108" s="2634">
        <v>376.91820000000001</v>
      </c>
      <c r="D108" s="2643">
        <v>2163.6202499999999</v>
      </c>
      <c r="E108" s="2644">
        <v>837.54517499999997</v>
      </c>
      <c r="F108" s="2633">
        <v>6.1619999999999999</v>
      </c>
      <c r="G108" s="2709">
        <v>0</v>
      </c>
      <c r="H108" s="2643">
        <v>4.6520000000000001</v>
      </c>
      <c r="I108" s="2710">
        <v>0</v>
      </c>
      <c r="J108" s="2711">
        <f t="shared" si="9"/>
        <v>2702.7601249999998</v>
      </c>
      <c r="K108" s="2712">
        <f t="shared" si="9"/>
        <v>1214.463375</v>
      </c>
      <c r="L108" s="2264">
        <f t="shared" si="10"/>
        <v>0.44934190191961637</v>
      </c>
      <c r="M108" s="3604">
        <f t="shared" si="11"/>
        <v>2963.0783962808687</v>
      </c>
    </row>
    <row r="109" spans="1:13" ht="15">
      <c r="A109" s="2244" t="s">
        <v>411</v>
      </c>
      <c r="B109" s="2633">
        <v>524.66647499999999</v>
      </c>
      <c r="C109" s="2634">
        <v>378.29047500000001</v>
      </c>
      <c r="D109" s="2643">
        <v>2209.3627500000002</v>
      </c>
      <c r="E109" s="2644">
        <v>852.64020000000005</v>
      </c>
      <c r="F109" s="2633">
        <v>6.08</v>
      </c>
      <c r="G109" s="2709">
        <v>0</v>
      </c>
      <c r="H109" s="2643">
        <v>4.3659999999999997</v>
      </c>
      <c r="I109" s="2710">
        <v>0</v>
      </c>
      <c r="J109" s="2711">
        <f t="shared" si="9"/>
        <v>2744.4752250000001</v>
      </c>
      <c r="K109" s="2712">
        <f t="shared" si="9"/>
        <v>1230.9306750000001</v>
      </c>
      <c r="L109" s="2264">
        <f t="shared" si="10"/>
        <v>0.44851221967215971</v>
      </c>
      <c r="M109" s="3604">
        <f t="shared" si="11"/>
        <v>3007.8787520933679</v>
      </c>
    </row>
    <row r="110" spans="1:13" ht="15">
      <c r="A110" s="2244" t="s">
        <v>413</v>
      </c>
      <c r="B110" s="2633">
        <v>528.325875</v>
      </c>
      <c r="C110" s="2634">
        <v>376.00335000000001</v>
      </c>
      <c r="D110" s="2643">
        <v>2193.352875</v>
      </c>
      <c r="E110" s="2644">
        <v>848.52337499999999</v>
      </c>
      <c r="F110" s="2633">
        <v>5.226</v>
      </c>
      <c r="G110" s="2709">
        <v>0</v>
      </c>
      <c r="H110" s="2643">
        <v>0.84799999999999998</v>
      </c>
      <c r="I110" s="2710">
        <v>0</v>
      </c>
      <c r="J110" s="2711">
        <f t="shared" si="9"/>
        <v>2727.7527500000001</v>
      </c>
      <c r="K110" s="2712">
        <f t="shared" si="9"/>
        <v>1224.5267249999999</v>
      </c>
      <c r="L110" s="2264">
        <f t="shared" si="10"/>
        <v>0.44891411987395113</v>
      </c>
      <c r="M110" s="3604">
        <f t="shared" si="11"/>
        <v>2990.0001279885905</v>
      </c>
    </row>
    <row r="111" spans="1:13" ht="15">
      <c r="A111" s="2244" t="s">
        <v>415</v>
      </c>
      <c r="B111" s="2633">
        <v>520.0922250000001</v>
      </c>
      <c r="C111" s="2634">
        <v>372.80137500000001</v>
      </c>
      <c r="D111" s="2643">
        <v>2197.9271250000002</v>
      </c>
      <c r="E111" s="2644">
        <v>850.35307499999999</v>
      </c>
      <c r="F111" s="2633">
        <v>6.9819999999999993</v>
      </c>
      <c r="G111" s="2709">
        <v>0</v>
      </c>
      <c r="H111" s="2643">
        <v>3.2</v>
      </c>
      <c r="I111" s="2710">
        <v>0</v>
      </c>
      <c r="J111" s="2711">
        <f t="shared" si="9"/>
        <v>2728.2013500000003</v>
      </c>
      <c r="K111" s="2712">
        <f t="shared" si="9"/>
        <v>1223.15445</v>
      </c>
      <c r="L111" s="2264">
        <f t="shared" si="10"/>
        <v>0.44833730838818031</v>
      </c>
      <c r="M111" s="3604">
        <f t="shared" si="11"/>
        <v>2989.8477243325665</v>
      </c>
    </row>
    <row r="112" spans="1:13" ht="15">
      <c r="A112" s="2244" t="s">
        <v>417</v>
      </c>
      <c r="B112" s="2633">
        <v>494.47642500000001</v>
      </c>
      <c r="C112" s="2634">
        <v>340.32420000000002</v>
      </c>
      <c r="D112" s="2643">
        <v>2221.713225</v>
      </c>
      <c r="E112" s="2644">
        <v>859.04414999999995</v>
      </c>
      <c r="F112" s="2633">
        <v>5.0339999999999998</v>
      </c>
      <c r="G112" s="2709">
        <v>0</v>
      </c>
      <c r="H112" s="2643">
        <v>4.6520000000000001</v>
      </c>
      <c r="I112" s="2710">
        <v>0</v>
      </c>
      <c r="J112" s="2711">
        <f t="shared" si="9"/>
        <v>2725.87565</v>
      </c>
      <c r="K112" s="2712">
        <f t="shared" si="9"/>
        <v>1199.36835</v>
      </c>
      <c r="L112" s="2264">
        <f t="shared" si="10"/>
        <v>0.4399937869506263</v>
      </c>
      <c r="M112" s="3604">
        <f t="shared" si="11"/>
        <v>2978.0669062740421</v>
      </c>
    </row>
    <row r="113" spans="1:13" ht="15">
      <c r="A113" s="2244" t="s">
        <v>419</v>
      </c>
      <c r="B113" s="2633">
        <v>494.01900000000001</v>
      </c>
      <c r="C113" s="2634">
        <v>348.55784999999997</v>
      </c>
      <c r="D113" s="2643">
        <v>2193.352875</v>
      </c>
      <c r="E113" s="2644">
        <v>848.98080000000004</v>
      </c>
      <c r="F113" s="2633">
        <v>6.2560000000000002</v>
      </c>
      <c r="G113" s="2709">
        <v>0</v>
      </c>
      <c r="H113" s="2643">
        <v>0.86</v>
      </c>
      <c r="I113" s="2710">
        <v>0</v>
      </c>
      <c r="J113" s="2711">
        <f t="shared" si="9"/>
        <v>2694.4878749999998</v>
      </c>
      <c r="K113" s="2712">
        <f t="shared" si="9"/>
        <v>1197.53865</v>
      </c>
      <c r="L113" s="2264">
        <f t="shared" si="10"/>
        <v>0.4444401702865336</v>
      </c>
      <c r="M113" s="3604">
        <f t="shared" si="11"/>
        <v>2948.6206481617533</v>
      </c>
    </row>
    <row r="114" spans="1:13" ht="15">
      <c r="A114" s="2244" t="s">
        <v>421</v>
      </c>
      <c r="B114" s="2633">
        <v>515.97540000000004</v>
      </c>
      <c r="C114" s="2634">
        <v>380.12017500000002</v>
      </c>
      <c r="D114" s="2643">
        <v>2165.4499500000002</v>
      </c>
      <c r="E114" s="2644">
        <v>842.57685000000004</v>
      </c>
      <c r="F114" s="2633">
        <v>6.0359999999999996</v>
      </c>
      <c r="G114" s="2709">
        <v>0</v>
      </c>
      <c r="H114" s="2643">
        <v>4.16</v>
      </c>
      <c r="I114" s="2710">
        <v>0</v>
      </c>
      <c r="J114" s="2711">
        <f t="shared" si="9"/>
        <v>2691.6213500000003</v>
      </c>
      <c r="K114" s="2712">
        <f t="shared" si="9"/>
        <v>1222.6970249999999</v>
      </c>
      <c r="L114" s="2264">
        <f t="shared" si="10"/>
        <v>0.45426041259481009</v>
      </c>
      <c r="M114" s="3604">
        <f t="shared" si="11"/>
        <v>2956.3175585041054</v>
      </c>
    </row>
    <row r="115" spans="1:13" ht="15">
      <c r="A115" s="2244" t="s">
        <v>423</v>
      </c>
      <c r="B115" s="2633">
        <v>515.51797499999998</v>
      </c>
      <c r="C115" s="2634">
        <v>386.06670000000003</v>
      </c>
      <c r="D115" s="2643">
        <v>2181.91725</v>
      </c>
      <c r="E115" s="2644">
        <v>850.35307499999999</v>
      </c>
      <c r="F115" s="2633">
        <v>5.476</v>
      </c>
      <c r="G115" s="2709">
        <v>0</v>
      </c>
      <c r="H115" s="2643">
        <v>3.2240000000000002</v>
      </c>
      <c r="I115" s="2710">
        <v>0</v>
      </c>
      <c r="J115" s="2711">
        <f t="shared" si="9"/>
        <v>2706.1352250000004</v>
      </c>
      <c r="K115" s="2712">
        <f t="shared" si="9"/>
        <v>1236.4197750000001</v>
      </c>
      <c r="L115" s="2264">
        <f t="shared" si="10"/>
        <v>0.45689504485127858</v>
      </c>
      <c r="M115" s="3604">
        <f t="shared" si="11"/>
        <v>2975.2145663795163</v>
      </c>
    </row>
    <row r="116" spans="1:13" ht="15">
      <c r="A116" s="2244" t="s">
        <v>425</v>
      </c>
      <c r="B116" s="2633">
        <v>535.64467500000001</v>
      </c>
      <c r="C116" s="2634">
        <v>393.84292500000004</v>
      </c>
      <c r="D116" s="2643">
        <v>2235.4359749999999</v>
      </c>
      <c r="E116" s="2644">
        <v>873.68174999999997</v>
      </c>
      <c r="F116" s="2633">
        <v>7.13</v>
      </c>
      <c r="G116" s="2709">
        <v>0</v>
      </c>
      <c r="H116" s="2643">
        <v>2.11</v>
      </c>
      <c r="I116" s="2710">
        <v>0</v>
      </c>
      <c r="J116" s="2711">
        <f t="shared" si="9"/>
        <v>2780.3206500000001</v>
      </c>
      <c r="K116" s="2712">
        <f t="shared" si="9"/>
        <v>1267.5246750000001</v>
      </c>
      <c r="L116" s="2264">
        <f t="shared" si="10"/>
        <v>0.4558915443799621</v>
      </c>
      <c r="M116" s="3604">
        <f t="shared" si="11"/>
        <v>3055.6180583558344</v>
      </c>
    </row>
    <row r="117" spans="1:13" ht="15">
      <c r="A117" s="2244" t="s">
        <v>427</v>
      </c>
      <c r="B117" s="2633">
        <v>542.0486249999999</v>
      </c>
      <c r="C117" s="2634">
        <v>403.90627499999999</v>
      </c>
      <c r="D117" s="2643">
        <v>2250.5309999999999</v>
      </c>
      <c r="E117" s="2644">
        <v>880.54312499999992</v>
      </c>
      <c r="F117" s="2633">
        <v>5.1779999999999999</v>
      </c>
      <c r="G117" s="2709">
        <v>0</v>
      </c>
      <c r="H117" s="2643">
        <v>4.8320000000000007</v>
      </c>
      <c r="I117" s="2710">
        <v>0</v>
      </c>
      <c r="J117" s="2711">
        <f t="shared" si="9"/>
        <v>2802.5896249999996</v>
      </c>
      <c r="K117" s="2712">
        <f t="shared" si="9"/>
        <v>1284.4494</v>
      </c>
      <c r="L117" s="2264">
        <f t="shared" si="10"/>
        <v>0.45830805500109567</v>
      </c>
      <c r="M117" s="3604">
        <f t="shared" si="11"/>
        <v>3082.9075346688551</v>
      </c>
    </row>
    <row r="118" spans="1:13" ht="15">
      <c r="A118" s="2244" t="s">
        <v>429</v>
      </c>
      <c r="B118" s="2633">
        <v>526.03875000000005</v>
      </c>
      <c r="C118" s="2634">
        <v>392.92807499999998</v>
      </c>
      <c r="D118" s="2643">
        <v>2190.6083250000001</v>
      </c>
      <c r="E118" s="2644">
        <v>860.41642499999989</v>
      </c>
      <c r="F118" s="2633">
        <v>7.2780000000000005</v>
      </c>
      <c r="G118" s="2709">
        <v>0</v>
      </c>
      <c r="H118" s="2643">
        <v>4.8680000000000003</v>
      </c>
      <c r="I118" s="2710">
        <v>0</v>
      </c>
      <c r="J118" s="2711">
        <f t="shared" si="9"/>
        <v>2728.793075</v>
      </c>
      <c r="K118" s="2712">
        <f t="shared" si="9"/>
        <v>1253.3444999999999</v>
      </c>
      <c r="L118" s="2264">
        <f t="shared" si="10"/>
        <v>0.45930360622891858</v>
      </c>
      <c r="M118" s="3604">
        <f t="shared" si="11"/>
        <v>3002.8626478492497</v>
      </c>
    </row>
    <row r="119" spans="1:13" ht="15">
      <c r="A119" s="2244" t="s">
        <v>431</v>
      </c>
      <c r="B119" s="2633">
        <v>516.43282500000009</v>
      </c>
      <c r="C119" s="2634">
        <v>383.77957500000002</v>
      </c>
      <c r="D119" s="2643">
        <v>2187.4063500000002</v>
      </c>
      <c r="E119" s="2644">
        <v>863.61839999999995</v>
      </c>
      <c r="F119" s="2633">
        <v>6.0540000000000003</v>
      </c>
      <c r="G119" s="2709">
        <v>0</v>
      </c>
      <c r="H119" s="2643">
        <v>4.9380000000000006</v>
      </c>
      <c r="I119" s="2710">
        <v>0</v>
      </c>
      <c r="J119" s="2711">
        <f t="shared" si="9"/>
        <v>2714.8311750000003</v>
      </c>
      <c r="K119" s="2712">
        <f t="shared" si="9"/>
        <v>1247.3979749999999</v>
      </c>
      <c r="L119" s="2264">
        <f t="shared" si="10"/>
        <v>0.45947533919857825</v>
      </c>
      <c r="M119" s="3604">
        <f t="shared" si="11"/>
        <v>2987.6930928035399</v>
      </c>
    </row>
    <row r="120" spans="1:13" ht="15">
      <c r="A120" s="2244" t="s">
        <v>433</v>
      </c>
      <c r="B120" s="2633">
        <v>526.95360000000005</v>
      </c>
      <c r="C120" s="2634">
        <v>384.69442500000002</v>
      </c>
      <c r="D120" s="2643">
        <v>2198.3845499999998</v>
      </c>
      <c r="E120" s="2644">
        <v>862.24612499999989</v>
      </c>
      <c r="F120" s="2633">
        <v>6.3019999999999996</v>
      </c>
      <c r="G120" s="2709">
        <v>0</v>
      </c>
      <c r="H120" s="2643">
        <v>4.8780000000000001</v>
      </c>
      <c r="I120" s="2710">
        <v>0</v>
      </c>
      <c r="J120" s="2711">
        <f t="shared" si="9"/>
        <v>2736.5181499999999</v>
      </c>
      <c r="K120" s="2712">
        <f t="shared" si="9"/>
        <v>1246.9405499999998</v>
      </c>
      <c r="L120" s="2264">
        <f t="shared" si="10"/>
        <v>0.45566682976321565</v>
      </c>
      <c r="M120" s="3604">
        <f t="shared" si="11"/>
        <v>3007.2233572705777</v>
      </c>
    </row>
    <row r="121" spans="1:13" ht="15">
      <c r="A121" s="2244" t="s">
        <v>435</v>
      </c>
      <c r="B121" s="2633">
        <v>528.78330000000005</v>
      </c>
      <c r="C121" s="2634">
        <v>381.49245000000002</v>
      </c>
      <c r="D121" s="2643">
        <v>2199.7568250000004</v>
      </c>
      <c r="E121" s="2644">
        <v>858.586725</v>
      </c>
      <c r="F121" s="2633">
        <v>6.8120000000000003</v>
      </c>
      <c r="G121" s="2709">
        <v>0</v>
      </c>
      <c r="H121" s="2643">
        <v>4.8160000000000007</v>
      </c>
      <c r="I121" s="2710">
        <v>0</v>
      </c>
      <c r="J121" s="2711">
        <f t="shared" si="9"/>
        <v>2740.1681250000001</v>
      </c>
      <c r="K121" s="2712">
        <f t="shared" si="9"/>
        <v>1240.0791750000001</v>
      </c>
      <c r="L121" s="2264">
        <f t="shared" si="10"/>
        <v>0.45255587191388119</v>
      </c>
      <c r="M121" s="3604">
        <f t="shared" si="11"/>
        <v>3007.7097123117946</v>
      </c>
    </row>
    <row r="122" spans="1:13" ht="15">
      <c r="A122" s="2244" t="s">
        <v>436</v>
      </c>
      <c r="B122" s="2633">
        <v>532.44270000000006</v>
      </c>
      <c r="C122" s="2634">
        <v>380.12017500000002</v>
      </c>
      <c r="D122" s="2643">
        <v>2210.735025</v>
      </c>
      <c r="E122" s="2644">
        <v>862.24612499999989</v>
      </c>
      <c r="F122" s="2633">
        <v>5.6539999999999999</v>
      </c>
      <c r="G122" s="2709">
        <v>0</v>
      </c>
      <c r="H122" s="2643">
        <v>4.8099999999999996</v>
      </c>
      <c r="I122" s="2710">
        <v>0</v>
      </c>
      <c r="J122" s="2711">
        <f t="shared" si="9"/>
        <v>2753.641725</v>
      </c>
      <c r="K122" s="2712">
        <f t="shared" si="9"/>
        <v>1242.3662999999999</v>
      </c>
      <c r="L122" s="2264">
        <f t="shared" si="10"/>
        <v>0.45117209284007342</v>
      </c>
      <c r="M122" s="3604">
        <f t="shared" si="11"/>
        <v>3020.9297861811792</v>
      </c>
    </row>
    <row r="123" spans="1:13" ht="15">
      <c r="A123" s="2244" t="s">
        <v>438</v>
      </c>
      <c r="B123" s="2633">
        <v>533.814975</v>
      </c>
      <c r="C123" s="2634">
        <v>384.23700000000002</v>
      </c>
      <c r="D123" s="2643">
        <v>2199.2993999999999</v>
      </c>
      <c r="E123" s="2644">
        <v>859.501575</v>
      </c>
      <c r="F123" s="2633">
        <v>7.4260000000000002</v>
      </c>
      <c r="G123" s="2709">
        <v>0</v>
      </c>
      <c r="H123" s="2643">
        <v>4.8260000000000005</v>
      </c>
      <c r="I123" s="2710">
        <v>0</v>
      </c>
      <c r="J123" s="2711">
        <f t="shared" si="9"/>
        <v>2745.3663750000001</v>
      </c>
      <c r="K123" s="2712">
        <f t="shared" si="9"/>
        <v>1243.7385750000001</v>
      </c>
      <c r="L123" s="2264">
        <f t="shared" si="10"/>
        <v>0.45303191090478773</v>
      </c>
      <c r="M123" s="3604">
        <f t="shared" si="11"/>
        <v>3013.9545742966452</v>
      </c>
    </row>
    <row r="124" spans="1:13" ht="15">
      <c r="A124" s="2244" t="s">
        <v>440</v>
      </c>
      <c r="B124" s="2633">
        <v>544.33574999999996</v>
      </c>
      <c r="C124" s="2634">
        <v>386.06670000000003</v>
      </c>
      <c r="D124" s="2643">
        <v>2179.1727000000001</v>
      </c>
      <c r="E124" s="2644">
        <v>853.55505000000005</v>
      </c>
      <c r="F124" s="2633">
        <v>5.6340000000000003</v>
      </c>
      <c r="G124" s="2709">
        <v>0</v>
      </c>
      <c r="H124" s="2643">
        <v>4.8360000000000003</v>
      </c>
      <c r="I124" s="2710">
        <v>0</v>
      </c>
      <c r="J124" s="2711">
        <f t="shared" si="9"/>
        <v>2733.9784500000001</v>
      </c>
      <c r="K124" s="2712">
        <f t="shared" si="9"/>
        <v>1239.62175</v>
      </c>
      <c r="L124" s="2264">
        <f t="shared" si="10"/>
        <v>0.45341313864416161</v>
      </c>
      <c r="M124" s="3604">
        <f t="shared" si="11"/>
        <v>3001.8827838770562</v>
      </c>
    </row>
    <row r="125" spans="1:13" ht="15">
      <c r="A125" s="2244" t="s">
        <v>441</v>
      </c>
      <c r="B125" s="2633">
        <v>547.99514999999997</v>
      </c>
      <c r="C125" s="2634">
        <v>392.47064999999998</v>
      </c>
      <c r="D125" s="2643">
        <v>2206.6181999999999</v>
      </c>
      <c r="E125" s="2644">
        <v>863.16097500000001</v>
      </c>
      <c r="F125" s="2633">
        <v>7.452</v>
      </c>
      <c r="G125" s="2709">
        <v>0</v>
      </c>
      <c r="H125" s="2643">
        <v>4.8360000000000003</v>
      </c>
      <c r="I125" s="2710">
        <v>0</v>
      </c>
      <c r="J125" s="2711">
        <f t="shared" si="9"/>
        <v>2766.9013499999996</v>
      </c>
      <c r="K125" s="2712">
        <f t="shared" si="9"/>
        <v>1255.631625</v>
      </c>
      <c r="L125" s="2264">
        <f t="shared" si="10"/>
        <v>0.4538042619408893</v>
      </c>
      <c r="M125" s="3604">
        <f t="shared" si="11"/>
        <v>3038.4788724511418</v>
      </c>
    </row>
    <row r="126" spans="1:13" ht="15">
      <c r="A126" s="2244" t="s">
        <v>442</v>
      </c>
      <c r="B126" s="2633">
        <v>547.99514999999997</v>
      </c>
      <c r="C126" s="2634">
        <v>394.30034999999998</v>
      </c>
      <c r="D126" s="2643">
        <v>2209.8201749999998</v>
      </c>
      <c r="E126" s="2644">
        <v>864.99067500000001</v>
      </c>
      <c r="F126" s="2633">
        <v>6.56</v>
      </c>
      <c r="G126" s="2709">
        <v>0</v>
      </c>
      <c r="H126" s="2643">
        <v>4.8440000000000003</v>
      </c>
      <c r="I126" s="2710">
        <v>0</v>
      </c>
      <c r="J126" s="2711">
        <f t="shared" si="9"/>
        <v>2769.2193249999996</v>
      </c>
      <c r="K126" s="2712">
        <f t="shared" si="9"/>
        <v>1259.291025</v>
      </c>
      <c r="L126" s="2264">
        <f t="shared" si="10"/>
        <v>0.45474586055042793</v>
      </c>
      <c r="M126" s="3604">
        <f t="shared" si="11"/>
        <v>3042.1028180518497</v>
      </c>
    </row>
    <row r="127" spans="1:13" ht="15">
      <c r="A127" s="2244" t="s">
        <v>443</v>
      </c>
      <c r="B127" s="2633">
        <v>541.13377500000001</v>
      </c>
      <c r="C127" s="2634">
        <v>381.03502500000002</v>
      </c>
      <c r="D127" s="2643">
        <v>2225.372625</v>
      </c>
      <c r="E127" s="2644">
        <v>862.24612499999989</v>
      </c>
      <c r="F127" s="2633">
        <v>6.2</v>
      </c>
      <c r="G127" s="2709">
        <v>0</v>
      </c>
      <c r="H127" s="2643">
        <v>4.6959999999999997</v>
      </c>
      <c r="I127" s="2710">
        <v>0</v>
      </c>
      <c r="J127" s="2711">
        <f t="shared" si="9"/>
        <v>2777.4023999999999</v>
      </c>
      <c r="K127" s="2712">
        <f t="shared" si="9"/>
        <v>1243.2811499999998</v>
      </c>
      <c r="L127" s="2264">
        <f t="shared" si="10"/>
        <v>0.44764170650965085</v>
      </c>
      <c r="M127" s="3604">
        <f t="shared" si="11"/>
        <v>3042.9775072239822</v>
      </c>
    </row>
    <row r="128" spans="1:13" ht="15.75" thickBot="1">
      <c r="A128" s="2244" t="s">
        <v>444</v>
      </c>
      <c r="B128" s="2633">
        <v>539.76149999999996</v>
      </c>
      <c r="C128" s="2634">
        <v>382.86472500000002</v>
      </c>
      <c r="D128" s="2643">
        <v>2221.2557999999999</v>
      </c>
      <c r="E128" s="2644">
        <v>861.78869999999995</v>
      </c>
      <c r="F128" s="2633">
        <v>6.8719999999999999</v>
      </c>
      <c r="G128" s="2709">
        <v>0</v>
      </c>
      <c r="H128" s="2643">
        <v>4.7039999999999997</v>
      </c>
      <c r="I128" s="2710">
        <v>0</v>
      </c>
      <c r="J128" s="2713">
        <f t="shared" si="9"/>
        <v>2772.5933</v>
      </c>
      <c r="K128" s="2700">
        <f t="shared" si="9"/>
        <v>1244.653425</v>
      </c>
      <c r="L128" s="2265">
        <f t="shared" si="10"/>
        <v>0.44891308977771821</v>
      </c>
      <c r="M128" s="3604">
        <f t="shared" si="11"/>
        <v>3039.1504989995346</v>
      </c>
    </row>
    <row r="129" spans="1:13" ht="15.75" thickBot="1">
      <c r="A129" s="2252" t="s">
        <v>445</v>
      </c>
      <c r="B129" s="2253">
        <v>12684.39525</v>
      </c>
      <c r="C129" s="2254">
        <v>9136.6069499999994</v>
      </c>
      <c r="D129" s="2255">
        <v>52872.84090000001</v>
      </c>
      <c r="E129" s="2256">
        <v>20581.837874999997</v>
      </c>
      <c r="F129" s="2253">
        <v>149.16199999999998</v>
      </c>
      <c r="G129" s="2254">
        <v>0</v>
      </c>
      <c r="H129" s="2255">
        <v>99.932000000000002</v>
      </c>
      <c r="I129" s="2254">
        <v>0</v>
      </c>
      <c r="J129" s="2259">
        <f t="shared" si="9"/>
        <v>65806.330150000009</v>
      </c>
      <c r="K129" s="2274">
        <f t="shared" si="9"/>
        <v>29718.444824999999</v>
      </c>
      <c r="L129" s="2269">
        <f t="shared" si="10"/>
        <v>0.45160465197283145</v>
      </c>
      <c r="M129" s="3597">
        <f>SUM(M105:M128)</f>
        <v>72206.230714028032</v>
      </c>
    </row>
    <row r="130" spans="1:13">
      <c r="B130" s="49"/>
      <c r="C130" s="49"/>
      <c r="D130" s="49"/>
      <c r="E130" s="49"/>
      <c r="F130" s="49"/>
      <c r="G130" s="49"/>
      <c r="H130" s="49"/>
      <c r="I130" s="49"/>
      <c r="J130" s="49"/>
      <c r="K130" s="49"/>
    </row>
    <row r="131" spans="1:13" ht="14.25" customHeight="1" thickBot="1">
      <c r="B131" s="49"/>
      <c r="C131" s="49"/>
      <c r="D131" s="49"/>
      <c r="E131" s="49"/>
      <c r="F131" s="49"/>
      <c r="G131" s="49"/>
      <c r="H131" s="49"/>
      <c r="I131" s="49"/>
      <c r="J131" s="49"/>
      <c r="K131" s="49"/>
    </row>
    <row r="132" spans="1:13" s="2236" customFormat="1" ht="15.75" thickBot="1">
      <c r="A132" s="4759" t="s">
        <v>640</v>
      </c>
      <c r="B132" s="4760"/>
      <c r="C132" s="4761"/>
      <c r="D132" s="4771" t="s">
        <v>641</v>
      </c>
      <c r="E132" s="4761"/>
      <c r="F132" s="2721" t="s">
        <v>513</v>
      </c>
      <c r="G132" s="2722"/>
      <c r="H132" s="2721" t="s">
        <v>516</v>
      </c>
      <c r="I132" s="2722"/>
      <c r="J132" s="4762" t="s">
        <v>397</v>
      </c>
      <c r="K132" s="4763"/>
      <c r="L132" s="4763"/>
      <c r="M132" s="4764"/>
    </row>
    <row r="133" spans="1:13" ht="15.75" thickBot="1">
      <c r="A133" s="4788" t="s">
        <v>603</v>
      </c>
      <c r="B133" s="4774">
        <v>41262</v>
      </c>
      <c r="C133" s="4775"/>
      <c r="D133" s="4774">
        <v>41262</v>
      </c>
      <c r="E133" s="4775"/>
      <c r="F133" s="4774">
        <v>41262</v>
      </c>
      <c r="G133" s="4775"/>
      <c r="H133" s="4774">
        <v>41262</v>
      </c>
      <c r="I133" s="4775"/>
      <c r="J133" s="4756"/>
      <c r="K133" s="4757"/>
      <c r="L133" s="4757"/>
      <c r="M133" s="4758"/>
    </row>
    <row r="134" spans="1:13" ht="15.75" thickBot="1">
      <c r="A134" s="4789"/>
      <c r="B134" s="3585" t="s">
        <v>399</v>
      </c>
      <c r="C134" s="3608" t="s">
        <v>400</v>
      </c>
      <c r="D134" s="3585" t="s">
        <v>399</v>
      </c>
      <c r="E134" s="3608" t="s">
        <v>400</v>
      </c>
      <c r="F134" s="3585" t="s">
        <v>399</v>
      </c>
      <c r="G134" s="3608" t="s">
        <v>400</v>
      </c>
      <c r="H134" s="3585" t="s">
        <v>399</v>
      </c>
      <c r="I134" s="3608" t="s">
        <v>400</v>
      </c>
      <c r="J134" s="3585" t="s">
        <v>399</v>
      </c>
      <c r="K134" s="3608" t="s">
        <v>400</v>
      </c>
      <c r="L134" s="3607" t="s">
        <v>116</v>
      </c>
      <c r="M134" s="3608" t="s">
        <v>370</v>
      </c>
    </row>
    <row r="135" spans="1:13" ht="15">
      <c r="A135" s="2242" t="s">
        <v>403</v>
      </c>
      <c r="B135" s="2638">
        <v>370.87955999999997</v>
      </c>
      <c r="C135" s="2639">
        <v>0</v>
      </c>
      <c r="D135" s="2696">
        <v>1577.241</v>
      </c>
      <c r="E135" s="2695">
        <v>1017.09252</v>
      </c>
      <c r="F135" s="2638">
        <v>0</v>
      </c>
      <c r="G135" s="2705">
        <v>0</v>
      </c>
      <c r="H135" s="2696">
        <v>0</v>
      </c>
      <c r="I135" s="2706">
        <v>0</v>
      </c>
      <c r="J135" s="2707">
        <f>B135+D135+F135+H135</f>
        <v>1948.1205599999998</v>
      </c>
      <c r="K135" s="2708">
        <f>C135+E135+G135+I135</f>
        <v>1017.09252</v>
      </c>
      <c r="L135" s="2263">
        <f>K135/J135</f>
        <v>0.5220891052040435</v>
      </c>
      <c r="M135" s="3604">
        <f>SQRT(K135*K135+J135*J135)</f>
        <v>2197.6466755451529</v>
      </c>
    </row>
    <row r="136" spans="1:13" ht="15">
      <c r="A136" s="2244" t="s">
        <v>405</v>
      </c>
      <c r="B136" s="2633">
        <v>367.96212000000003</v>
      </c>
      <c r="C136" s="2634">
        <v>0</v>
      </c>
      <c r="D136" s="2643">
        <v>1564.4771999999998</v>
      </c>
      <c r="E136" s="2644">
        <v>1003.5993599999999</v>
      </c>
      <c r="F136" s="2633">
        <v>0</v>
      </c>
      <c r="G136" s="2709">
        <v>0</v>
      </c>
      <c r="H136" s="2643">
        <v>0</v>
      </c>
      <c r="I136" s="2710">
        <v>0</v>
      </c>
      <c r="J136" s="2711">
        <f t="shared" ref="J136:K159" si="12">B136+D136+F136+H136</f>
        <v>1932.43932</v>
      </c>
      <c r="K136" s="2712">
        <f t="shared" si="12"/>
        <v>1003.5993599999999</v>
      </c>
      <c r="L136" s="2264">
        <f t="shared" ref="L136:L159" si="13">K136/J136</f>
        <v>0.51934327231553123</v>
      </c>
      <c r="M136" s="3604">
        <f t="shared" ref="M136:M158" si="14">SQRT(K136*K136+J136*J136)</f>
        <v>2177.5062344054199</v>
      </c>
    </row>
    <row r="137" spans="1:13" ht="15">
      <c r="A137" s="2244" t="s">
        <v>407</v>
      </c>
      <c r="B137" s="2633">
        <v>369.05615999999998</v>
      </c>
      <c r="C137" s="2634">
        <v>0</v>
      </c>
      <c r="D137" s="2643">
        <v>1539.67896</v>
      </c>
      <c r="E137" s="2644">
        <v>970.77816000000007</v>
      </c>
      <c r="F137" s="2633">
        <v>0</v>
      </c>
      <c r="G137" s="2709">
        <v>0</v>
      </c>
      <c r="H137" s="2643">
        <v>0</v>
      </c>
      <c r="I137" s="2710">
        <v>0</v>
      </c>
      <c r="J137" s="2711">
        <f t="shared" si="12"/>
        <v>1908.7351199999998</v>
      </c>
      <c r="K137" s="2712">
        <f t="shared" si="12"/>
        <v>970.77816000000007</v>
      </c>
      <c r="L137" s="2264">
        <f t="shared" si="13"/>
        <v>0.50859763087504783</v>
      </c>
      <c r="M137" s="3604">
        <f t="shared" si="14"/>
        <v>2141.4200882251944</v>
      </c>
    </row>
    <row r="138" spans="1:13" ht="15">
      <c r="A138" s="2244" t="s">
        <v>409</v>
      </c>
      <c r="B138" s="2633">
        <v>367.59744000000001</v>
      </c>
      <c r="C138" s="2634">
        <v>0</v>
      </c>
      <c r="D138" s="2643">
        <v>1554.6308399999998</v>
      </c>
      <c r="E138" s="2644">
        <v>987.18876</v>
      </c>
      <c r="F138" s="2633">
        <v>0</v>
      </c>
      <c r="G138" s="2709">
        <v>0</v>
      </c>
      <c r="H138" s="2643">
        <v>0</v>
      </c>
      <c r="I138" s="2710">
        <v>0</v>
      </c>
      <c r="J138" s="2711">
        <f t="shared" si="12"/>
        <v>1922.2282799999998</v>
      </c>
      <c r="K138" s="2712">
        <f t="shared" si="12"/>
        <v>987.18876</v>
      </c>
      <c r="L138" s="2264">
        <f t="shared" si="13"/>
        <v>0.51356478846518694</v>
      </c>
      <c r="M138" s="3604">
        <f t="shared" si="14"/>
        <v>2160.9033315495849</v>
      </c>
    </row>
    <row r="139" spans="1:13" ht="15">
      <c r="A139" s="2244" t="s">
        <v>411</v>
      </c>
      <c r="B139" s="2633">
        <v>375.62040000000002</v>
      </c>
      <c r="C139" s="2634">
        <v>0</v>
      </c>
      <c r="D139" s="2643">
        <v>1587.08736</v>
      </c>
      <c r="E139" s="2644">
        <v>1139.9896800000001</v>
      </c>
      <c r="F139" s="2633">
        <v>0</v>
      </c>
      <c r="G139" s="2709">
        <v>0</v>
      </c>
      <c r="H139" s="2643">
        <v>0</v>
      </c>
      <c r="I139" s="2710">
        <v>0</v>
      </c>
      <c r="J139" s="2711">
        <f t="shared" si="12"/>
        <v>1962.70776</v>
      </c>
      <c r="K139" s="2712">
        <f t="shared" si="12"/>
        <v>1139.9896800000001</v>
      </c>
      <c r="L139" s="2264">
        <f t="shared" si="13"/>
        <v>0.58082497212932005</v>
      </c>
      <c r="M139" s="3604">
        <f t="shared" si="14"/>
        <v>2269.7573045748131</v>
      </c>
    </row>
    <row r="140" spans="1:13" ht="15">
      <c r="A140" s="2244" t="s">
        <v>413</v>
      </c>
      <c r="B140" s="2633">
        <v>381.81995999999998</v>
      </c>
      <c r="C140" s="2634">
        <v>0</v>
      </c>
      <c r="D140" s="2643">
        <v>1576.14696</v>
      </c>
      <c r="E140" s="2644">
        <v>1049.91372</v>
      </c>
      <c r="F140" s="2633">
        <v>0</v>
      </c>
      <c r="G140" s="2709">
        <v>0</v>
      </c>
      <c r="H140" s="2643">
        <v>0</v>
      </c>
      <c r="I140" s="2710">
        <v>0</v>
      </c>
      <c r="J140" s="2711">
        <f t="shared" si="12"/>
        <v>1957.9669200000001</v>
      </c>
      <c r="K140" s="2712">
        <f t="shared" si="12"/>
        <v>1049.91372</v>
      </c>
      <c r="L140" s="2264">
        <f t="shared" si="13"/>
        <v>0.53622648537902773</v>
      </c>
      <c r="M140" s="3604">
        <f t="shared" si="14"/>
        <v>2221.7005377094647</v>
      </c>
    </row>
    <row r="141" spans="1:13" ht="15">
      <c r="A141" s="2244" t="s">
        <v>415</v>
      </c>
      <c r="B141" s="2633">
        <v>407.34755999999999</v>
      </c>
      <c r="C141" s="2634">
        <v>12.7638</v>
      </c>
      <c r="D141" s="2643">
        <v>1576.8763199999999</v>
      </c>
      <c r="E141" s="2644">
        <v>1036.0558799999999</v>
      </c>
      <c r="F141" s="2633">
        <v>0</v>
      </c>
      <c r="G141" s="2709">
        <v>0</v>
      </c>
      <c r="H141" s="2643">
        <v>0</v>
      </c>
      <c r="I141" s="2710">
        <v>0</v>
      </c>
      <c r="J141" s="2711">
        <f t="shared" si="12"/>
        <v>1984.2238799999998</v>
      </c>
      <c r="K141" s="2712">
        <f t="shared" si="12"/>
        <v>1048.8196799999998</v>
      </c>
      <c r="L141" s="2264">
        <f t="shared" si="13"/>
        <v>0.5285793052747656</v>
      </c>
      <c r="M141" s="3604">
        <f t="shared" si="14"/>
        <v>2244.3634124440623</v>
      </c>
    </row>
    <row r="142" spans="1:13" ht="15">
      <c r="A142" s="2244" t="s">
        <v>417</v>
      </c>
      <c r="B142" s="2633">
        <v>405.15948000000003</v>
      </c>
      <c r="C142" s="2634">
        <v>9.481679999999999</v>
      </c>
      <c r="D142" s="2643">
        <v>1576.8763200000001</v>
      </c>
      <c r="E142" s="2644">
        <v>987.55343999999991</v>
      </c>
      <c r="F142" s="2633">
        <v>0</v>
      </c>
      <c r="G142" s="2709">
        <v>0</v>
      </c>
      <c r="H142" s="2643">
        <v>0</v>
      </c>
      <c r="I142" s="2710">
        <v>0</v>
      </c>
      <c r="J142" s="2711">
        <f t="shared" si="12"/>
        <v>1982.0358000000001</v>
      </c>
      <c r="K142" s="2712">
        <f t="shared" si="12"/>
        <v>997.03511999999989</v>
      </c>
      <c r="L142" s="2264">
        <f t="shared" si="13"/>
        <v>0.50303587856485732</v>
      </c>
      <c r="M142" s="3604">
        <f t="shared" si="14"/>
        <v>2218.6809015708081</v>
      </c>
    </row>
    <row r="143" spans="1:13" ht="15">
      <c r="A143" s="2244" t="s">
        <v>419</v>
      </c>
      <c r="B143" s="2633">
        <v>397.50120000000004</v>
      </c>
      <c r="C143" s="2634">
        <v>3.2821199999999999</v>
      </c>
      <c r="D143" s="2643">
        <v>1568.4886799999999</v>
      </c>
      <c r="E143" s="2644">
        <v>983.90664000000004</v>
      </c>
      <c r="F143" s="2633">
        <v>0</v>
      </c>
      <c r="G143" s="2709">
        <v>0</v>
      </c>
      <c r="H143" s="2643">
        <v>0</v>
      </c>
      <c r="I143" s="2710">
        <v>0</v>
      </c>
      <c r="J143" s="2711">
        <f t="shared" si="12"/>
        <v>1965.9898800000001</v>
      </c>
      <c r="K143" s="2712">
        <f t="shared" si="12"/>
        <v>987.18876</v>
      </c>
      <c r="L143" s="2264">
        <f t="shared" si="13"/>
        <v>0.50213318493785941</v>
      </c>
      <c r="M143" s="3604">
        <f t="shared" si="14"/>
        <v>2199.9222386558922</v>
      </c>
    </row>
    <row r="144" spans="1:13" ht="15">
      <c r="A144" s="2244" t="s">
        <v>421</v>
      </c>
      <c r="B144" s="2633">
        <v>390.57227999999998</v>
      </c>
      <c r="C144" s="2634">
        <v>4.0114799999999997</v>
      </c>
      <c r="D144" s="2643">
        <v>1562.2891199999999</v>
      </c>
      <c r="E144" s="2644">
        <v>995.57639999999992</v>
      </c>
      <c r="F144" s="2633">
        <v>0</v>
      </c>
      <c r="G144" s="2709">
        <v>0</v>
      </c>
      <c r="H144" s="2643">
        <v>0</v>
      </c>
      <c r="I144" s="2710">
        <v>0</v>
      </c>
      <c r="J144" s="2711">
        <f t="shared" si="12"/>
        <v>1952.8613999999998</v>
      </c>
      <c r="K144" s="2712">
        <f t="shared" si="12"/>
        <v>999.58787999999993</v>
      </c>
      <c r="L144" s="2264">
        <f t="shared" si="13"/>
        <v>0.51185807656395899</v>
      </c>
      <c r="M144" s="3604">
        <f t="shared" si="14"/>
        <v>2193.8194040195863</v>
      </c>
    </row>
    <row r="145" spans="1:13" ht="15">
      <c r="A145" s="2244" t="s">
        <v>423</v>
      </c>
      <c r="B145" s="2633">
        <v>381.09059999999999</v>
      </c>
      <c r="C145" s="2634">
        <v>0</v>
      </c>
      <c r="D145" s="2643">
        <v>1512.3279600000001</v>
      </c>
      <c r="E145" s="2644">
        <v>945.97991999999999</v>
      </c>
      <c r="F145" s="2633">
        <v>0</v>
      </c>
      <c r="G145" s="2709">
        <v>0</v>
      </c>
      <c r="H145" s="2643">
        <v>0</v>
      </c>
      <c r="I145" s="2710">
        <v>0</v>
      </c>
      <c r="J145" s="2711">
        <f t="shared" si="12"/>
        <v>1893.4185600000001</v>
      </c>
      <c r="K145" s="2712">
        <f t="shared" si="12"/>
        <v>945.97991999999999</v>
      </c>
      <c r="L145" s="2264">
        <f t="shared" si="13"/>
        <v>0.49961479198767333</v>
      </c>
      <c r="M145" s="3604">
        <f t="shared" si="14"/>
        <v>2116.5802258349859</v>
      </c>
    </row>
    <row r="146" spans="1:13" ht="15">
      <c r="A146" s="2244" t="s">
        <v>425</v>
      </c>
      <c r="B146" s="2633">
        <v>382.18464</v>
      </c>
      <c r="C146" s="2634">
        <v>0</v>
      </c>
      <c r="D146" s="2643">
        <v>1563.3831599999999</v>
      </c>
      <c r="E146" s="2644">
        <v>976.97772000000009</v>
      </c>
      <c r="F146" s="2633">
        <v>0</v>
      </c>
      <c r="G146" s="2709">
        <v>0</v>
      </c>
      <c r="H146" s="2643">
        <v>0</v>
      </c>
      <c r="I146" s="2710">
        <v>0</v>
      </c>
      <c r="J146" s="2711">
        <f t="shared" si="12"/>
        <v>1945.5677999999998</v>
      </c>
      <c r="K146" s="2712">
        <f t="shared" si="12"/>
        <v>976.97772000000009</v>
      </c>
      <c r="L146" s="2264">
        <f t="shared" si="13"/>
        <v>0.50215557638238062</v>
      </c>
      <c r="M146" s="3604">
        <f t="shared" si="14"/>
        <v>2177.0896926340074</v>
      </c>
    </row>
    <row r="147" spans="1:13" ht="15">
      <c r="A147" s="2244" t="s">
        <v>427</v>
      </c>
      <c r="B147" s="2633">
        <v>385.10208</v>
      </c>
      <c r="C147" s="2634">
        <v>0</v>
      </c>
      <c r="D147" s="2643">
        <v>1563.3831599999999</v>
      </c>
      <c r="E147" s="2644">
        <v>1005.42276</v>
      </c>
      <c r="F147" s="2633">
        <v>0</v>
      </c>
      <c r="G147" s="2709">
        <v>0</v>
      </c>
      <c r="H147" s="2643">
        <v>0</v>
      </c>
      <c r="I147" s="2710">
        <v>0</v>
      </c>
      <c r="J147" s="2711">
        <f t="shared" si="12"/>
        <v>1948.48524</v>
      </c>
      <c r="K147" s="2712">
        <f t="shared" si="12"/>
        <v>1005.42276</v>
      </c>
      <c r="L147" s="2264">
        <f t="shared" si="13"/>
        <v>0.51600224592925326</v>
      </c>
      <c r="M147" s="3604">
        <f t="shared" si="14"/>
        <v>2192.5942754700141</v>
      </c>
    </row>
    <row r="148" spans="1:13" ht="15">
      <c r="A148" s="2244" t="s">
        <v>429</v>
      </c>
      <c r="B148" s="2633">
        <v>379.2672</v>
      </c>
      <c r="C148" s="2634">
        <v>0</v>
      </c>
      <c r="D148" s="2643">
        <v>1564.1125199999999</v>
      </c>
      <c r="E148" s="2644">
        <v>986.45939999999996</v>
      </c>
      <c r="F148" s="2633">
        <v>0</v>
      </c>
      <c r="G148" s="2709">
        <v>0</v>
      </c>
      <c r="H148" s="2643">
        <v>0</v>
      </c>
      <c r="I148" s="2710">
        <v>0</v>
      </c>
      <c r="J148" s="2711">
        <f t="shared" si="12"/>
        <v>1943.3797199999999</v>
      </c>
      <c r="K148" s="2712">
        <f t="shared" si="12"/>
        <v>986.45939999999996</v>
      </c>
      <c r="L148" s="2264">
        <f t="shared" si="13"/>
        <v>0.50759992493901296</v>
      </c>
      <c r="M148" s="3604">
        <f t="shared" si="14"/>
        <v>2179.4097558641051</v>
      </c>
    </row>
    <row r="149" spans="1:13" ht="15">
      <c r="A149" s="2244" t="s">
        <v>431</v>
      </c>
      <c r="B149" s="2633">
        <v>381.45528000000002</v>
      </c>
      <c r="C149" s="2634">
        <v>0.36468</v>
      </c>
      <c r="D149" s="2643">
        <v>1554.9955199999999</v>
      </c>
      <c r="E149" s="2644">
        <v>976.24836000000005</v>
      </c>
      <c r="F149" s="2633">
        <v>0</v>
      </c>
      <c r="G149" s="2709">
        <v>0</v>
      </c>
      <c r="H149" s="2643">
        <v>0</v>
      </c>
      <c r="I149" s="2710">
        <v>0</v>
      </c>
      <c r="J149" s="2711">
        <f t="shared" si="12"/>
        <v>1936.4508000000001</v>
      </c>
      <c r="K149" s="2712">
        <f t="shared" si="12"/>
        <v>976.61304000000007</v>
      </c>
      <c r="L149" s="2264">
        <f t="shared" si="13"/>
        <v>0.50433145009416203</v>
      </c>
      <c r="M149" s="3604">
        <f t="shared" si="14"/>
        <v>2168.7818541104316</v>
      </c>
    </row>
    <row r="150" spans="1:13" ht="15">
      <c r="A150" s="2244" t="s">
        <v>433</v>
      </c>
      <c r="B150" s="2633">
        <v>375.62040000000002</v>
      </c>
      <c r="C150" s="2634">
        <v>1.45872</v>
      </c>
      <c r="D150" s="2643">
        <v>1560.8303999999998</v>
      </c>
      <c r="E150" s="2644">
        <v>1007.2461599999999</v>
      </c>
      <c r="F150" s="2633">
        <v>0</v>
      </c>
      <c r="G150" s="2709">
        <v>0</v>
      </c>
      <c r="H150" s="2643">
        <v>0</v>
      </c>
      <c r="I150" s="2710">
        <v>0</v>
      </c>
      <c r="J150" s="2711">
        <f t="shared" si="12"/>
        <v>1936.4507999999998</v>
      </c>
      <c r="K150" s="2712">
        <f t="shared" si="12"/>
        <v>1008.7048799999999</v>
      </c>
      <c r="L150" s="2264">
        <f t="shared" si="13"/>
        <v>0.52090395480225982</v>
      </c>
      <c r="M150" s="3604">
        <f t="shared" si="14"/>
        <v>2183.4209937060818</v>
      </c>
    </row>
    <row r="151" spans="1:13" ht="15">
      <c r="A151" s="2244" t="s">
        <v>435</v>
      </c>
      <c r="B151" s="2633">
        <v>376.34975999999995</v>
      </c>
      <c r="C151" s="2634">
        <v>0</v>
      </c>
      <c r="D151" s="2643">
        <v>1578.6997200000001</v>
      </c>
      <c r="E151" s="2644">
        <v>1040.06736</v>
      </c>
      <c r="F151" s="2633">
        <v>0</v>
      </c>
      <c r="G151" s="2709">
        <v>0</v>
      </c>
      <c r="H151" s="2643">
        <v>0</v>
      </c>
      <c r="I151" s="2710">
        <v>0</v>
      </c>
      <c r="J151" s="2711">
        <f t="shared" si="12"/>
        <v>1955.0494800000001</v>
      </c>
      <c r="K151" s="2712">
        <f t="shared" si="12"/>
        <v>1040.06736</v>
      </c>
      <c r="L151" s="2264">
        <f t="shared" si="13"/>
        <v>0.53199030031710504</v>
      </c>
      <c r="M151" s="3604">
        <f t="shared" si="14"/>
        <v>2214.4883342627118</v>
      </c>
    </row>
    <row r="152" spans="1:13" ht="15">
      <c r="A152" s="2244" t="s">
        <v>436</v>
      </c>
      <c r="B152" s="2633">
        <v>380.36124000000001</v>
      </c>
      <c r="C152" s="2634">
        <v>0.36468</v>
      </c>
      <c r="D152" s="2643">
        <v>1576.14696</v>
      </c>
      <c r="E152" s="2644">
        <v>1061.9481599999999</v>
      </c>
      <c r="F152" s="2633">
        <v>0</v>
      </c>
      <c r="G152" s="2709">
        <v>0</v>
      </c>
      <c r="H152" s="2643">
        <v>0</v>
      </c>
      <c r="I152" s="2710">
        <v>0</v>
      </c>
      <c r="J152" s="2711">
        <f t="shared" si="12"/>
        <v>1956.5082</v>
      </c>
      <c r="K152" s="2712">
        <f t="shared" si="12"/>
        <v>1062.3128399999998</v>
      </c>
      <c r="L152" s="2264">
        <f t="shared" si="13"/>
        <v>0.54296365330848084</v>
      </c>
      <c r="M152" s="3604">
        <f t="shared" si="14"/>
        <v>2226.304765007726</v>
      </c>
    </row>
    <row r="153" spans="1:13" ht="15">
      <c r="A153" s="2244" t="s">
        <v>438</v>
      </c>
      <c r="B153" s="2633">
        <v>409.53564</v>
      </c>
      <c r="C153" s="2634">
        <v>21.516119999999997</v>
      </c>
      <c r="D153" s="2643">
        <v>1580.5231199999998</v>
      </c>
      <c r="E153" s="2644">
        <v>1077.2647200000001</v>
      </c>
      <c r="F153" s="2633">
        <v>0</v>
      </c>
      <c r="G153" s="2709">
        <v>0</v>
      </c>
      <c r="H153" s="2643">
        <v>0</v>
      </c>
      <c r="I153" s="2710">
        <v>0</v>
      </c>
      <c r="J153" s="2711">
        <f t="shared" si="12"/>
        <v>1990.0587599999999</v>
      </c>
      <c r="K153" s="2712">
        <f t="shared" si="12"/>
        <v>1098.7808400000001</v>
      </c>
      <c r="L153" s="2264">
        <f t="shared" si="13"/>
        <v>0.55213487264064509</v>
      </c>
      <c r="M153" s="3604">
        <f t="shared" si="14"/>
        <v>2273.2472814464868</v>
      </c>
    </row>
    <row r="154" spans="1:13" ht="15">
      <c r="A154" s="2244" t="s">
        <v>440</v>
      </c>
      <c r="B154" s="2633">
        <v>415.37052</v>
      </c>
      <c r="C154" s="2634">
        <v>38.291400000000003</v>
      </c>
      <c r="D154" s="2643">
        <v>1581.9818399999999</v>
      </c>
      <c r="E154" s="2644">
        <v>1072.8885600000001</v>
      </c>
      <c r="F154" s="2633">
        <v>0</v>
      </c>
      <c r="G154" s="2709">
        <v>0</v>
      </c>
      <c r="H154" s="2643">
        <v>0</v>
      </c>
      <c r="I154" s="2710">
        <v>0</v>
      </c>
      <c r="J154" s="2711">
        <f t="shared" si="12"/>
        <v>1997.3523599999999</v>
      </c>
      <c r="K154" s="2712">
        <f t="shared" si="12"/>
        <v>1111.1799600000002</v>
      </c>
      <c r="L154" s="2264">
        <f t="shared" si="13"/>
        <v>0.55632645608910003</v>
      </c>
      <c r="M154" s="3604">
        <f t="shared" si="14"/>
        <v>2285.6371876356866</v>
      </c>
    </row>
    <row r="155" spans="1:13" ht="15">
      <c r="A155" s="2244" t="s">
        <v>441</v>
      </c>
      <c r="B155" s="2633">
        <v>416.09987999999998</v>
      </c>
      <c r="C155" s="2634">
        <v>39.750120000000003</v>
      </c>
      <c r="D155" s="2643">
        <v>1564.4771999999998</v>
      </c>
      <c r="E155" s="2644">
        <v>1058.3013599999999</v>
      </c>
      <c r="F155" s="2633">
        <v>0</v>
      </c>
      <c r="G155" s="2709">
        <v>0</v>
      </c>
      <c r="H155" s="2643">
        <v>0</v>
      </c>
      <c r="I155" s="2710">
        <v>0</v>
      </c>
      <c r="J155" s="2711">
        <f t="shared" si="12"/>
        <v>1980.5770799999998</v>
      </c>
      <c r="K155" s="2712">
        <f t="shared" si="12"/>
        <v>1098.0514799999999</v>
      </c>
      <c r="L155" s="2264">
        <f t="shared" si="13"/>
        <v>0.55440986926901126</v>
      </c>
      <c r="M155" s="3604">
        <f t="shared" si="14"/>
        <v>2264.5976734403653</v>
      </c>
    </row>
    <row r="156" spans="1:13" ht="15">
      <c r="A156" s="2244" t="s">
        <v>442</v>
      </c>
      <c r="B156" s="2633">
        <v>416.46456000000001</v>
      </c>
      <c r="C156" s="2634">
        <v>44.490960000000001</v>
      </c>
      <c r="D156" s="2643">
        <v>1571.04144</v>
      </c>
      <c r="E156" s="2644">
        <v>1145.4598799999999</v>
      </c>
      <c r="F156" s="2633">
        <v>0</v>
      </c>
      <c r="G156" s="2709">
        <v>0</v>
      </c>
      <c r="H156" s="2643">
        <v>0</v>
      </c>
      <c r="I156" s="2710">
        <v>0</v>
      </c>
      <c r="J156" s="2711">
        <f t="shared" si="12"/>
        <v>1987.5059999999999</v>
      </c>
      <c r="K156" s="2712">
        <f t="shared" si="12"/>
        <v>1189.95084</v>
      </c>
      <c r="L156" s="2264">
        <f t="shared" si="13"/>
        <v>0.59871559633027527</v>
      </c>
      <c r="M156" s="3604">
        <f t="shared" si="14"/>
        <v>2316.4980253936556</v>
      </c>
    </row>
    <row r="157" spans="1:13" ht="15">
      <c r="A157" s="2244" t="s">
        <v>443</v>
      </c>
      <c r="B157" s="2633">
        <v>404.43011999999999</v>
      </c>
      <c r="C157" s="2634">
        <v>31.362479999999998</v>
      </c>
      <c r="D157" s="2643">
        <v>1534.93812</v>
      </c>
      <c r="E157" s="2644">
        <v>969.31943999999999</v>
      </c>
      <c r="F157" s="2633">
        <v>0</v>
      </c>
      <c r="G157" s="2709">
        <v>0</v>
      </c>
      <c r="H157" s="2643">
        <v>0</v>
      </c>
      <c r="I157" s="2710">
        <v>0</v>
      </c>
      <c r="J157" s="2711">
        <f t="shared" si="12"/>
        <v>1939.36824</v>
      </c>
      <c r="K157" s="2712">
        <f t="shared" si="12"/>
        <v>1000.68192</v>
      </c>
      <c r="L157" s="2264">
        <f t="shared" si="13"/>
        <v>0.51598345242572397</v>
      </c>
      <c r="M157" s="3604">
        <f t="shared" si="14"/>
        <v>2182.3183716716458</v>
      </c>
    </row>
    <row r="158" spans="1:13" ht="15.75" thickBot="1">
      <c r="A158" s="2244" t="s">
        <v>444</v>
      </c>
      <c r="B158" s="2633">
        <v>396.04248000000001</v>
      </c>
      <c r="C158" s="2634">
        <v>32.091839999999998</v>
      </c>
      <c r="D158" s="2643">
        <v>1538.2202400000001</v>
      </c>
      <c r="E158" s="2644">
        <v>977.3424</v>
      </c>
      <c r="F158" s="2633">
        <v>0</v>
      </c>
      <c r="G158" s="2709">
        <v>0</v>
      </c>
      <c r="H158" s="2643">
        <v>0</v>
      </c>
      <c r="I158" s="2710">
        <v>0</v>
      </c>
      <c r="J158" s="2713">
        <f t="shared" si="12"/>
        <v>1934.2627200000002</v>
      </c>
      <c r="K158" s="2700">
        <f t="shared" si="12"/>
        <v>1009.43424</v>
      </c>
      <c r="L158" s="2265">
        <f t="shared" si="13"/>
        <v>0.52187028657616885</v>
      </c>
      <c r="M158" s="3604">
        <f t="shared" si="14"/>
        <v>2181.8179930659148</v>
      </c>
    </row>
    <row r="159" spans="1:13" ht="15.75" thickBot="1">
      <c r="A159" s="2252" t="s">
        <v>445</v>
      </c>
      <c r="B159" s="2253">
        <v>9332.8905599999998</v>
      </c>
      <c r="C159" s="2254">
        <v>239.23008000000002</v>
      </c>
      <c r="D159" s="2255">
        <v>37528.854120000004</v>
      </c>
      <c r="E159" s="2256">
        <v>24472.580759999997</v>
      </c>
      <c r="F159" s="2253">
        <v>0</v>
      </c>
      <c r="G159" s="2254">
        <v>0</v>
      </c>
      <c r="H159" s="2255">
        <v>0</v>
      </c>
      <c r="I159" s="2256">
        <v>0</v>
      </c>
      <c r="J159" s="2273">
        <f t="shared" si="12"/>
        <v>46861.744680000003</v>
      </c>
      <c r="K159" s="2254">
        <f t="shared" si="12"/>
        <v>24711.810839999998</v>
      </c>
      <c r="L159" s="2269">
        <f t="shared" si="13"/>
        <v>0.52733441763099109</v>
      </c>
      <c r="M159" s="3597">
        <f>SUM(M135:M158)</f>
        <v>52988.506558243804</v>
      </c>
    </row>
    <row r="160" spans="1:13">
      <c r="B160" s="49"/>
      <c r="C160" s="49"/>
      <c r="D160" s="49"/>
      <c r="E160" s="49"/>
      <c r="F160" s="49"/>
      <c r="G160" s="49"/>
      <c r="H160" s="49"/>
      <c r="I160" s="49"/>
      <c r="J160" s="49"/>
      <c r="K160" s="49"/>
    </row>
    <row r="161" spans="1:13" ht="13.5" thickBot="1">
      <c r="B161" s="49"/>
      <c r="C161" s="49"/>
      <c r="D161" s="49"/>
      <c r="E161" s="49"/>
      <c r="F161" s="49"/>
      <c r="G161" s="49"/>
      <c r="H161" s="49"/>
      <c r="I161" s="49"/>
      <c r="J161" s="49"/>
      <c r="K161" s="49"/>
    </row>
    <row r="162" spans="1:13" s="2236" customFormat="1" ht="15.75" thickBot="1">
      <c r="A162" s="4759" t="s">
        <v>597</v>
      </c>
      <c r="B162" s="4760"/>
      <c r="C162" s="4761"/>
      <c r="D162" s="4771" t="s">
        <v>517</v>
      </c>
      <c r="E162" s="4761"/>
      <c r="F162" s="4771" t="s">
        <v>515</v>
      </c>
      <c r="G162" s="4761"/>
      <c r="H162" s="4771" t="s">
        <v>518</v>
      </c>
      <c r="I162" s="4761"/>
      <c r="J162" s="4762" t="s">
        <v>397</v>
      </c>
      <c r="K162" s="4763"/>
      <c r="L162" s="4763"/>
      <c r="M162" s="4764"/>
    </row>
    <row r="163" spans="1:13" ht="15.75" thickBot="1">
      <c r="A163" s="4788" t="s">
        <v>603</v>
      </c>
      <c r="B163" s="4774">
        <v>41262</v>
      </c>
      <c r="C163" s="4775"/>
      <c r="D163" s="4774">
        <v>41262</v>
      </c>
      <c r="E163" s="4775"/>
      <c r="F163" s="4774">
        <v>41262</v>
      </c>
      <c r="G163" s="4775"/>
      <c r="H163" s="4774">
        <v>41262</v>
      </c>
      <c r="I163" s="4775"/>
      <c r="J163" s="4756"/>
      <c r="K163" s="4757"/>
      <c r="L163" s="4757"/>
      <c r="M163" s="4758"/>
    </row>
    <row r="164" spans="1:13" ht="15.75" thickBot="1">
      <c r="A164" s="4789"/>
      <c r="B164" s="3585" t="s">
        <v>399</v>
      </c>
      <c r="C164" s="3608" t="s">
        <v>400</v>
      </c>
      <c r="D164" s="3585" t="s">
        <v>399</v>
      </c>
      <c r="E164" s="3608" t="s">
        <v>400</v>
      </c>
      <c r="F164" s="3585" t="s">
        <v>399</v>
      </c>
      <c r="G164" s="3608" t="s">
        <v>400</v>
      </c>
      <c r="H164" s="3585" t="s">
        <v>399</v>
      </c>
      <c r="I164" s="3608" t="s">
        <v>400</v>
      </c>
      <c r="J164" s="3585" t="s">
        <v>399</v>
      </c>
      <c r="K164" s="3608" t="s">
        <v>400</v>
      </c>
      <c r="L164" s="3607" t="s">
        <v>116</v>
      </c>
      <c r="M164" s="3608" t="s">
        <v>370</v>
      </c>
    </row>
    <row r="165" spans="1:13" ht="15">
      <c r="A165" s="2242" t="s">
        <v>403</v>
      </c>
      <c r="B165" s="2638">
        <v>1671.60195</v>
      </c>
      <c r="C165" s="2639">
        <v>1070.3358000000001</v>
      </c>
      <c r="D165" s="2696">
        <v>704.28825000000006</v>
      </c>
      <c r="E165" s="2695">
        <v>0</v>
      </c>
      <c r="F165" s="2638">
        <v>5.86</v>
      </c>
      <c r="G165" s="2705">
        <v>0</v>
      </c>
      <c r="H165" s="2696">
        <v>0.80200000000000005</v>
      </c>
      <c r="I165" s="2706">
        <v>0</v>
      </c>
      <c r="J165" s="2707">
        <f>B165+D165+F165+H165</f>
        <v>2382.5522000000001</v>
      </c>
      <c r="K165" s="2708">
        <f>C165+E165+G165+I165</f>
        <v>1070.3358000000001</v>
      </c>
      <c r="L165" s="2263">
        <f>K165/J165</f>
        <v>0.44923918141226876</v>
      </c>
      <c r="M165" s="3604">
        <f>SQRT(K165*K165+J165*J165)</f>
        <v>2611.9291166657799</v>
      </c>
    </row>
    <row r="166" spans="1:13" ht="15">
      <c r="A166" s="2244" t="s">
        <v>405</v>
      </c>
      <c r="B166" s="2633">
        <v>1663.3966500000001</v>
      </c>
      <c r="C166" s="2634">
        <v>1058.0278499999999</v>
      </c>
      <c r="D166" s="2643">
        <v>705.19994999999994</v>
      </c>
      <c r="E166" s="2644">
        <v>0</v>
      </c>
      <c r="F166" s="2633">
        <v>5.8440000000000003</v>
      </c>
      <c r="G166" s="2709">
        <v>0</v>
      </c>
      <c r="H166" s="2643">
        <v>0.8</v>
      </c>
      <c r="I166" s="2710">
        <v>0</v>
      </c>
      <c r="J166" s="2711">
        <f t="shared" ref="J166:K189" si="15">B166+D166+F166+H166</f>
        <v>2375.2406000000001</v>
      </c>
      <c r="K166" s="2712">
        <f t="shared" si="15"/>
        <v>1058.0278499999999</v>
      </c>
      <c r="L166" s="2264">
        <f t="shared" ref="L166:L189" si="16">K166/J166</f>
        <v>0.44544028508101446</v>
      </c>
      <c r="M166" s="3604">
        <f t="shared" ref="M166:M188" si="17">SQRT(K166*K166+J166*J166)</f>
        <v>2600.2289974661812</v>
      </c>
    </row>
    <row r="167" spans="1:13" ht="15">
      <c r="A167" s="2244" t="s">
        <v>407</v>
      </c>
      <c r="B167" s="2633">
        <v>1684.8216000000002</v>
      </c>
      <c r="C167" s="2634">
        <v>1065.3214499999999</v>
      </c>
      <c r="D167" s="2643">
        <v>706.11165000000005</v>
      </c>
      <c r="E167" s="2644">
        <v>0</v>
      </c>
      <c r="F167" s="2633">
        <v>5.8420000000000005</v>
      </c>
      <c r="G167" s="2709">
        <v>0</v>
      </c>
      <c r="H167" s="2643">
        <v>0.80200000000000005</v>
      </c>
      <c r="I167" s="2710">
        <v>0</v>
      </c>
      <c r="J167" s="2711">
        <f t="shared" si="15"/>
        <v>2397.5772500000003</v>
      </c>
      <c r="K167" s="2712">
        <f t="shared" si="15"/>
        <v>1065.3214499999999</v>
      </c>
      <c r="L167" s="2264">
        <f t="shared" si="16"/>
        <v>0.44433248188353464</v>
      </c>
      <c r="M167" s="3604">
        <f t="shared" si="17"/>
        <v>2623.6018107837299</v>
      </c>
    </row>
    <row r="168" spans="1:13" ht="15">
      <c r="A168" s="2244" t="s">
        <v>409</v>
      </c>
      <c r="B168" s="2633">
        <v>1691.6593499999999</v>
      </c>
      <c r="C168" s="2634">
        <v>1067.1448500000001</v>
      </c>
      <c r="D168" s="2643">
        <v>705.19994999999994</v>
      </c>
      <c r="E168" s="2644">
        <v>0</v>
      </c>
      <c r="F168" s="2633">
        <v>5.84</v>
      </c>
      <c r="G168" s="2709">
        <v>0</v>
      </c>
      <c r="H168" s="2643">
        <v>0.8</v>
      </c>
      <c r="I168" s="2710">
        <v>0</v>
      </c>
      <c r="J168" s="2711">
        <f t="shared" si="15"/>
        <v>2403.4993000000004</v>
      </c>
      <c r="K168" s="2712">
        <f t="shared" si="15"/>
        <v>1067.1448500000001</v>
      </c>
      <c r="L168" s="2264">
        <f t="shared" si="16"/>
        <v>0.4439963223621492</v>
      </c>
      <c r="M168" s="3604">
        <f t="shared" si="17"/>
        <v>2629.7541740592437</v>
      </c>
    </row>
    <row r="169" spans="1:13" ht="15">
      <c r="A169" s="2244" t="s">
        <v>411</v>
      </c>
      <c r="B169" s="2633">
        <v>1708.0699500000001</v>
      </c>
      <c r="C169" s="2634">
        <v>1092.67245</v>
      </c>
      <c r="D169" s="2643">
        <v>706.11165000000005</v>
      </c>
      <c r="E169" s="2644">
        <v>0</v>
      </c>
      <c r="F169" s="2633">
        <v>5.8360000000000003</v>
      </c>
      <c r="G169" s="2709">
        <v>0</v>
      </c>
      <c r="H169" s="2643">
        <v>0.8</v>
      </c>
      <c r="I169" s="2710">
        <v>0</v>
      </c>
      <c r="J169" s="2711">
        <f t="shared" si="15"/>
        <v>2420.8175999999999</v>
      </c>
      <c r="K169" s="2712">
        <f t="shared" si="15"/>
        <v>1092.67245</v>
      </c>
      <c r="L169" s="2264">
        <f t="shared" si="16"/>
        <v>0.45136504708161412</v>
      </c>
      <c r="M169" s="3604">
        <f t="shared" si="17"/>
        <v>2655.9915164508266</v>
      </c>
    </row>
    <row r="170" spans="1:13" ht="15">
      <c r="A170" s="2244" t="s">
        <v>413</v>
      </c>
      <c r="B170" s="2633">
        <v>1712.1725999999999</v>
      </c>
      <c r="C170" s="2634">
        <v>1094.04</v>
      </c>
      <c r="D170" s="2643">
        <v>704.7441</v>
      </c>
      <c r="E170" s="2644">
        <v>0</v>
      </c>
      <c r="F170" s="2633">
        <v>5.8260000000000005</v>
      </c>
      <c r="G170" s="2709">
        <v>0</v>
      </c>
      <c r="H170" s="2643">
        <v>0.79800000000000004</v>
      </c>
      <c r="I170" s="2710">
        <v>0</v>
      </c>
      <c r="J170" s="2711">
        <f t="shared" si="15"/>
        <v>2423.5406999999996</v>
      </c>
      <c r="K170" s="2712">
        <f t="shared" si="15"/>
        <v>1094.04</v>
      </c>
      <c r="L170" s="2264">
        <f t="shared" si="16"/>
        <v>0.45142216922538175</v>
      </c>
      <c r="M170" s="3604">
        <f t="shared" si="17"/>
        <v>2659.0361122324921</v>
      </c>
    </row>
    <row r="171" spans="1:13" ht="15">
      <c r="A171" s="2244" t="s">
        <v>415</v>
      </c>
      <c r="B171" s="2633">
        <v>1703.0555999999999</v>
      </c>
      <c r="C171" s="2634">
        <v>1083.0996</v>
      </c>
      <c r="D171" s="2643">
        <v>703.83240000000001</v>
      </c>
      <c r="E171" s="2644">
        <v>0</v>
      </c>
      <c r="F171" s="2633">
        <v>5.8</v>
      </c>
      <c r="G171" s="2709">
        <v>0</v>
      </c>
      <c r="H171" s="2643">
        <v>0.79600000000000004</v>
      </c>
      <c r="I171" s="2710">
        <v>0</v>
      </c>
      <c r="J171" s="2711">
        <f t="shared" si="15"/>
        <v>2413.4839999999999</v>
      </c>
      <c r="K171" s="2712">
        <f t="shared" si="15"/>
        <v>1083.0996</v>
      </c>
      <c r="L171" s="2264">
        <f t="shared" si="16"/>
        <v>0.44877015965301614</v>
      </c>
      <c r="M171" s="3604">
        <f t="shared" si="17"/>
        <v>2645.3751646555088</v>
      </c>
    </row>
    <row r="172" spans="1:13" ht="15">
      <c r="A172" s="2244" t="s">
        <v>417</v>
      </c>
      <c r="B172" s="2633">
        <v>1693.4827500000001</v>
      </c>
      <c r="C172" s="2634">
        <v>1051.6459500000001</v>
      </c>
      <c r="D172" s="2643">
        <v>702.46485000000007</v>
      </c>
      <c r="E172" s="2644">
        <v>0</v>
      </c>
      <c r="F172" s="2633">
        <v>5.7460000000000004</v>
      </c>
      <c r="G172" s="2709">
        <v>0</v>
      </c>
      <c r="H172" s="2643">
        <v>0.78800000000000003</v>
      </c>
      <c r="I172" s="2710">
        <v>0</v>
      </c>
      <c r="J172" s="2711">
        <f t="shared" si="15"/>
        <v>2402.4816000000005</v>
      </c>
      <c r="K172" s="2712">
        <f t="shared" si="15"/>
        <v>1051.6459500000001</v>
      </c>
      <c r="L172" s="2264">
        <f t="shared" si="16"/>
        <v>0.43773319637494823</v>
      </c>
      <c r="M172" s="3604">
        <f t="shared" si="17"/>
        <v>2622.5706935161852</v>
      </c>
    </row>
    <row r="173" spans="1:13" ht="15">
      <c r="A173" s="2244" t="s">
        <v>419</v>
      </c>
      <c r="B173" s="2633">
        <v>1698.04125</v>
      </c>
      <c r="C173" s="2634">
        <v>1070.7916500000001</v>
      </c>
      <c r="D173" s="2643">
        <v>708.84674999999993</v>
      </c>
      <c r="E173" s="2644">
        <v>0</v>
      </c>
      <c r="F173" s="2633">
        <v>5.7680000000000007</v>
      </c>
      <c r="G173" s="2709">
        <v>0</v>
      </c>
      <c r="H173" s="2643">
        <v>0.79200000000000004</v>
      </c>
      <c r="I173" s="2710">
        <v>0</v>
      </c>
      <c r="J173" s="2711">
        <f t="shared" si="15"/>
        <v>2413.4479999999999</v>
      </c>
      <c r="K173" s="2712">
        <f t="shared" si="15"/>
        <v>1070.7916500000001</v>
      </c>
      <c r="L173" s="2264">
        <f t="shared" si="16"/>
        <v>0.44367711672263094</v>
      </c>
      <c r="M173" s="3604">
        <f t="shared" si="17"/>
        <v>2640.3268749178997</v>
      </c>
    </row>
    <row r="174" spans="1:13" ht="15">
      <c r="A174" s="2244" t="s">
        <v>421</v>
      </c>
      <c r="B174" s="2633">
        <v>1686.1891499999999</v>
      </c>
      <c r="C174" s="2634">
        <v>1094.9517000000001</v>
      </c>
      <c r="D174" s="2643">
        <v>719.33130000000006</v>
      </c>
      <c r="E174" s="2644">
        <v>0</v>
      </c>
      <c r="F174" s="2633">
        <v>5.8120000000000003</v>
      </c>
      <c r="G174" s="2709">
        <v>0</v>
      </c>
      <c r="H174" s="2643">
        <v>0.79600000000000004</v>
      </c>
      <c r="I174" s="2710">
        <v>0</v>
      </c>
      <c r="J174" s="2711">
        <f t="shared" si="15"/>
        <v>2412.1284499999997</v>
      </c>
      <c r="K174" s="2712">
        <f t="shared" si="15"/>
        <v>1094.9517000000001</v>
      </c>
      <c r="L174" s="2264">
        <f t="shared" si="16"/>
        <v>0.45393590046997712</v>
      </c>
      <c r="M174" s="3604">
        <f t="shared" si="17"/>
        <v>2649.0154557178957</v>
      </c>
    </row>
    <row r="175" spans="1:13" ht="15">
      <c r="A175" s="2244" t="s">
        <v>423</v>
      </c>
      <c r="B175" s="2633">
        <v>1667.0434500000001</v>
      </c>
      <c r="C175" s="2634">
        <v>1104.5245500000001</v>
      </c>
      <c r="D175" s="2643">
        <v>707.93505000000005</v>
      </c>
      <c r="E175" s="2644">
        <v>0</v>
      </c>
      <c r="F175" s="2633">
        <v>5.8320000000000007</v>
      </c>
      <c r="G175" s="2709">
        <v>0</v>
      </c>
      <c r="H175" s="2643">
        <v>0.79800000000000004</v>
      </c>
      <c r="I175" s="2710">
        <v>0</v>
      </c>
      <c r="J175" s="2711">
        <f t="shared" si="15"/>
        <v>2381.6084999999998</v>
      </c>
      <c r="K175" s="2712">
        <f t="shared" si="15"/>
        <v>1104.5245500000001</v>
      </c>
      <c r="L175" s="2264">
        <f t="shared" si="16"/>
        <v>0.4637725092096372</v>
      </c>
      <c r="M175" s="3604">
        <f t="shared" si="17"/>
        <v>2625.2682774956452</v>
      </c>
    </row>
    <row r="176" spans="1:13" ht="15">
      <c r="A176" s="2244" t="s">
        <v>425</v>
      </c>
      <c r="B176" s="2633">
        <v>1666.5875999999998</v>
      </c>
      <c r="C176" s="2634">
        <v>1105.43625</v>
      </c>
      <c r="D176" s="2643">
        <v>718.41959999999995</v>
      </c>
      <c r="E176" s="2644">
        <v>0</v>
      </c>
      <c r="F176" s="2633">
        <v>5.8360000000000003</v>
      </c>
      <c r="G176" s="2709">
        <v>0</v>
      </c>
      <c r="H176" s="2643">
        <v>0.79600000000000004</v>
      </c>
      <c r="I176" s="2710">
        <v>0</v>
      </c>
      <c r="J176" s="2711">
        <f t="shared" si="15"/>
        <v>2391.6391999999996</v>
      </c>
      <c r="K176" s="2712">
        <f t="shared" si="15"/>
        <v>1105.43625</v>
      </c>
      <c r="L176" s="2264">
        <f t="shared" si="16"/>
        <v>0.4622086182564662</v>
      </c>
      <c r="M176" s="3604">
        <f t="shared" si="17"/>
        <v>2634.7537580940461</v>
      </c>
    </row>
    <row r="177" spans="1:13" ht="15">
      <c r="A177" s="2244" t="s">
        <v>427</v>
      </c>
      <c r="B177" s="2633">
        <v>1668.8668499999999</v>
      </c>
      <c r="C177" s="2634">
        <v>1116.8325</v>
      </c>
      <c r="D177" s="2643">
        <v>745.31475</v>
      </c>
      <c r="E177" s="2644">
        <v>0</v>
      </c>
      <c r="F177" s="2633">
        <v>5.87</v>
      </c>
      <c r="G177" s="2709">
        <v>0</v>
      </c>
      <c r="H177" s="2643">
        <v>0.8</v>
      </c>
      <c r="I177" s="2710">
        <v>0</v>
      </c>
      <c r="J177" s="2711">
        <f t="shared" si="15"/>
        <v>2420.8516</v>
      </c>
      <c r="K177" s="2712">
        <f t="shared" si="15"/>
        <v>1116.8325</v>
      </c>
      <c r="L177" s="2264">
        <f t="shared" si="16"/>
        <v>0.46133868759241581</v>
      </c>
      <c r="M177" s="3604">
        <f t="shared" si="17"/>
        <v>2666.0527568446219</v>
      </c>
    </row>
    <row r="178" spans="1:13" ht="15">
      <c r="A178" s="2244" t="s">
        <v>429</v>
      </c>
      <c r="B178" s="2633">
        <v>1663.8525</v>
      </c>
      <c r="C178" s="2634">
        <v>1096.7751000000001</v>
      </c>
      <c r="D178" s="2643">
        <v>726.16904999999997</v>
      </c>
      <c r="E178" s="2644">
        <v>0</v>
      </c>
      <c r="F178" s="2633">
        <v>5.8680000000000003</v>
      </c>
      <c r="G178" s="2709">
        <v>0</v>
      </c>
      <c r="H178" s="2643">
        <v>0.8</v>
      </c>
      <c r="I178" s="2710">
        <v>0</v>
      </c>
      <c r="J178" s="2711">
        <f t="shared" si="15"/>
        <v>2396.6895500000001</v>
      </c>
      <c r="K178" s="2712">
        <f t="shared" si="15"/>
        <v>1096.7751000000001</v>
      </c>
      <c r="L178" s="2264">
        <f t="shared" si="16"/>
        <v>0.45762084622098848</v>
      </c>
      <c r="M178" s="3604">
        <f t="shared" si="17"/>
        <v>2635.7231301977099</v>
      </c>
    </row>
    <row r="179" spans="1:13" ht="15">
      <c r="A179" s="2244" t="s">
        <v>431</v>
      </c>
      <c r="B179" s="2633">
        <v>1669.77855</v>
      </c>
      <c r="C179" s="2634">
        <v>1092.2166</v>
      </c>
      <c r="D179" s="2643">
        <v>741.21209999999996</v>
      </c>
      <c r="E179" s="2644">
        <v>0</v>
      </c>
      <c r="F179" s="2633">
        <v>5.8440000000000003</v>
      </c>
      <c r="G179" s="2709">
        <v>0</v>
      </c>
      <c r="H179" s="2643">
        <v>0.79600000000000004</v>
      </c>
      <c r="I179" s="2710">
        <v>0</v>
      </c>
      <c r="J179" s="2711">
        <f t="shared" si="15"/>
        <v>2417.6306499999996</v>
      </c>
      <c r="K179" s="2712">
        <f t="shared" si="15"/>
        <v>1092.2166</v>
      </c>
      <c r="L179" s="2264">
        <f t="shared" si="16"/>
        <v>0.45177148957802971</v>
      </c>
      <c r="M179" s="3604">
        <f t="shared" si="17"/>
        <v>2652.8993688293153</v>
      </c>
    </row>
    <row r="180" spans="1:13" ht="15">
      <c r="A180" s="2244" t="s">
        <v>433</v>
      </c>
      <c r="B180" s="2633">
        <v>1657.9264499999999</v>
      </c>
      <c r="C180" s="2634">
        <v>1067.1448500000001</v>
      </c>
      <c r="D180" s="2643">
        <v>714.31695000000002</v>
      </c>
      <c r="E180" s="2644">
        <v>0</v>
      </c>
      <c r="F180" s="2633">
        <v>5.8559999999999999</v>
      </c>
      <c r="G180" s="2709">
        <v>0</v>
      </c>
      <c r="H180" s="2643">
        <v>0.79800000000000004</v>
      </c>
      <c r="I180" s="2710">
        <v>0</v>
      </c>
      <c r="J180" s="2711">
        <f t="shared" si="15"/>
        <v>2378.8973999999998</v>
      </c>
      <c r="K180" s="2712">
        <f t="shared" si="15"/>
        <v>1067.1448500000001</v>
      </c>
      <c r="L180" s="2264">
        <f t="shared" si="16"/>
        <v>0.44858800972248747</v>
      </c>
      <c r="M180" s="3604">
        <f t="shared" si="17"/>
        <v>2607.2880490287762</v>
      </c>
    </row>
    <row r="181" spans="1:13" ht="15">
      <c r="A181" s="2244" t="s">
        <v>435</v>
      </c>
      <c r="B181" s="2633">
        <v>1643.7950999999998</v>
      </c>
      <c r="C181" s="2634">
        <v>1030.6768500000001</v>
      </c>
      <c r="D181" s="2643">
        <v>734.37435000000005</v>
      </c>
      <c r="E181" s="2644">
        <v>0</v>
      </c>
      <c r="F181" s="2633">
        <v>5.8620000000000001</v>
      </c>
      <c r="G181" s="2709">
        <v>0</v>
      </c>
      <c r="H181" s="2643">
        <v>0.79400000000000004</v>
      </c>
      <c r="I181" s="2710">
        <v>0</v>
      </c>
      <c r="J181" s="2711">
        <f t="shared" si="15"/>
        <v>2384.8254499999998</v>
      </c>
      <c r="K181" s="2712">
        <f t="shared" si="15"/>
        <v>1030.6768500000001</v>
      </c>
      <c r="L181" s="2264">
        <f t="shared" si="16"/>
        <v>0.43218125251053496</v>
      </c>
      <c r="M181" s="3604">
        <f t="shared" si="17"/>
        <v>2598.0160115160229</v>
      </c>
    </row>
    <row r="182" spans="1:13" ht="15">
      <c r="A182" s="2244" t="s">
        <v>436</v>
      </c>
      <c r="B182" s="2633">
        <v>1663.3966499999999</v>
      </c>
      <c r="C182" s="2634">
        <v>1043.44065</v>
      </c>
      <c r="D182" s="2643">
        <v>716.1403499999999</v>
      </c>
      <c r="E182" s="2644">
        <v>0</v>
      </c>
      <c r="F182" s="2633">
        <v>5.89</v>
      </c>
      <c r="G182" s="2709">
        <v>0</v>
      </c>
      <c r="H182" s="2643">
        <v>0.79800000000000004</v>
      </c>
      <c r="I182" s="2710">
        <v>0</v>
      </c>
      <c r="J182" s="2711">
        <f t="shared" si="15"/>
        <v>2386.2249999999995</v>
      </c>
      <c r="K182" s="2712">
        <f t="shared" si="15"/>
        <v>1043.44065</v>
      </c>
      <c r="L182" s="2264">
        <f t="shared" si="16"/>
        <v>0.43727672369537668</v>
      </c>
      <c r="M182" s="3604">
        <f t="shared" si="17"/>
        <v>2604.3882469204586</v>
      </c>
    </row>
    <row r="183" spans="1:13" ht="15">
      <c r="A183" s="2244" t="s">
        <v>438</v>
      </c>
      <c r="B183" s="2633">
        <v>1684.8216</v>
      </c>
      <c r="C183" s="2634">
        <v>1080.3645000000001</v>
      </c>
      <c r="D183" s="2643">
        <v>748.96154999999999</v>
      </c>
      <c r="E183" s="2644">
        <v>0</v>
      </c>
      <c r="F183" s="2633">
        <v>5.9160000000000004</v>
      </c>
      <c r="G183" s="2709">
        <v>0</v>
      </c>
      <c r="H183" s="2643">
        <v>0.8</v>
      </c>
      <c r="I183" s="2710">
        <v>0</v>
      </c>
      <c r="J183" s="2711">
        <f t="shared" si="15"/>
        <v>2440.4991500000006</v>
      </c>
      <c r="K183" s="2712">
        <f t="shared" si="15"/>
        <v>1080.3645000000001</v>
      </c>
      <c r="L183" s="2264">
        <f t="shared" si="16"/>
        <v>0.44268177679963538</v>
      </c>
      <c r="M183" s="3604">
        <f t="shared" si="17"/>
        <v>2668.9367834422333</v>
      </c>
    </row>
    <row r="184" spans="1:13" ht="15">
      <c r="A184" s="2244" t="s">
        <v>440</v>
      </c>
      <c r="B184" s="2633">
        <v>1694.8503000000001</v>
      </c>
      <c r="C184" s="2634">
        <v>1118.2000499999999</v>
      </c>
      <c r="D184" s="2643">
        <v>751.69665000000009</v>
      </c>
      <c r="E184" s="2644">
        <v>0</v>
      </c>
      <c r="F184" s="2633">
        <v>5.9280000000000008</v>
      </c>
      <c r="G184" s="2709">
        <v>0</v>
      </c>
      <c r="H184" s="2643">
        <v>0.80200000000000005</v>
      </c>
      <c r="I184" s="2710">
        <v>0</v>
      </c>
      <c r="J184" s="2711">
        <f t="shared" si="15"/>
        <v>2453.2769499999999</v>
      </c>
      <c r="K184" s="2712">
        <f t="shared" si="15"/>
        <v>1118.2000499999999</v>
      </c>
      <c r="L184" s="2264">
        <f t="shared" si="16"/>
        <v>0.45579853917430724</v>
      </c>
      <c r="M184" s="3604">
        <f t="shared" si="17"/>
        <v>2696.0970207359574</v>
      </c>
    </row>
    <row r="185" spans="1:13" ht="15">
      <c r="A185" s="2244" t="s">
        <v>441</v>
      </c>
      <c r="B185" s="2633">
        <v>1697.1295500000001</v>
      </c>
      <c r="C185" s="2634">
        <v>1127.7728999999999</v>
      </c>
      <c r="D185" s="2643">
        <v>754.88760000000002</v>
      </c>
      <c r="E185" s="2644">
        <v>0</v>
      </c>
      <c r="F185" s="2633">
        <v>5.9459999999999997</v>
      </c>
      <c r="G185" s="2709">
        <v>0</v>
      </c>
      <c r="H185" s="2643">
        <v>0.80400000000000005</v>
      </c>
      <c r="I185" s="2710">
        <v>0</v>
      </c>
      <c r="J185" s="2711">
        <f t="shared" si="15"/>
        <v>2458.7671500000001</v>
      </c>
      <c r="K185" s="2712">
        <f t="shared" si="15"/>
        <v>1127.7728999999999</v>
      </c>
      <c r="L185" s="2264">
        <f t="shared" si="16"/>
        <v>0.458674136751827</v>
      </c>
      <c r="M185" s="3604">
        <f t="shared" si="17"/>
        <v>2705.070722161166</v>
      </c>
    </row>
    <row r="186" spans="1:13" ht="15">
      <c r="A186" s="2244" t="s">
        <v>442</v>
      </c>
      <c r="B186" s="2633">
        <v>1700.7763500000001</v>
      </c>
      <c r="C186" s="2634">
        <v>1139.625</v>
      </c>
      <c r="D186" s="2643">
        <v>760.81365000000005</v>
      </c>
      <c r="E186" s="2644">
        <v>0</v>
      </c>
      <c r="F186" s="2633">
        <v>5.9640000000000004</v>
      </c>
      <c r="G186" s="2709">
        <v>0</v>
      </c>
      <c r="H186" s="2643">
        <v>0.80600000000000005</v>
      </c>
      <c r="I186" s="2710">
        <v>0</v>
      </c>
      <c r="J186" s="2711">
        <f t="shared" si="15"/>
        <v>2468.36</v>
      </c>
      <c r="K186" s="2712">
        <f t="shared" si="15"/>
        <v>1139.625</v>
      </c>
      <c r="L186" s="2264">
        <f t="shared" si="16"/>
        <v>0.46169318899998379</v>
      </c>
      <c r="M186" s="3604">
        <f t="shared" si="17"/>
        <v>2718.7398239303811</v>
      </c>
    </row>
    <row r="187" spans="1:13" ht="15">
      <c r="A187" s="2244" t="s">
        <v>443</v>
      </c>
      <c r="B187" s="2633">
        <v>1684.3657499999999</v>
      </c>
      <c r="C187" s="2634">
        <v>1088.1139499999999</v>
      </c>
      <c r="D187" s="2643">
        <v>764.00459999999998</v>
      </c>
      <c r="E187" s="2644">
        <v>0</v>
      </c>
      <c r="F187" s="2633">
        <v>5.8860000000000001</v>
      </c>
      <c r="G187" s="2709">
        <v>0</v>
      </c>
      <c r="H187" s="2643">
        <v>0.79600000000000004</v>
      </c>
      <c r="I187" s="2710">
        <v>0</v>
      </c>
      <c r="J187" s="2711">
        <f t="shared" si="15"/>
        <v>2455.0523499999999</v>
      </c>
      <c r="K187" s="2712">
        <f t="shared" si="15"/>
        <v>1088.1139499999999</v>
      </c>
      <c r="L187" s="2264">
        <f t="shared" si="16"/>
        <v>0.44321415386519147</v>
      </c>
      <c r="M187" s="3604">
        <f t="shared" si="17"/>
        <v>2685.3815388925882</v>
      </c>
    </row>
    <row r="188" spans="1:13" ht="15.75" thickBot="1">
      <c r="A188" s="2244" t="s">
        <v>444</v>
      </c>
      <c r="B188" s="2633">
        <v>1691.2035000000001</v>
      </c>
      <c r="C188" s="2634">
        <v>1105.43625</v>
      </c>
      <c r="D188" s="2643">
        <v>766.73969999999997</v>
      </c>
      <c r="E188" s="2644">
        <v>0</v>
      </c>
      <c r="F188" s="2633">
        <v>5.9079999999999995</v>
      </c>
      <c r="G188" s="2709">
        <v>0</v>
      </c>
      <c r="H188" s="2643">
        <v>0.81200000000000006</v>
      </c>
      <c r="I188" s="2710">
        <v>0</v>
      </c>
      <c r="J188" s="2713">
        <f t="shared" si="15"/>
        <v>2464.6632</v>
      </c>
      <c r="K188" s="2700">
        <f t="shared" si="15"/>
        <v>1105.43625</v>
      </c>
      <c r="L188" s="2265">
        <f t="shared" si="16"/>
        <v>0.44851412152378467</v>
      </c>
      <c r="M188" s="3604">
        <f t="shared" si="17"/>
        <v>2701.2134295994279</v>
      </c>
    </row>
    <row r="189" spans="1:13" ht="15.75" thickBot="1">
      <c r="A189" s="2252" t="s">
        <v>445</v>
      </c>
      <c r="B189" s="2253">
        <v>40366.885049999997</v>
      </c>
      <c r="C189" s="2254">
        <v>26064.5913</v>
      </c>
      <c r="D189" s="2255">
        <v>17417.116799999996</v>
      </c>
      <c r="E189" s="2256">
        <v>0</v>
      </c>
      <c r="F189" s="2253">
        <v>140.58000000000001</v>
      </c>
      <c r="G189" s="2254">
        <v>0</v>
      </c>
      <c r="H189" s="2255">
        <v>19.174000000000003</v>
      </c>
      <c r="I189" s="2254">
        <v>0</v>
      </c>
      <c r="J189" s="2273">
        <f t="shared" si="15"/>
        <v>57943.755849999994</v>
      </c>
      <c r="K189" s="2254">
        <f t="shared" si="15"/>
        <v>26064.5913</v>
      </c>
      <c r="L189" s="2269">
        <f t="shared" si="16"/>
        <v>0.44982571318769637</v>
      </c>
      <c r="M189" s="3597">
        <f>SUM(M165:M188)</f>
        <v>63537.658834154085</v>
      </c>
    </row>
    <row r="190" spans="1:13">
      <c r="B190" s="49"/>
      <c r="C190" s="49"/>
      <c r="D190" s="49"/>
      <c r="E190" s="49"/>
      <c r="F190" s="49"/>
      <c r="G190" s="49"/>
      <c r="H190" s="49"/>
      <c r="I190" s="49"/>
      <c r="J190" s="49"/>
      <c r="K190" s="49"/>
    </row>
    <row r="191" spans="1:13" ht="13.5" thickBot="1">
      <c r="B191" s="49"/>
      <c r="C191" s="49"/>
      <c r="D191" s="49"/>
      <c r="E191" s="49"/>
      <c r="F191" s="49"/>
      <c r="G191" s="49"/>
      <c r="H191" s="49"/>
      <c r="I191" s="49"/>
      <c r="J191" s="49"/>
      <c r="K191" s="49"/>
    </row>
    <row r="192" spans="1:13" s="2236" customFormat="1" ht="15.75" thickBot="1">
      <c r="A192" s="4759" t="s">
        <v>598</v>
      </c>
      <c r="B192" s="4760"/>
      <c r="C192" s="4761"/>
      <c r="D192" s="4771" t="s">
        <v>599</v>
      </c>
      <c r="E192" s="4761"/>
      <c r="F192" s="4762" t="s">
        <v>397</v>
      </c>
      <c r="G192" s="4763"/>
      <c r="H192" s="4763"/>
      <c r="I192" s="4764"/>
      <c r="J192" s="2636"/>
      <c r="K192" s="2636"/>
    </row>
    <row r="193" spans="1:11" ht="15.75" thickBot="1">
      <c r="A193" s="4788" t="s">
        <v>603</v>
      </c>
      <c r="B193" s="4774">
        <v>41262</v>
      </c>
      <c r="C193" s="4775"/>
      <c r="D193" s="4774">
        <v>41262</v>
      </c>
      <c r="E193" s="4775"/>
      <c r="F193" s="4756"/>
      <c r="G193" s="4757"/>
      <c r="H193" s="4757"/>
      <c r="I193" s="4758"/>
      <c r="J193" s="49"/>
      <c r="K193" s="49"/>
    </row>
    <row r="194" spans="1:11" ht="15.75" thickBot="1">
      <c r="A194" s="4789"/>
      <c r="B194" s="3585" t="s">
        <v>399</v>
      </c>
      <c r="C194" s="3608" t="s">
        <v>400</v>
      </c>
      <c r="D194" s="3585" t="s">
        <v>399</v>
      </c>
      <c r="E194" s="3608" t="s">
        <v>400</v>
      </c>
      <c r="F194" s="3585" t="s">
        <v>399</v>
      </c>
      <c r="G194" s="3608" t="s">
        <v>400</v>
      </c>
      <c r="H194" s="3607" t="s">
        <v>116</v>
      </c>
      <c r="I194" s="3608" t="s">
        <v>370</v>
      </c>
      <c r="J194" s="49"/>
      <c r="K194" s="49"/>
    </row>
    <row r="195" spans="1:11" ht="15">
      <c r="A195" s="2242" t="s">
        <v>403</v>
      </c>
      <c r="B195" s="2638">
        <v>889.08984000000009</v>
      </c>
      <c r="C195" s="2639">
        <v>158.75736000000001</v>
      </c>
      <c r="D195" s="2696">
        <v>6.9967500000000005</v>
      </c>
      <c r="E195" s="2706">
        <v>0</v>
      </c>
      <c r="F195" s="2645">
        <f>B195+D195</f>
        <v>896.08659000000011</v>
      </c>
      <c r="G195" s="2698">
        <f>C195+E195</f>
        <v>158.75736000000001</v>
      </c>
      <c r="H195" s="2699">
        <f>G195/F195</f>
        <v>0.17716743200007043</v>
      </c>
      <c r="I195" s="3604">
        <f>SQRT(G195*G195+F195*F195)</f>
        <v>910.04124968706662</v>
      </c>
      <c r="J195" s="49"/>
      <c r="K195" s="49"/>
    </row>
    <row r="196" spans="1:11" ht="15">
      <c r="A196" s="2244" t="s">
        <v>405</v>
      </c>
      <c r="B196" s="2633">
        <v>886.41552000000001</v>
      </c>
      <c r="C196" s="2634">
        <v>157.05552</v>
      </c>
      <c r="D196" s="2643">
        <v>6.9690000000000003</v>
      </c>
      <c r="E196" s="2710">
        <v>0</v>
      </c>
      <c r="F196" s="2646">
        <f t="shared" ref="F196:G219" si="18">B196+D196</f>
        <v>893.38452000000007</v>
      </c>
      <c r="G196" s="2700">
        <f t="shared" si="18"/>
        <v>157.05552</v>
      </c>
      <c r="H196" s="2701">
        <f t="shared" ref="H196:H219" si="19">G196/F196</f>
        <v>0.17579834492766899</v>
      </c>
      <c r="I196" s="3604">
        <f t="shared" ref="I196:I218" si="20">SQRT(G196*G196+F196*F196)</f>
        <v>907.0845257957501</v>
      </c>
      <c r="J196" s="49"/>
      <c r="K196" s="49"/>
    </row>
    <row r="197" spans="1:11" ht="15">
      <c r="A197" s="2244" t="s">
        <v>407</v>
      </c>
      <c r="B197" s="2633">
        <v>884.71368000000007</v>
      </c>
      <c r="C197" s="2634">
        <v>153.40872000000002</v>
      </c>
      <c r="D197" s="2643">
        <v>6.9675000000000002</v>
      </c>
      <c r="E197" s="2710">
        <v>0</v>
      </c>
      <c r="F197" s="2646">
        <f t="shared" si="18"/>
        <v>891.68118000000004</v>
      </c>
      <c r="G197" s="2700">
        <f t="shared" si="18"/>
        <v>153.40872000000002</v>
      </c>
      <c r="H197" s="2701">
        <f t="shared" si="19"/>
        <v>0.17204436231344483</v>
      </c>
      <c r="I197" s="3604">
        <f t="shared" si="20"/>
        <v>904.7814996662072</v>
      </c>
      <c r="J197" s="49"/>
      <c r="K197" s="49"/>
    </row>
    <row r="198" spans="1:11" ht="15">
      <c r="A198" s="2244" t="s">
        <v>409</v>
      </c>
      <c r="B198" s="2633">
        <v>897.35591999999997</v>
      </c>
      <c r="C198" s="2634">
        <v>154.38120000000001</v>
      </c>
      <c r="D198" s="2643">
        <v>6.9652500000000002</v>
      </c>
      <c r="E198" s="2710">
        <v>0</v>
      </c>
      <c r="F198" s="2646">
        <f t="shared" si="18"/>
        <v>904.32116999999994</v>
      </c>
      <c r="G198" s="2700">
        <f t="shared" si="18"/>
        <v>154.38120000000001</v>
      </c>
      <c r="H198" s="2701">
        <f t="shared" si="19"/>
        <v>0.17071501267630396</v>
      </c>
      <c r="I198" s="3604">
        <f t="shared" si="20"/>
        <v>917.40412764692132</v>
      </c>
      <c r="J198" s="49"/>
      <c r="K198" s="49"/>
    </row>
    <row r="199" spans="1:11" ht="15">
      <c r="A199" s="2244" t="s">
        <v>411</v>
      </c>
      <c r="B199" s="2633">
        <v>899.05775999999992</v>
      </c>
      <c r="C199" s="2634">
        <v>156.56927999999999</v>
      </c>
      <c r="D199" s="2643">
        <v>6.9667500000000002</v>
      </c>
      <c r="E199" s="2710">
        <v>0</v>
      </c>
      <c r="F199" s="2646">
        <f t="shared" si="18"/>
        <v>906.02450999999996</v>
      </c>
      <c r="G199" s="2700">
        <f t="shared" si="18"/>
        <v>156.56927999999999</v>
      </c>
      <c r="H199" s="2701">
        <f t="shared" si="19"/>
        <v>0.1728090998332926</v>
      </c>
      <c r="I199" s="3604">
        <f t="shared" si="20"/>
        <v>919.45328981980288</v>
      </c>
      <c r="J199" s="49"/>
      <c r="K199" s="49"/>
    </row>
    <row r="200" spans="1:11" ht="15">
      <c r="A200" s="2244" t="s">
        <v>413</v>
      </c>
      <c r="B200" s="2633">
        <v>902.7045599999999</v>
      </c>
      <c r="C200" s="2634">
        <v>154.86743999999999</v>
      </c>
      <c r="D200" s="2643">
        <v>6.9562499999999998</v>
      </c>
      <c r="E200" s="2710">
        <v>0</v>
      </c>
      <c r="F200" s="2646">
        <f t="shared" si="18"/>
        <v>909.66080999999986</v>
      </c>
      <c r="G200" s="2700">
        <f t="shared" si="18"/>
        <v>154.86743999999999</v>
      </c>
      <c r="H200" s="2701">
        <f t="shared" si="19"/>
        <v>0.17024745740118233</v>
      </c>
      <c r="I200" s="3604">
        <f t="shared" si="20"/>
        <v>922.74953981132353</v>
      </c>
      <c r="J200" s="49"/>
      <c r="K200" s="49"/>
    </row>
    <row r="201" spans="1:11" ht="15">
      <c r="A201" s="2244" t="s">
        <v>415</v>
      </c>
      <c r="B201" s="2633">
        <v>918.50736000000006</v>
      </c>
      <c r="C201" s="2634">
        <v>155.5968</v>
      </c>
      <c r="D201" s="2643">
        <v>6.9187500000000002</v>
      </c>
      <c r="E201" s="2710">
        <v>0</v>
      </c>
      <c r="F201" s="2646">
        <f t="shared" si="18"/>
        <v>925.42611000000011</v>
      </c>
      <c r="G201" s="2700">
        <f t="shared" si="18"/>
        <v>155.5968</v>
      </c>
      <c r="H201" s="2701">
        <f t="shared" si="19"/>
        <v>0.16813530363866649</v>
      </c>
      <c r="I201" s="3604">
        <f t="shared" si="20"/>
        <v>938.41560581651254</v>
      </c>
      <c r="J201" s="49"/>
      <c r="K201" s="49"/>
    </row>
    <row r="202" spans="1:11" ht="15">
      <c r="A202" s="2244" t="s">
        <v>417</v>
      </c>
      <c r="B202" s="2633">
        <v>949.62671999999998</v>
      </c>
      <c r="C202" s="2634">
        <v>156.08304000000001</v>
      </c>
      <c r="D202" s="2643">
        <v>6.8610000000000007</v>
      </c>
      <c r="E202" s="2710">
        <v>0</v>
      </c>
      <c r="F202" s="2646">
        <f t="shared" si="18"/>
        <v>956.48771999999997</v>
      </c>
      <c r="G202" s="2700">
        <f t="shared" si="18"/>
        <v>156.08304000000001</v>
      </c>
      <c r="H202" s="2701">
        <f t="shared" si="19"/>
        <v>0.16318352733268757</v>
      </c>
      <c r="I202" s="3604">
        <f t="shared" si="20"/>
        <v>969.13914062245976</v>
      </c>
      <c r="J202" s="49"/>
      <c r="K202" s="49"/>
    </row>
    <row r="203" spans="1:11" ht="15">
      <c r="A203" s="2244" t="s">
        <v>419</v>
      </c>
      <c r="B203" s="2633">
        <v>979.28736000000004</v>
      </c>
      <c r="C203" s="2634">
        <v>166.78031999999999</v>
      </c>
      <c r="D203" s="2643">
        <v>6.9232499999999995</v>
      </c>
      <c r="E203" s="2710">
        <v>0</v>
      </c>
      <c r="F203" s="2646">
        <f t="shared" si="18"/>
        <v>986.21061000000009</v>
      </c>
      <c r="G203" s="2700">
        <f t="shared" si="18"/>
        <v>166.78031999999999</v>
      </c>
      <c r="H203" s="2701">
        <f t="shared" si="19"/>
        <v>0.16911227511535287</v>
      </c>
      <c r="I203" s="3604">
        <f>SQRT(G203*G203+F203*F203)</f>
        <v>1000.2134984171503</v>
      </c>
      <c r="J203" s="49"/>
      <c r="K203" s="49"/>
    </row>
    <row r="204" spans="1:11" ht="15">
      <c r="A204" s="2244" t="s">
        <v>421</v>
      </c>
      <c r="B204" s="2633">
        <v>939.41568000000007</v>
      </c>
      <c r="C204" s="2634">
        <v>185.98680000000002</v>
      </c>
      <c r="D204" s="2643">
        <v>7.00725</v>
      </c>
      <c r="E204" s="2710">
        <v>0</v>
      </c>
      <c r="F204" s="2646">
        <f t="shared" si="18"/>
        <v>946.42293000000006</v>
      </c>
      <c r="G204" s="2700">
        <f t="shared" si="18"/>
        <v>185.98680000000002</v>
      </c>
      <c r="H204" s="2701">
        <f t="shared" si="19"/>
        <v>0.1965155260978303</v>
      </c>
      <c r="I204" s="3604">
        <f t="shared" si="20"/>
        <v>964.52446946877672</v>
      </c>
      <c r="J204" s="49"/>
      <c r="K204" s="49"/>
    </row>
    <row r="205" spans="1:11" ht="15">
      <c r="A205" s="2244" t="s">
        <v>423</v>
      </c>
      <c r="B205" s="2633">
        <v>915.58992000000001</v>
      </c>
      <c r="C205" s="2634">
        <v>187.93176</v>
      </c>
      <c r="D205" s="2643">
        <v>7.0972499999999998</v>
      </c>
      <c r="E205" s="2710">
        <v>0</v>
      </c>
      <c r="F205" s="2646">
        <f t="shared" si="18"/>
        <v>922.68717000000004</v>
      </c>
      <c r="G205" s="2700">
        <f t="shared" si="18"/>
        <v>187.93176</v>
      </c>
      <c r="H205" s="2701">
        <f t="shared" si="19"/>
        <v>0.20367873978349563</v>
      </c>
      <c r="I205" s="3604">
        <f t="shared" si="20"/>
        <v>941.63154158051998</v>
      </c>
      <c r="J205" s="49"/>
      <c r="K205" s="49"/>
    </row>
    <row r="206" spans="1:11" ht="15">
      <c r="A206" s="2244" t="s">
        <v>425</v>
      </c>
      <c r="B206" s="2633">
        <v>920.93856000000005</v>
      </c>
      <c r="C206" s="2634">
        <v>188.90424000000002</v>
      </c>
      <c r="D206" s="2643">
        <v>7.0117500000000001</v>
      </c>
      <c r="E206" s="2710">
        <v>0</v>
      </c>
      <c r="F206" s="2646">
        <f t="shared" si="18"/>
        <v>927.95031000000006</v>
      </c>
      <c r="G206" s="2700">
        <f t="shared" si="18"/>
        <v>188.90424000000002</v>
      </c>
      <c r="H206" s="2701">
        <f t="shared" si="19"/>
        <v>0.20357150373709126</v>
      </c>
      <c r="I206" s="3604">
        <f t="shared" si="20"/>
        <v>946.98288776464904</v>
      </c>
      <c r="J206" s="49"/>
      <c r="K206" s="49"/>
    </row>
    <row r="207" spans="1:11" ht="15">
      <c r="A207" s="2244" t="s">
        <v>427</v>
      </c>
      <c r="B207" s="2633">
        <v>923.12663999999995</v>
      </c>
      <c r="C207" s="2634">
        <v>167.50968</v>
      </c>
      <c r="D207" s="2643">
        <v>7.1715</v>
      </c>
      <c r="E207" s="2710">
        <v>0</v>
      </c>
      <c r="F207" s="2646">
        <f t="shared" si="18"/>
        <v>930.29813999999999</v>
      </c>
      <c r="G207" s="2700">
        <f t="shared" si="18"/>
        <v>167.50968</v>
      </c>
      <c r="H207" s="2701">
        <f t="shared" si="19"/>
        <v>0.18006021166504751</v>
      </c>
      <c r="I207" s="3604">
        <f t="shared" si="20"/>
        <v>945.2587593781725</v>
      </c>
      <c r="J207" s="49"/>
      <c r="K207" s="49"/>
    </row>
    <row r="208" spans="1:11" ht="15">
      <c r="A208" s="2244" t="s">
        <v>429</v>
      </c>
      <c r="B208" s="2633">
        <v>911.94312000000002</v>
      </c>
      <c r="C208" s="2634">
        <v>176.50512000000001</v>
      </c>
      <c r="D208" s="2643">
        <v>7.0942499999999997</v>
      </c>
      <c r="E208" s="2710">
        <v>0</v>
      </c>
      <c r="F208" s="2646">
        <f t="shared" si="18"/>
        <v>919.03737000000001</v>
      </c>
      <c r="G208" s="2700">
        <f t="shared" si="18"/>
        <v>176.50512000000001</v>
      </c>
      <c r="H208" s="2701">
        <f t="shared" si="19"/>
        <v>0.1920543448630386</v>
      </c>
      <c r="I208" s="3604">
        <f t="shared" si="20"/>
        <v>935.83318216588759</v>
      </c>
      <c r="J208" s="49"/>
      <c r="K208" s="49"/>
    </row>
    <row r="209" spans="1:12" ht="15">
      <c r="A209" s="2244" t="s">
        <v>431</v>
      </c>
      <c r="B209" s="2633">
        <v>912.67247999999995</v>
      </c>
      <c r="C209" s="2634">
        <v>180.15192000000002</v>
      </c>
      <c r="D209" s="2643">
        <v>7.149</v>
      </c>
      <c r="E209" s="2710">
        <v>0</v>
      </c>
      <c r="F209" s="2646">
        <f t="shared" si="18"/>
        <v>919.82147999999995</v>
      </c>
      <c r="G209" s="2700">
        <f t="shared" si="18"/>
        <v>180.15192000000002</v>
      </c>
      <c r="H209" s="2701">
        <f t="shared" si="19"/>
        <v>0.19585530879318019</v>
      </c>
      <c r="I209" s="3604">
        <f t="shared" si="20"/>
        <v>937.29732174432081</v>
      </c>
      <c r="J209" s="49"/>
      <c r="K209" s="49"/>
    </row>
    <row r="210" spans="1:12" ht="15">
      <c r="A210" s="2244" t="s">
        <v>433</v>
      </c>
      <c r="B210" s="2633">
        <v>957.16344000000004</v>
      </c>
      <c r="C210" s="2634">
        <v>192.55104</v>
      </c>
      <c r="D210" s="2643">
        <v>7.0305</v>
      </c>
      <c r="E210" s="2710">
        <v>0</v>
      </c>
      <c r="F210" s="2646">
        <f t="shared" si="18"/>
        <v>964.19394</v>
      </c>
      <c r="G210" s="2700">
        <f t="shared" si="18"/>
        <v>192.55104</v>
      </c>
      <c r="H210" s="2701">
        <f t="shared" si="19"/>
        <v>0.1997015662637332</v>
      </c>
      <c r="I210" s="3604">
        <f t="shared" si="20"/>
        <v>983.23235144995363</v>
      </c>
      <c r="J210" s="49"/>
      <c r="K210" s="49"/>
    </row>
    <row r="211" spans="1:12" ht="15">
      <c r="A211" s="2244" t="s">
        <v>435</v>
      </c>
      <c r="B211" s="2633">
        <v>956.67720000000008</v>
      </c>
      <c r="C211" s="2634">
        <v>191.33544000000001</v>
      </c>
      <c r="D211" s="2643">
        <v>7.0567499999999992</v>
      </c>
      <c r="E211" s="2710">
        <v>0</v>
      </c>
      <c r="F211" s="2646">
        <f t="shared" si="18"/>
        <v>963.73395000000005</v>
      </c>
      <c r="G211" s="2700">
        <f t="shared" si="18"/>
        <v>191.33544000000001</v>
      </c>
      <c r="H211" s="2701">
        <f t="shared" si="19"/>
        <v>0.19853553981365915</v>
      </c>
      <c r="I211" s="3604">
        <f t="shared" si="20"/>
        <v>982.54382954787127</v>
      </c>
      <c r="J211" s="49"/>
      <c r="K211" s="49"/>
    </row>
    <row r="212" spans="1:12" ht="15">
      <c r="A212" s="2244" t="s">
        <v>436</v>
      </c>
      <c r="B212" s="2633">
        <v>947.92488000000003</v>
      </c>
      <c r="C212" s="2634">
        <v>191.57855999999998</v>
      </c>
      <c r="D212" s="2643">
        <v>7.1317500000000003</v>
      </c>
      <c r="E212" s="2710">
        <v>0</v>
      </c>
      <c r="F212" s="2646">
        <f t="shared" si="18"/>
        <v>955.05663000000004</v>
      </c>
      <c r="G212" s="2700">
        <f t="shared" si="18"/>
        <v>191.57855999999998</v>
      </c>
      <c r="H212" s="2701">
        <f t="shared" si="19"/>
        <v>0.20059392708472165</v>
      </c>
      <c r="I212" s="3604">
        <f t="shared" si="20"/>
        <v>974.08188113660685</v>
      </c>
      <c r="J212" s="49"/>
      <c r="K212" s="49"/>
    </row>
    <row r="213" spans="1:12" ht="15">
      <c r="A213" s="2244" t="s">
        <v>438</v>
      </c>
      <c r="B213" s="2633">
        <v>947.68175999999994</v>
      </c>
      <c r="C213" s="2634">
        <v>179.42256</v>
      </c>
      <c r="D213" s="2643">
        <v>7.0627499999999994</v>
      </c>
      <c r="E213" s="2710">
        <v>0</v>
      </c>
      <c r="F213" s="2646">
        <f t="shared" si="18"/>
        <v>954.74450999999999</v>
      </c>
      <c r="G213" s="2700">
        <f t="shared" si="18"/>
        <v>179.42256</v>
      </c>
      <c r="H213" s="2701">
        <f t="shared" si="19"/>
        <v>0.18792730214285286</v>
      </c>
      <c r="I213" s="3604">
        <f t="shared" si="20"/>
        <v>971.45742799779634</v>
      </c>
      <c r="J213" s="49"/>
      <c r="K213" s="49"/>
    </row>
    <row r="214" spans="1:12" ht="15">
      <c r="A214" s="2244" t="s">
        <v>440</v>
      </c>
      <c r="B214" s="2633">
        <v>931.39272000000005</v>
      </c>
      <c r="C214" s="2634">
        <v>166.05095999999998</v>
      </c>
      <c r="D214" s="2643">
        <v>7.173</v>
      </c>
      <c r="E214" s="2710">
        <v>0</v>
      </c>
      <c r="F214" s="2646">
        <f t="shared" si="18"/>
        <v>938.56572000000006</v>
      </c>
      <c r="G214" s="2700">
        <f t="shared" si="18"/>
        <v>166.05095999999998</v>
      </c>
      <c r="H214" s="2701">
        <f t="shared" si="19"/>
        <v>0.17691990711103317</v>
      </c>
      <c r="I214" s="3604">
        <f t="shared" si="20"/>
        <v>953.14140193154969</v>
      </c>
      <c r="J214" s="49"/>
      <c r="K214" s="49"/>
    </row>
    <row r="215" spans="1:12" ht="15">
      <c r="A215" s="2244" t="s">
        <v>441</v>
      </c>
      <c r="B215" s="2633">
        <v>922.39728000000002</v>
      </c>
      <c r="C215" s="2634">
        <v>168.96839999999997</v>
      </c>
      <c r="D215" s="2643">
        <v>7.2337499999999997</v>
      </c>
      <c r="E215" s="2710">
        <v>0</v>
      </c>
      <c r="F215" s="2646">
        <f t="shared" si="18"/>
        <v>929.63103000000001</v>
      </c>
      <c r="G215" s="2700">
        <f t="shared" si="18"/>
        <v>168.96839999999997</v>
      </c>
      <c r="H215" s="2701">
        <f t="shared" si="19"/>
        <v>0.18175856285692182</v>
      </c>
      <c r="I215" s="3604">
        <f t="shared" si="20"/>
        <v>944.86198576163542</v>
      </c>
      <c r="J215" s="49"/>
      <c r="K215" s="49"/>
    </row>
    <row r="216" spans="1:12" ht="15">
      <c r="A216" s="2244" t="s">
        <v>442</v>
      </c>
      <c r="B216" s="2633">
        <v>917.77800000000002</v>
      </c>
      <c r="C216" s="2634">
        <v>170.42712</v>
      </c>
      <c r="D216" s="2643">
        <v>7.2172499999999999</v>
      </c>
      <c r="E216" s="2710">
        <v>0</v>
      </c>
      <c r="F216" s="2646">
        <f t="shared" si="18"/>
        <v>924.99525000000006</v>
      </c>
      <c r="G216" s="2700">
        <f t="shared" si="18"/>
        <v>170.42712</v>
      </c>
      <c r="H216" s="2701">
        <f t="shared" si="19"/>
        <v>0.18424648126571461</v>
      </c>
      <c r="I216" s="3604">
        <f t="shared" si="20"/>
        <v>940.56451971890635</v>
      </c>
      <c r="J216" s="49"/>
      <c r="K216" s="49"/>
    </row>
    <row r="217" spans="1:12" ht="15">
      <c r="A217" s="2244" t="s">
        <v>443</v>
      </c>
      <c r="B217" s="2633">
        <v>910.24127999999996</v>
      </c>
      <c r="C217" s="2634">
        <v>157.78487999999999</v>
      </c>
      <c r="D217" s="2643">
        <v>7.0139999999999993</v>
      </c>
      <c r="E217" s="2710">
        <v>0</v>
      </c>
      <c r="F217" s="2646">
        <f t="shared" si="18"/>
        <v>917.25527999999997</v>
      </c>
      <c r="G217" s="2700">
        <f t="shared" si="18"/>
        <v>157.78487999999999</v>
      </c>
      <c r="H217" s="2701">
        <f t="shared" si="19"/>
        <v>0.17201850285342593</v>
      </c>
      <c r="I217" s="3604">
        <f t="shared" si="20"/>
        <v>930.72730541469173</v>
      </c>
      <c r="J217" s="49"/>
      <c r="K217" s="49"/>
    </row>
    <row r="218" spans="1:12" ht="15.75" thickBot="1">
      <c r="A218" s="2244" t="s">
        <v>444</v>
      </c>
      <c r="B218" s="2633">
        <v>907.08072000000004</v>
      </c>
      <c r="C218" s="2634">
        <v>159.72984000000002</v>
      </c>
      <c r="D218" s="2643">
        <v>7.1505000000000001</v>
      </c>
      <c r="E218" s="2710">
        <v>0</v>
      </c>
      <c r="F218" s="2646">
        <f t="shared" si="18"/>
        <v>914.23122000000001</v>
      </c>
      <c r="G218" s="2700">
        <f t="shared" si="18"/>
        <v>159.72984000000002</v>
      </c>
      <c r="H218" s="2702">
        <f t="shared" si="19"/>
        <v>0.17471492605557709</v>
      </c>
      <c r="I218" s="3604">
        <f t="shared" si="20"/>
        <v>928.07992404162803</v>
      </c>
      <c r="J218" s="49"/>
      <c r="K218" s="49"/>
    </row>
    <row r="219" spans="1:12" ht="15.75" thickBot="1">
      <c r="A219" s="2252" t="s">
        <v>445</v>
      </c>
      <c r="B219" s="2253">
        <v>22128.7824</v>
      </c>
      <c r="C219" s="2254">
        <v>4078.3379999999993</v>
      </c>
      <c r="D219" s="2255">
        <v>169.12575000000004</v>
      </c>
      <c r="E219" s="2256">
        <v>0</v>
      </c>
      <c r="F219" s="2253">
        <f t="shared" si="18"/>
        <v>22297.908149999999</v>
      </c>
      <c r="G219" s="2254">
        <f t="shared" si="18"/>
        <v>4078.3379999999993</v>
      </c>
      <c r="H219" s="2269">
        <f t="shared" si="19"/>
        <v>0.18290226924268677</v>
      </c>
      <c r="I219" s="3597">
        <f>SUM(I195:I218)</f>
        <v>22669.50126638616</v>
      </c>
      <c r="J219" s="49"/>
      <c r="K219" s="49"/>
    </row>
    <row r="220" spans="1:12">
      <c r="B220" s="49"/>
      <c r="C220" s="49"/>
      <c r="D220" s="49"/>
      <c r="E220" s="49"/>
      <c r="F220" s="49"/>
      <c r="G220" s="49"/>
      <c r="H220" s="49"/>
      <c r="I220" s="49"/>
      <c r="J220" s="49"/>
      <c r="K220" s="49"/>
    </row>
    <row r="221" spans="1:12" ht="13.5" thickBot="1">
      <c r="B221" s="49"/>
      <c r="C221" s="49"/>
      <c r="D221" s="49"/>
      <c r="E221" s="49"/>
      <c r="F221" s="49"/>
      <c r="G221" s="49"/>
      <c r="H221" s="49"/>
      <c r="I221" s="49"/>
      <c r="J221" s="49"/>
      <c r="K221" s="49"/>
    </row>
    <row r="222" spans="1:12" s="2236" customFormat="1" ht="15.75" thickBot="1">
      <c r="A222" s="4759" t="s">
        <v>604</v>
      </c>
      <c r="B222" s="4760"/>
      <c r="C222" s="4760"/>
      <c r="D222" s="2714"/>
      <c r="E222" s="2723" t="s">
        <v>605</v>
      </c>
      <c r="F222" s="2714"/>
      <c r="G222" s="2714"/>
      <c r="H222" s="2714"/>
      <c r="I222" s="4762" t="s">
        <v>649</v>
      </c>
      <c r="J222" s="4763"/>
      <c r="K222" s="4764"/>
      <c r="L222" s="3558"/>
    </row>
    <row r="223" spans="1:12" ht="15.75" thickBot="1">
      <c r="A223" s="4788" t="s">
        <v>603</v>
      </c>
      <c r="B223" s="4774">
        <v>41262</v>
      </c>
      <c r="C223" s="4775"/>
      <c r="D223" s="50"/>
      <c r="E223" s="4788" t="s">
        <v>603</v>
      </c>
      <c r="F223" s="4774">
        <v>41262</v>
      </c>
      <c r="G223" s="4775"/>
      <c r="H223" s="50"/>
      <c r="I223" s="4756"/>
      <c r="J223" s="4757"/>
      <c r="K223" s="4758"/>
      <c r="L223" s="3558"/>
    </row>
    <row r="224" spans="1:12" ht="15" thickBot="1">
      <c r="A224" s="4789"/>
      <c r="B224" s="3438" t="s">
        <v>399</v>
      </c>
      <c r="C224" s="2652" t="s">
        <v>400</v>
      </c>
      <c r="D224" s="50"/>
      <c r="E224" s="4789"/>
      <c r="F224" s="3438" t="s">
        <v>399</v>
      </c>
      <c r="G224" s="2652" t="s">
        <v>400</v>
      </c>
      <c r="H224" s="50"/>
      <c r="I224" s="3554" t="s">
        <v>399</v>
      </c>
      <c r="J224" s="3658" t="s">
        <v>400</v>
      </c>
      <c r="K224" s="3658" t="s">
        <v>370</v>
      </c>
      <c r="L224" s="2679"/>
    </row>
    <row r="225" spans="1:12" ht="15">
      <c r="A225" s="2242" t="s">
        <v>403</v>
      </c>
      <c r="B225" s="2638">
        <v>10252</v>
      </c>
      <c r="C225" s="2639">
        <v>4039.2</v>
      </c>
      <c r="D225" s="50"/>
      <c r="E225" s="2640" t="s">
        <v>403</v>
      </c>
      <c r="F225" s="2638">
        <v>5693.6</v>
      </c>
      <c r="G225" s="2639">
        <v>1733.6</v>
      </c>
      <c r="H225" s="50"/>
      <c r="I225" s="2718">
        <f>B225+F225</f>
        <v>15945.6</v>
      </c>
      <c r="J225" s="3661">
        <f>C225+G225</f>
        <v>5772.7999999999993</v>
      </c>
      <c r="K225" s="3664">
        <f>SQRT(I225*I225+J225*J225)</f>
        <v>16958.401434097494</v>
      </c>
      <c r="L225" s="3667"/>
    </row>
    <row r="226" spans="1:12" ht="15">
      <c r="A226" s="2244" t="s">
        <v>405</v>
      </c>
      <c r="B226" s="2633">
        <v>10199.200000000001</v>
      </c>
      <c r="C226" s="2634">
        <v>3986.4</v>
      </c>
      <c r="D226" s="50"/>
      <c r="E226" s="2641" t="s">
        <v>405</v>
      </c>
      <c r="F226" s="2633">
        <v>5596.8</v>
      </c>
      <c r="G226" s="2634">
        <v>1645.6</v>
      </c>
      <c r="H226" s="50"/>
      <c r="I226" s="2711">
        <f t="shared" ref="I226:I248" si="21">B226+F226</f>
        <v>15796</v>
      </c>
      <c r="J226" s="3662">
        <f t="shared" ref="J226:J249" si="22">C226+G226</f>
        <v>5632</v>
      </c>
      <c r="K226" s="3665">
        <f t="shared" ref="K226:K248" si="23">SQRT(I226*I226+J226*J226)</f>
        <v>16770.004174119935</v>
      </c>
      <c r="L226" s="3667"/>
    </row>
    <row r="227" spans="1:12" ht="15">
      <c r="A227" s="2244" t="s">
        <v>407</v>
      </c>
      <c r="B227" s="2633">
        <v>10304.799999999999</v>
      </c>
      <c r="C227" s="2634">
        <v>4100.8</v>
      </c>
      <c r="D227" s="50"/>
      <c r="E227" s="2641" t="s">
        <v>407</v>
      </c>
      <c r="F227" s="2633">
        <v>5728.8</v>
      </c>
      <c r="G227" s="2634">
        <v>1742.4</v>
      </c>
      <c r="H227" s="50"/>
      <c r="I227" s="2711">
        <f t="shared" si="21"/>
        <v>16033.599999999999</v>
      </c>
      <c r="J227" s="3662">
        <f t="shared" si="22"/>
        <v>5843.2000000000007</v>
      </c>
      <c r="K227" s="3665">
        <f t="shared" si="23"/>
        <v>17065.149140866011</v>
      </c>
      <c r="L227" s="3667"/>
    </row>
    <row r="228" spans="1:12" ht="15">
      <c r="A228" s="2244" t="s">
        <v>409</v>
      </c>
      <c r="B228" s="2633">
        <v>10243.200000000001</v>
      </c>
      <c r="C228" s="2634">
        <v>4048</v>
      </c>
      <c r="D228" s="50"/>
      <c r="E228" s="2641" t="s">
        <v>409</v>
      </c>
      <c r="F228" s="2633">
        <v>5667.2</v>
      </c>
      <c r="G228" s="2634">
        <v>1707.2</v>
      </c>
      <c r="H228" s="50"/>
      <c r="I228" s="2711">
        <f t="shared" si="21"/>
        <v>15910.400000000001</v>
      </c>
      <c r="J228" s="3662">
        <f t="shared" si="22"/>
        <v>5755.2</v>
      </c>
      <c r="K228" s="3665">
        <f t="shared" si="23"/>
        <v>16919.313082983012</v>
      </c>
      <c r="L228" s="3667"/>
    </row>
    <row r="229" spans="1:12" ht="15">
      <c r="A229" s="2244" t="s">
        <v>411</v>
      </c>
      <c r="B229" s="2633">
        <v>10357.6</v>
      </c>
      <c r="C229" s="2634">
        <v>4144.8</v>
      </c>
      <c r="D229" s="50"/>
      <c r="E229" s="2641" t="s">
        <v>411</v>
      </c>
      <c r="F229" s="2633">
        <v>5702.4</v>
      </c>
      <c r="G229" s="2634">
        <v>1698.4</v>
      </c>
      <c r="H229" s="50"/>
      <c r="I229" s="2711">
        <f t="shared" si="21"/>
        <v>16060</v>
      </c>
      <c r="J229" s="3662">
        <f t="shared" si="22"/>
        <v>5843.2000000000007</v>
      </c>
      <c r="K229" s="3665">
        <f t="shared" si="23"/>
        <v>17089.955712054962</v>
      </c>
      <c r="L229" s="3667"/>
    </row>
    <row r="230" spans="1:12" ht="15">
      <c r="A230" s="2244" t="s">
        <v>413</v>
      </c>
      <c r="B230" s="2633">
        <v>10375.200000000001</v>
      </c>
      <c r="C230" s="2634">
        <v>4162.3999999999996</v>
      </c>
      <c r="D230" s="50"/>
      <c r="E230" s="2641" t="s">
        <v>413</v>
      </c>
      <c r="F230" s="2633">
        <v>5764</v>
      </c>
      <c r="G230" s="2634">
        <v>1716</v>
      </c>
      <c r="H230" s="50"/>
      <c r="I230" s="2711">
        <f t="shared" si="21"/>
        <v>16139.2</v>
      </c>
      <c r="J230" s="3662">
        <f t="shared" si="22"/>
        <v>5878.4</v>
      </c>
      <c r="K230" s="3665">
        <f t="shared" si="23"/>
        <v>17176.418811847831</v>
      </c>
      <c r="L230" s="3667"/>
    </row>
    <row r="231" spans="1:12" ht="15">
      <c r="A231" s="2244" t="s">
        <v>415</v>
      </c>
      <c r="B231" s="2633">
        <v>10419.200000000001</v>
      </c>
      <c r="C231" s="2634">
        <v>4224</v>
      </c>
      <c r="D231" s="50"/>
      <c r="E231" s="2641" t="s">
        <v>415</v>
      </c>
      <c r="F231" s="2633">
        <v>5790.4</v>
      </c>
      <c r="G231" s="2634">
        <v>1742.4</v>
      </c>
      <c r="H231" s="50"/>
      <c r="I231" s="2711">
        <f t="shared" si="21"/>
        <v>16209.6</v>
      </c>
      <c r="J231" s="3662">
        <f t="shared" si="22"/>
        <v>5966.4</v>
      </c>
      <c r="K231" s="3665">
        <f t="shared" si="23"/>
        <v>17272.783826586841</v>
      </c>
      <c r="L231" s="3667"/>
    </row>
    <row r="232" spans="1:12" ht="15">
      <c r="A232" s="2244" t="s">
        <v>417</v>
      </c>
      <c r="B232" s="2633">
        <v>10480.799999999999</v>
      </c>
      <c r="C232" s="2634">
        <v>4320.8</v>
      </c>
      <c r="D232" s="50"/>
      <c r="E232" s="2641" t="s">
        <v>417</v>
      </c>
      <c r="F232" s="2633">
        <v>5843.2</v>
      </c>
      <c r="G232" s="2634">
        <v>1795.2</v>
      </c>
      <c r="H232" s="50"/>
      <c r="I232" s="2711">
        <f t="shared" si="21"/>
        <v>16324</v>
      </c>
      <c r="J232" s="3662">
        <f t="shared" si="22"/>
        <v>6116</v>
      </c>
      <c r="K232" s="3665">
        <f t="shared" si="23"/>
        <v>17432.109224072687</v>
      </c>
      <c r="L232" s="3667"/>
    </row>
    <row r="233" spans="1:12" ht="15">
      <c r="A233" s="2244" t="s">
        <v>419</v>
      </c>
      <c r="B233" s="2633">
        <v>10524.8</v>
      </c>
      <c r="C233" s="2634">
        <v>4400</v>
      </c>
      <c r="D233" s="50"/>
      <c r="E233" s="2641" t="s">
        <v>419</v>
      </c>
      <c r="F233" s="2633">
        <v>5843.2</v>
      </c>
      <c r="G233" s="2634">
        <v>1839.2</v>
      </c>
      <c r="H233" s="50"/>
      <c r="I233" s="2711">
        <f t="shared" si="21"/>
        <v>16368</v>
      </c>
      <c r="J233" s="3662">
        <f t="shared" si="22"/>
        <v>6239.2</v>
      </c>
      <c r="K233" s="3665">
        <f t="shared" si="23"/>
        <v>17516.821647776174</v>
      </c>
      <c r="L233" s="3667"/>
    </row>
    <row r="234" spans="1:12" ht="15">
      <c r="A234" s="2244" t="s">
        <v>421</v>
      </c>
      <c r="B234" s="2633">
        <v>10463.200000000001</v>
      </c>
      <c r="C234" s="2634">
        <v>4320.8</v>
      </c>
      <c r="D234" s="50"/>
      <c r="E234" s="2641" t="s">
        <v>421</v>
      </c>
      <c r="F234" s="2633">
        <v>5852</v>
      </c>
      <c r="G234" s="2634">
        <v>1874.4</v>
      </c>
      <c r="H234" s="50"/>
      <c r="I234" s="2711">
        <f t="shared" si="21"/>
        <v>16315.2</v>
      </c>
      <c r="J234" s="3662">
        <f t="shared" si="22"/>
        <v>6195.2000000000007</v>
      </c>
      <c r="K234" s="3665">
        <f t="shared" si="23"/>
        <v>17451.826668861919</v>
      </c>
      <c r="L234" s="3667"/>
    </row>
    <row r="235" spans="1:12" ht="15">
      <c r="A235" s="2244" t="s">
        <v>423</v>
      </c>
      <c r="B235" s="2633">
        <v>10304.799999999999</v>
      </c>
      <c r="C235" s="2634">
        <v>4268</v>
      </c>
      <c r="D235" s="50"/>
      <c r="E235" s="2641" t="s">
        <v>423</v>
      </c>
      <c r="F235" s="2633">
        <v>5922.4</v>
      </c>
      <c r="G235" s="2634">
        <v>1900.8</v>
      </c>
      <c r="H235" s="50"/>
      <c r="I235" s="2711">
        <f t="shared" si="21"/>
        <v>16227.199999999999</v>
      </c>
      <c r="J235" s="3662">
        <f t="shared" si="22"/>
        <v>6168.8</v>
      </c>
      <c r="K235" s="3665">
        <f t="shared" si="23"/>
        <v>17360.18759345647</v>
      </c>
      <c r="L235" s="3667"/>
    </row>
    <row r="236" spans="1:12" ht="15">
      <c r="A236" s="2244" t="s">
        <v>425</v>
      </c>
      <c r="B236" s="2633">
        <v>10348.799999999999</v>
      </c>
      <c r="C236" s="2634">
        <v>4338.3999999999996</v>
      </c>
      <c r="D236" s="50"/>
      <c r="E236" s="2641" t="s">
        <v>425</v>
      </c>
      <c r="F236" s="2633">
        <v>5799.2</v>
      </c>
      <c r="G236" s="2634">
        <v>1874.4</v>
      </c>
      <c r="H236" s="50"/>
      <c r="I236" s="2711">
        <f t="shared" si="21"/>
        <v>16148</v>
      </c>
      <c r="J236" s="3662">
        <f t="shared" si="22"/>
        <v>6212.7999999999993</v>
      </c>
      <c r="K236" s="3665">
        <f t="shared" si="23"/>
        <v>17301.930176717276</v>
      </c>
      <c r="L236" s="3667"/>
    </row>
    <row r="237" spans="1:12" ht="15">
      <c r="A237" s="2244" t="s">
        <v>427</v>
      </c>
      <c r="B237" s="2633">
        <v>10146.4</v>
      </c>
      <c r="C237" s="2634">
        <v>4118.3999999999996</v>
      </c>
      <c r="D237" s="50"/>
      <c r="E237" s="2641" t="s">
        <v>427</v>
      </c>
      <c r="F237" s="2633">
        <v>5596.8</v>
      </c>
      <c r="G237" s="2634">
        <v>1724.8</v>
      </c>
      <c r="H237" s="50"/>
      <c r="I237" s="2711">
        <f t="shared" si="21"/>
        <v>15743.2</v>
      </c>
      <c r="J237" s="3662">
        <f t="shared" si="22"/>
        <v>5843.2</v>
      </c>
      <c r="K237" s="3665">
        <f t="shared" si="23"/>
        <v>16792.597550111179</v>
      </c>
      <c r="L237" s="3667"/>
    </row>
    <row r="238" spans="1:12" ht="15">
      <c r="A238" s="2244" t="s">
        <v>429</v>
      </c>
      <c r="B238" s="2633">
        <v>9952.7999999999993</v>
      </c>
      <c r="C238" s="2634">
        <v>4065.6</v>
      </c>
      <c r="D238" s="50"/>
      <c r="E238" s="2641" t="s">
        <v>429</v>
      </c>
      <c r="F238" s="2633">
        <v>6160</v>
      </c>
      <c r="G238" s="2634">
        <v>2032.8</v>
      </c>
      <c r="H238" s="50"/>
      <c r="I238" s="2711">
        <f t="shared" si="21"/>
        <v>16112.8</v>
      </c>
      <c r="J238" s="3662">
        <f t="shared" si="22"/>
        <v>6098.4</v>
      </c>
      <c r="K238" s="3665">
        <f t="shared" si="23"/>
        <v>17228.256046390765</v>
      </c>
      <c r="L238" s="3667"/>
    </row>
    <row r="239" spans="1:12" ht="15">
      <c r="A239" s="2244" t="s">
        <v>431</v>
      </c>
      <c r="B239" s="2633">
        <v>9732.7999999999993</v>
      </c>
      <c r="C239" s="2634">
        <v>3907.2</v>
      </c>
      <c r="D239" s="50"/>
      <c r="E239" s="2641" t="s">
        <v>431</v>
      </c>
      <c r="F239" s="2633">
        <v>6415.2</v>
      </c>
      <c r="G239" s="2634">
        <v>2173.6</v>
      </c>
      <c r="H239" s="50"/>
      <c r="I239" s="2711">
        <f t="shared" si="21"/>
        <v>16148</v>
      </c>
      <c r="J239" s="3662">
        <f t="shared" si="22"/>
        <v>6080.7999999999993</v>
      </c>
      <c r="K239" s="3665">
        <f t="shared" si="23"/>
        <v>17254.971244253058</v>
      </c>
      <c r="L239" s="3667"/>
    </row>
    <row r="240" spans="1:12" ht="15">
      <c r="A240" s="2244" t="s">
        <v>433</v>
      </c>
      <c r="B240" s="2633">
        <v>9785.6</v>
      </c>
      <c r="C240" s="2634">
        <v>3933.6</v>
      </c>
      <c r="D240" s="50"/>
      <c r="E240" s="2641" t="s">
        <v>433</v>
      </c>
      <c r="F240" s="2633">
        <v>6380</v>
      </c>
      <c r="G240" s="2634">
        <v>2147.1999999999998</v>
      </c>
      <c r="H240" s="50"/>
      <c r="I240" s="2711">
        <f t="shared" si="21"/>
        <v>16165.6</v>
      </c>
      <c r="J240" s="3662">
        <f t="shared" si="22"/>
        <v>6080.7999999999993</v>
      </c>
      <c r="K240" s="3665">
        <f t="shared" si="23"/>
        <v>17271.443251795721</v>
      </c>
      <c r="L240" s="3667"/>
    </row>
    <row r="241" spans="1:15" ht="15">
      <c r="A241" s="2244" t="s">
        <v>435</v>
      </c>
      <c r="B241" s="2633">
        <v>9847.2000000000007</v>
      </c>
      <c r="C241" s="2634">
        <v>3951.2</v>
      </c>
      <c r="D241" s="50"/>
      <c r="E241" s="2641" t="s">
        <v>435</v>
      </c>
      <c r="F241" s="2633">
        <v>6441.6</v>
      </c>
      <c r="G241" s="2634">
        <v>2191.1999999999998</v>
      </c>
      <c r="H241" s="50"/>
      <c r="I241" s="2711">
        <f t="shared" si="21"/>
        <v>16288.800000000001</v>
      </c>
      <c r="J241" s="3662">
        <f t="shared" si="22"/>
        <v>6142.4</v>
      </c>
      <c r="K241" s="3665">
        <f t="shared" si="23"/>
        <v>17408.448615542973</v>
      </c>
      <c r="L241" s="3667"/>
    </row>
    <row r="242" spans="1:15" ht="15">
      <c r="A242" s="2244" t="s">
        <v>436</v>
      </c>
      <c r="B242" s="2633">
        <v>9706.4</v>
      </c>
      <c r="C242" s="2634">
        <v>3810.4</v>
      </c>
      <c r="D242" s="50"/>
      <c r="E242" s="2641" t="s">
        <v>436</v>
      </c>
      <c r="F242" s="2633">
        <v>6424</v>
      </c>
      <c r="G242" s="2634">
        <v>2129.6</v>
      </c>
      <c r="H242" s="50"/>
      <c r="I242" s="2711">
        <f t="shared" si="21"/>
        <v>16130.4</v>
      </c>
      <c r="J242" s="3662">
        <f t="shared" si="22"/>
        <v>5940</v>
      </c>
      <c r="K242" s="3665">
        <f t="shared" si="23"/>
        <v>17189.339840726869</v>
      </c>
      <c r="L242" s="3667"/>
    </row>
    <row r="243" spans="1:15" ht="15">
      <c r="A243" s="2244" t="s">
        <v>438</v>
      </c>
      <c r="B243" s="2633">
        <v>9592</v>
      </c>
      <c r="C243" s="2634">
        <v>3564</v>
      </c>
      <c r="D243" s="50"/>
      <c r="E243" s="2641" t="s">
        <v>438</v>
      </c>
      <c r="F243" s="2633">
        <v>6028</v>
      </c>
      <c r="G243" s="2634">
        <v>1830.4</v>
      </c>
      <c r="H243" s="50"/>
      <c r="I243" s="2711">
        <f t="shared" si="21"/>
        <v>15620</v>
      </c>
      <c r="J243" s="3662">
        <f t="shared" si="22"/>
        <v>5394.4</v>
      </c>
      <c r="K243" s="3665">
        <f t="shared" si="23"/>
        <v>16525.251930303515</v>
      </c>
      <c r="L243" s="3667"/>
    </row>
    <row r="244" spans="1:15" ht="15">
      <c r="A244" s="2244" t="s">
        <v>440</v>
      </c>
      <c r="B244" s="2633">
        <v>9768</v>
      </c>
      <c r="C244" s="2634">
        <v>3704.8</v>
      </c>
      <c r="D244" s="50"/>
      <c r="E244" s="2641" t="s">
        <v>440</v>
      </c>
      <c r="F244" s="2633">
        <v>6397.6</v>
      </c>
      <c r="G244" s="2634">
        <v>2129.6</v>
      </c>
      <c r="H244" s="50"/>
      <c r="I244" s="2711">
        <f t="shared" si="21"/>
        <v>16165.6</v>
      </c>
      <c r="J244" s="3662">
        <f t="shared" si="22"/>
        <v>5834.4</v>
      </c>
      <c r="K244" s="3665">
        <f t="shared" si="23"/>
        <v>17186.240040218221</v>
      </c>
      <c r="L244" s="3667"/>
    </row>
    <row r="245" spans="1:15" ht="15">
      <c r="A245" s="2244" t="s">
        <v>441</v>
      </c>
      <c r="B245" s="2633">
        <v>9873.6</v>
      </c>
      <c r="C245" s="2634">
        <v>3801.6</v>
      </c>
      <c r="D245" s="50"/>
      <c r="E245" s="2641" t="s">
        <v>441</v>
      </c>
      <c r="F245" s="2633">
        <v>6441.6</v>
      </c>
      <c r="G245" s="2634">
        <v>2173.6</v>
      </c>
      <c r="H245" s="50"/>
      <c r="I245" s="2711">
        <f t="shared" si="21"/>
        <v>16315.2</v>
      </c>
      <c r="J245" s="3662">
        <f t="shared" si="22"/>
        <v>5975.2</v>
      </c>
      <c r="K245" s="3665">
        <f t="shared" si="23"/>
        <v>17374.946505816933</v>
      </c>
      <c r="L245" s="3667"/>
    </row>
    <row r="246" spans="1:15" ht="15">
      <c r="A246" s="2244" t="s">
        <v>442</v>
      </c>
      <c r="B246" s="2633">
        <v>9847.2000000000007</v>
      </c>
      <c r="C246" s="2634">
        <v>3775.2</v>
      </c>
      <c r="D246" s="50"/>
      <c r="E246" s="2641" t="s">
        <v>442</v>
      </c>
      <c r="F246" s="2633">
        <v>6406.4</v>
      </c>
      <c r="G246" s="2634">
        <v>2173.6</v>
      </c>
      <c r="H246" s="50"/>
      <c r="I246" s="2711">
        <f t="shared" si="21"/>
        <v>16253.6</v>
      </c>
      <c r="J246" s="3662">
        <f t="shared" si="22"/>
        <v>5948.7999999999993</v>
      </c>
      <c r="K246" s="3665">
        <f t="shared" si="23"/>
        <v>17308.025144423613</v>
      </c>
      <c r="L246" s="3667"/>
    </row>
    <row r="247" spans="1:15" ht="15">
      <c r="A247" s="2244" t="s">
        <v>443</v>
      </c>
      <c r="B247" s="2633">
        <v>9812</v>
      </c>
      <c r="C247" s="2634">
        <v>3757.6</v>
      </c>
      <c r="D247" s="50"/>
      <c r="E247" s="2641" t="s">
        <v>443</v>
      </c>
      <c r="F247" s="2633">
        <v>6415.2</v>
      </c>
      <c r="G247" s="2634">
        <v>2129.6</v>
      </c>
      <c r="H247" s="50"/>
      <c r="I247" s="2711">
        <f t="shared" si="21"/>
        <v>16227.2</v>
      </c>
      <c r="J247" s="3662">
        <f t="shared" si="22"/>
        <v>5887.2</v>
      </c>
      <c r="K247" s="3665">
        <f t="shared" si="23"/>
        <v>17262.130334347497</v>
      </c>
      <c r="L247" s="3667"/>
    </row>
    <row r="248" spans="1:15" ht="15.75" thickBot="1">
      <c r="A248" s="2244" t="s">
        <v>444</v>
      </c>
      <c r="B248" s="2633">
        <v>9768</v>
      </c>
      <c r="C248" s="2634">
        <v>3748.8</v>
      </c>
      <c r="D248" s="50"/>
      <c r="E248" s="2641" t="s">
        <v>444</v>
      </c>
      <c r="F248" s="2633">
        <v>6380</v>
      </c>
      <c r="G248" s="2634">
        <v>2120.8000000000002</v>
      </c>
      <c r="H248" s="50"/>
      <c r="I248" s="2713">
        <f t="shared" si="21"/>
        <v>16148</v>
      </c>
      <c r="J248" s="3663">
        <f t="shared" si="22"/>
        <v>5869.6</v>
      </c>
      <c r="K248" s="3666">
        <f t="shared" si="23"/>
        <v>17181.679433629299</v>
      </c>
      <c r="L248" s="3667"/>
    </row>
    <row r="249" spans="1:15" ht="15.75" thickBot="1">
      <c r="A249" s="2252" t="s">
        <v>445</v>
      </c>
      <c r="B249" s="2253">
        <v>242105.60000000001</v>
      </c>
      <c r="C249" s="2254">
        <v>96492</v>
      </c>
      <c r="D249" s="2715"/>
      <c r="E249" s="2252" t="s">
        <v>445</v>
      </c>
      <c r="F249" s="2253">
        <v>144689.60000000001</v>
      </c>
      <c r="G249" s="2254">
        <v>46226.400000000001</v>
      </c>
      <c r="H249" s="2715"/>
      <c r="I249" s="2273">
        <f>SUM(I225:I248)</f>
        <v>386795.20000000007</v>
      </c>
      <c r="J249" s="3659">
        <f t="shared" si="22"/>
        <v>142718.39999999999</v>
      </c>
      <c r="K249" s="3660">
        <f>SUM(K225:K248)</f>
        <v>412298.23143100028</v>
      </c>
      <c r="L249" s="3668"/>
    </row>
    <row r="250" spans="1:15"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5"/>
    </row>
    <row r="251" spans="1:15" ht="13.5" thickBot="1"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5"/>
    </row>
    <row r="252" spans="1:15" s="2236" customFormat="1" ht="15.75" thickBot="1">
      <c r="A252" s="4759" t="s">
        <v>606</v>
      </c>
      <c r="B252" s="4760"/>
      <c r="C252" s="4761"/>
      <c r="D252" s="2726"/>
      <c r="E252" s="2723" t="s">
        <v>607</v>
      </c>
      <c r="F252" s="2726"/>
      <c r="G252" s="2726"/>
      <c r="H252" s="2714"/>
      <c r="I252" s="4762" t="s">
        <v>649</v>
      </c>
      <c r="J252" s="4763"/>
      <c r="K252" s="4764"/>
      <c r="L252" s="3558"/>
      <c r="M252" s="4765" t="s">
        <v>650</v>
      </c>
      <c r="N252" s="4766"/>
      <c r="O252" s="4767"/>
    </row>
    <row r="253" spans="1:15" ht="15.75" thickBot="1">
      <c r="A253" s="4788" t="s">
        <v>603</v>
      </c>
      <c r="B253" s="4774">
        <v>41262</v>
      </c>
      <c r="C253" s="4775"/>
      <c r="D253" s="50"/>
      <c r="E253" s="4788" t="s">
        <v>603</v>
      </c>
      <c r="F253" s="4774">
        <v>41262</v>
      </c>
      <c r="G253" s="4775"/>
      <c r="H253" s="50"/>
      <c r="I253" s="4756"/>
      <c r="J253" s="4757"/>
      <c r="K253" s="4758"/>
      <c r="L253" s="3558"/>
      <c r="M253" s="4768"/>
      <c r="N253" s="4769"/>
      <c r="O253" s="4770"/>
    </row>
    <row r="254" spans="1:15" ht="15" thickBot="1">
      <c r="A254" s="4789"/>
      <c r="B254" s="3438" t="s">
        <v>399</v>
      </c>
      <c r="C254" s="2652" t="s">
        <v>400</v>
      </c>
      <c r="D254" s="50"/>
      <c r="E254" s="4789"/>
      <c r="F254" s="3438" t="s">
        <v>399</v>
      </c>
      <c r="G254" s="2652" t="s">
        <v>400</v>
      </c>
      <c r="H254" s="50"/>
      <c r="I254" s="3585" t="s">
        <v>399</v>
      </c>
      <c r="J254" s="3608" t="s">
        <v>400</v>
      </c>
      <c r="K254" s="3608" t="s">
        <v>370</v>
      </c>
      <c r="L254" s="2679"/>
      <c r="M254" s="3554" t="s">
        <v>399</v>
      </c>
      <c r="N254" s="3658" t="s">
        <v>400</v>
      </c>
      <c r="O254" s="3658" t="s">
        <v>370</v>
      </c>
    </row>
    <row r="255" spans="1:15" ht="15">
      <c r="A255" s="2242" t="s">
        <v>403</v>
      </c>
      <c r="B255" s="2638">
        <v>6617.6</v>
      </c>
      <c r="C255" s="2639">
        <v>2244</v>
      </c>
      <c r="D255" s="50"/>
      <c r="E255" s="2641" t="s">
        <v>403</v>
      </c>
      <c r="F255" s="2638">
        <v>8729.6</v>
      </c>
      <c r="G255" s="2639">
        <v>3599.2</v>
      </c>
      <c r="H255" s="50"/>
      <c r="I255" s="2707">
        <f>B255+F255</f>
        <v>15347.2</v>
      </c>
      <c r="J255" s="2708">
        <f>C255+G255</f>
        <v>5843.2</v>
      </c>
      <c r="K255" s="3669">
        <f>SQRT(I255*I255+J255*J255)</f>
        <v>16421.922362500685</v>
      </c>
      <c r="L255" s="3667"/>
      <c r="M255" s="3672">
        <f>I225+I255</f>
        <v>31292.800000000003</v>
      </c>
      <c r="N255" s="3673">
        <f>J225+J255</f>
        <v>11616</v>
      </c>
      <c r="O255" s="3601">
        <f>SQRT(M255*M255+N255*N255)</f>
        <v>33379.196932221123</v>
      </c>
    </row>
    <row r="256" spans="1:15" ht="15">
      <c r="A256" s="2244" t="s">
        <v>405</v>
      </c>
      <c r="B256" s="2633">
        <v>6512</v>
      </c>
      <c r="C256" s="2634">
        <v>2156</v>
      </c>
      <c r="D256" s="50"/>
      <c r="E256" s="2641" t="s">
        <v>405</v>
      </c>
      <c r="F256" s="2633">
        <v>8694.4</v>
      </c>
      <c r="G256" s="2634">
        <v>3572.8</v>
      </c>
      <c r="H256" s="50"/>
      <c r="I256" s="2711">
        <f t="shared" ref="I256:J279" si="24">B256+F256</f>
        <v>15206.4</v>
      </c>
      <c r="J256" s="2712">
        <f t="shared" si="24"/>
        <v>5728.8</v>
      </c>
      <c r="K256" s="3669">
        <f t="shared" ref="K256:K278" si="25">SQRT(I256*I256+J256*J256)</f>
        <v>16249.730779308315</v>
      </c>
      <c r="L256" s="3667"/>
      <c r="M256" s="3674">
        <f t="shared" ref="M256:M278" si="26">I226+I256</f>
        <v>31002.400000000001</v>
      </c>
      <c r="N256" s="3671">
        <f t="shared" ref="N256:N278" si="27">J226+J256</f>
        <v>11360.8</v>
      </c>
      <c r="O256" s="3602">
        <f t="shared" ref="O256:O278" si="28">SQRT(M256*M256+N256*N256)</f>
        <v>33018.427921389593</v>
      </c>
    </row>
    <row r="257" spans="1:15" ht="15">
      <c r="A257" s="2244" t="s">
        <v>407</v>
      </c>
      <c r="B257" s="2633">
        <v>6661.6</v>
      </c>
      <c r="C257" s="2634">
        <v>2270.4</v>
      </c>
      <c r="D257" s="50"/>
      <c r="E257" s="2641" t="s">
        <v>407</v>
      </c>
      <c r="F257" s="2633">
        <v>8791.2000000000007</v>
      </c>
      <c r="G257" s="2634">
        <v>3634.4</v>
      </c>
      <c r="H257" s="50"/>
      <c r="I257" s="2711">
        <f t="shared" si="24"/>
        <v>15452.800000000001</v>
      </c>
      <c r="J257" s="2712">
        <f t="shared" si="24"/>
        <v>5904.8</v>
      </c>
      <c r="K257" s="3669">
        <f t="shared" si="25"/>
        <v>16542.541850634687</v>
      </c>
      <c r="L257" s="3667"/>
      <c r="M257" s="3674">
        <f t="shared" si="26"/>
        <v>31486.400000000001</v>
      </c>
      <c r="N257" s="3671">
        <f t="shared" si="27"/>
        <v>11748</v>
      </c>
      <c r="O257" s="3602">
        <f t="shared" si="28"/>
        <v>33606.679231367089</v>
      </c>
    </row>
    <row r="258" spans="1:15" ht="15">
      <c r="A258" s="2244" t="s">
        <v>409</v>
      </c>
      <c r="B258" s="2633">
        <v>6591.2</v>
      </c>
      <c r="C258" s="2634">
        <v>2235.1999999999998</v>
      </c>
      <c r="D258" s="50"/>
      <c r="E258" s="2641" t="s">
        <v>409</v>
      </c>
      <c r="F258" s="2633">
        <v>8720.7999999999993</v>
      </c>
      <c r="G258" s="2634">
        <v>3599.2</v>
      </c>
      <c r="H258" s="50"/>
      <c r="I258" s="2711">
        <f t="shared" si="24"/>
        <v>15312</v>
      </c>
      <c r="J258" s="2712">
        <f t="shared" si="24"/>
        <v>5834.4</v>
      </c>
      <c r="K258" s="3669">
        <f t="shared" si="25"/>
        <v>16385.895378648063</v>
      </c>
      <c r="L258" s="3667"/>
      <c r="M258" s="3674">
        <f t="shared" si="26"/>
        <v>31222.400000000001</v>
      </c>
      <c r="N258" s="3671">
        <f t="shared" si="27"/>
        <v>11589.599999999999</v>
      </c>
      <c r="O258" s="3602">
        <f t="shared" si="28"/>
        <v>33304.010117702041</v>
      </c>
    </row>
    <row r="259" spans="1:15" ht="15">
      <c r="A259" s="2244" t="s">
        <v>411</v>
      </c>
      <c r="B259" s="2633">
        <v>6626.4</v>
      </c>
      <c r="C259" s="2634">
        <v>2235.1999999999998</v>
      </c>
      <c r="D259" s="50"/>
      <c r="E259" s="2641" t="s">
        <v>411</v>
      </c>
      <c r="F259" s="2633">
        <v>8835.2000000000007</v>
      </c>
      <c r="G259" s="2634">
        <v>3687.2</v>
      </c>
      <c r="H259" s="50"/>
      <c r="I259" s="2711">
        <f t="shared" si="24"/>
        <v>15461.6</v>
      </c>
      <c r="J259" s="2712">
        <f t="shared" si="24"/>
        <v>5922.4</v>
      </c>
      <c r="K259" s="3669">
        <f t="shared" si="25"/>
        <v>16557.049746860095</v>
      </c>
      <c r="L259" s="3667"/>
      <c r="M259" s="3674">
        <f t="shared" si="26"/>
        <v>31521.599999999999</v>
      </c>
      <c r="N259" s="3671">
        <f t="shared" si="27"/>
        <v>11765.6</v>
      </c>
      <c r="O259" s="3602">
        <f t="shared" si="28"/>
        <v>33645.811179402408</v>
      </c>
    </row>
    <row r="260" spans="1:15" ht="15">
      <c r="A260" s="2244" t="s">
        <v>413</v>
      </c>
      <c r="B260" s="2633">
        <v>6705.6</v>
      </c>
      <c r="C260" s="2634">
        <v>2261.6</v>
      </c>
      <c r="D260" s="50"/>
      <c r="E260" s="2641" t="s">
        <v>413</v>
      </c>
      <c r="F260" s="2633">
        <v>8835.2000000000007</v>
      </c>
      <c r="G260" s="2634">
        <v>3696</v>
      </c>
      <c r="H260" s="50"/>
      <c r="I260" s="2711">
        <f t="shared" si="24"/>
        <v>15540.800000000001</v>
      </c>
      <c r="J260" s="2712">
        <f t="shared" si="24"/>
        <v>5957.6</v>
      </c>
      <c r="K260" s="3669">
        <f t="shared" si="25"/>
        <v>16643.601244922927</v>
      </c>
      <c r="L260" s="3667"/>
      <c r="M260" s="3674">
        <f t="shared" si="26"/>
        <v>31680</v>
      </c>
      <c r="N260" s="3671">
        <f t="shared" si="27"/>
        <v>11836</v>
      </c>
      <c r="O260" s="3602">
        <f t="shared" si="28"/>
        <v>33818.830494267539</v>
      </c>
    </row>
    <row r="261" spans="1:15" ht="15">
      <c r="A261" s="2244" t="s">
        <v>415</v>
      </c>
      <c r="B261" s="2633">
        <v>6740.8</v>
      </c>
      <c r="C261" s="2634">
        <v>2288</v>
      </c>
      <c r="D261" s="50"/>
      <c r="E261" s="2641" t="s">
        <v>415</v>
      </c>
      <c r="F261" s="2633">
        <v>8879.2000000000007</v>
      </c>
      <c r="G261" s="2634">
        <v>3757.6</v>
      </c>
      <c r="H261" s="50"/>
      <c r="I261" s="2711">
        <f t="shared" si="24"/>
        <v>15620</v>
      </c>
      <c r="J261" s="2712">
        <f t="shared" si="24"/>
        <v>6045.6</v>
      </c>
      <c r="K261" s="3669">
        <f t="shared" si="25"/>
        <v>16749.139660293004</v>
      </c>
      <c r="L261" s="3667"/>
      <c r="M261" s="3674">
        <f t="shared" si="26"/>
        <v>31829.599999999999</v>
      </c>
      <c r="N261" s="3671">
        <f t="shared" si="27"/>
        <v>12012</v>
      </c>
      <c r="O261" s="3602">
        <f t="shared" si="28"/>
        <v>34020.752198621354</v>
      </c>
    </row>
    <row r="262" spans="1:15" ht="15">
      <c r="A262" s="2244" t="s">
        <v>417</v>
      </c>
      <c r="B262" s="2633">
        <v>6802.4</v>
      </c>
      <c r="C262" s="2634">
        <v>2349.6</v>
      </c>
      <c r="D262" s="50"/>
      <c r="E262" s="2641" t="s">
        <v>417</v>
      </c>
      <c r="F262" s="2633">
        <v>8923.2000000000007</v>
      </c>
      <c r="G262" s="2634">
        <v>3836.8</v>
      </c>
      <c r="H262" s="50"/>
      <c r="I262" s="2711">
        <f t="shared" si="24"/>
        <v>15725.6</v>
      </c>
      <c r="J262" s="2712">
        <f t="shared" si="24"/>
        <v>6186.4</v>
      </c>
      <c r="K262" s="3669">
        <f t="shared" si="25"/>
        <v>16898.699367702829</v>
      </c>
      <c r="L262" s="3667"/>
      <c r="M262" s="3674">
        <f t="shared" si="26"/>
        <v>32049.599999999999</v>
      </c>
      <c r="N262" s="3671">
        <f t="shared" si="27"/>
        <v>12302.4</v>
      </c>
      <c r="O262" s="3602">
        <f t="shared" si="28"/>
        <v>34329.665100609411</v>
      </c>
    </row>
    <row r="263" spans="1:15" ht="15">
      <c r="A263" s="2244" t="s">
        <v>419</v>
      </c>
      <c r="B263" s="2633">
        <v>6793.6</v>
      </c>
      <c r="C263" s="2634">
        <v>2393.6</v>
      </c>
      <c r="D263" s="50"/>
      <c r="E263" s="2641" t="s">
        <v>419</v>
      </c>
      <c r="F263" s="2633">
        <v>8967.2000000000007</v>
      </c>
      <c r="G263" s="2634">
        <v>3916</v>
      </c>
      <c r="H263" s="50"/>
      <c r="I263" s="2711">
        <f t="shared" si="24"/>
        <v>15760.800000000001</v>
      </c>
      <c r="J263" s="2712">
        <f t="shared" si="24"/>
        <v>6309.6</v>
      </c>
      <c r="K263" s="3669">
        <f t="shared" si="25"/>
        <v>16976.862749047603</v>
      </c>
      <c r="L263" s="3667"/>
      <c r="M263" s="3674">
        <f t="shared" si="26"/>
        <v>32128.800000000003</v>
      </c>
      <c r="N263" s="3671">
        <f t="shared" si="27"/>
        <v>12548.8</v>
      </c>
      <c r="O263" s="3602">
        <f t="shared" si="28"/>
        <v>34492.494413712673</v>
      </c>
    </row>
    <row r="264" spans="1:15" ht="15">
      <c r="A264" s="2244" t="s">
        <v>421</v>
      </c>
      <c r="B264" s="2633">
        <v>6811.2</v>
      </c>
      <c r="C264" s="2634">
        <v>2446.4</v>
      </c>
      <c r="D264" s="50"/>
      <c r="E264" s="2641" t="s">
        <v>421</v>
      </c>
      <c r="F264" s="2633">
        <v>8896.7999999999993</v>
      </c>
      <c r="G264" s="2634">
        <v>3819.2</v>
      </c>
      <c r="H264" s="50"/>
      <c r="I264" s="2711">
        <f t="shared" si="24"/>
        <v>15708</v>
      </c>
      <c r="J264" s="2712">
        <f t="shared" si="24"/>
        <v>6265.6</v>
      </c>
      <c r="K264" s="3669">
        <f t="shared" si="25"/>
        <v>16911.505177245461</v>
      </c>
      <c r="L264" s="3667"/>
      <c r="M264" s="3674">
        <f t="shared" si="26"/>
        <v>32023.200000000001</v>
      </c>
      <c r="N264" s="3671">
        <f t="shared" si="27"/>
        <v>12460.800000000001</v>
      </c>
      <c r="O264" s="3602">
        <f t="shared" si="28"/>
        <v>34362.143048418853</v>
      </c>
    </row>
    <row r="265" spans="1:15" ht="15">
      <c r="A265" s="2244" t="s">
        <v>423</v>
      </c>
      <c r="B265" s="2633">
        <v>6890.4</v>
      </c>
      <c r="C265" s="2634">
        <v>2472.8000000000002</v>
      </c>
      <c r="D265" s="50"/>
      <c r="E265" s="2641" t="s">
        <v>423</v>
      </c>
      <c r="F265" s="2633">
        <v>8738.4</v>
      </c>
      <c r="G265" s="2634">
        <v>3766.4</v>
      </c>
      <c r="H265" s="50"/>
      <c r="I265" s="2711">
        <f t="shared" si="24"/>
        <v>15628.8</v>
      </c>
      <c r="J265" s="2712">
        <f t="shared" si="24"/>
        <v>6239.2000000000007</v>
      </c>
      <c r="K265" s="3669">
        <f t="shared" si="25"/>
        <v>16828.161102152546</v>
      </c>
      <c r="L265" s="3667"/>
      <c r="M265" s="3674">
        <f t="shared" si="26"/>
        <v>31856</v>
      </c>
      <c r="N265" s="3671">
        <f t="shared" si="27"/>
        <v>12408</v>
      </c>
      <c r="O265" s="3602">
        <f t="shared" si="28"/>
        <v>34187.178883318229</v>
      </c>
    </row>
    <row r="266" spans="1:15" ht="15">
      <c r="A266" s="2244" t="s">
        <v>425</v>
      </c>
      <c r="B266" s="2633">
        <v>6749.6</v>
      </c>
      <c r="C266" s="2634">
        <v>2446.4</v>
      </c>
      <c r="D266" s="50"/>
      <c r="E266" s="2641" t="s">
        <v>425</v>
      </c>
      <c r="F266" s="2633">
        <v>8800</v>
      </c>
      <c r="G266" s="2634">
        <v>3845.6</v>
      </c>
      <c r="H266" s="50"/>
      <c r="I266" s="2711">
        <f t="shared" si="24"/>
        <v>15549.6</v>
      </c>
      <c r="J266" s="2712">
        <f t="shared" si="24"/>
        <v>6292</v>
      </c>
      <c r="K266" s="3669">
        <f t="shared" si="25"/>
        <v>16774.365089624105</v>
      </c>
      <c r="L266" s="3667"/>
      <c r="M266" s="3674">
        <f t="shared" si="26"/>
        <v>31697.599999999999</v>
      </c>
      <c r="N266" s="3671">
        <f t="shared" si="27"/>
        <v>12504.8</v>
      </c>
      <c r="O266" s="3602">
        <f t="shared" si="28"/>
        <v>34075.032924415493</v>
      </c>
    </row>
    <row r="267" spans="1:15" ht="15">
      <c r="A267" s="2244" t="s">
        <v>427</v>
      </c>
      <c r="B267" s="2633">
        <v>6520.8</v>
      </c>
      <c r="C267" s="2634">
        <v>2270.4</v>
      </c>
      <c r="D267" s="50"/>
      <c r="E267" s="2641" t="s">
        <v>427</v>
      </c>
      <c r="F267" s="2633">
        <v>8650.4</v>
      </c>
      <c r="G267" s="2634">
        <v>3660.8</v>
      </c>
      <c r="H267" s="50"/>
      <c r="I267" s="2711">
        <f t="shared" si="24"/>
        <v>15171.2</v>
      </c>
      <c r="J267" s="2712">
        <f t="shared" si="24"/>
        <v>5931.2000000000007</v>
      </c>
      <c r="K267" s="3669">
        <f t="shared" si="25"/>
        <v>16289.396639532111</v>
      </c>
      <c r="L267" s="3667"/>
      <c r="M267" s="3674">
        <f t="shared" si="26"/>
        <v>30914.400000000001</v>
      </c>
      <c r="N267" s="3671">
        <f t="shared" si="27"/>
        <v>11774.400000000001</v>
      </c>
      <c r="O267" s="3602">
        <f t="shared" si="28"/>
        <v>33080.759101326563</v>
      </c>
    </row>
    <row r="268" spans="1:15" ht="15">
      <c r="A268" s="2244" t="s">
        <v>429</v>
      </c>
      <c r="B268" s="2633">
        <v>7180.8</v>
      </c>
      <c r="C268" s="2634">
        <v>2648.8</v>
      </c>
      <c r="D268" s="50"/>
      <c r="E268" s="2641" t="s">
        <v>429</v>
      </c>
      <c r="F268" s="2633">
        <v>8342.4</v>
      </c>
      <c r="G268" s="2634">
        <v>3528.8</v>
      </c>
      <c r="H268" s="50"/>
      <c r="I268" s="2711">
        <f t="shared" si="24"/>
        <v>15523.2</v>
      </c>
      <c r="J268" s="2712">
        <f t="shared" si="24"/>
        <v>6177.6</v>
      </c>
      <c r="K268" s="3669">
        <f t="shared" si="25"/>
        <v>16707.258302905357</v>
      </c>
      <c r="L268" s="3667"/>
      <c r="M268" s="3674">
        <f t="shared" si="26"/>
        <v>31636</v>
      </c>
      <c r="N268" s="3671">
        <f t="shared" si="27"/>
        <v>12276</v>
      </c>
      <c r="O268" s="3602">
        <f t="shared" si="28"/>
        <v>33934.299344468571</v>
      </c>
    </row>
    <row r="269" spans="1:15" ht="15">
      <c r="A269" s="2244" t="s">
        <v>431</v>
      </c>
      <c r="B269" s="2633">
        <v>7488.8</v>
      </c>
      <c r="C269" s="2634">
        <v>2807.2</v>
      </c>
      <c r="D269" s="50"/>
      <c r="E269" s="2641" t="s">
        <v>431</v>
      </c>
      <c r="F269" s="2633">
        <v>8069.6</v>
      </c>
      <c r="G269" s="2634">
        <v>3352.8</v>
      </c>
      <c r="H269" s="50"/>
      <c r="I269" s="2711">
        <f t="shared" si="24"/>
        <v>15558.400000000001</v>
      </c>
      <c r="J269" s="2712">
        <f t="shared" si="24"/>
        <v>6160</v>
      </c>
      <c r="K269" s="3669">
        <f t="shared" si="25"/>
        <v>16733.481722582423</v>
      </c>
      <c r="L269" s="3667"/>
      <c r="M269" s="3674">
        <f t="shared" si="26"/>
        <v>31706.400000000001</v>
      </c>
      <c r="N269" s="3671">
        <f t="shared" si="27"/>
        <v>12240.8</v>
      </c>
      <c r="O269" s="3602">
        <f t="shared" si="28"/>
        <v>33987.247396633931</v>
      </c>
    </row>
    <row r="270" spans="1:15" ht="15">
      <c r="A270" s="2244" t="s">
        <v>433</v>
      </c>
      <c r="B270" s="2633">
        <v>7453.6</v>
      </c>
      <c r="C270" s="2634">
        <v>2772</v>
      </c>
      <c r="D270" s="50"/>
      <c r="E270" s="2641" t="s">
        <v>433</v>
      </c>
      <c r="F270" s="2633">
        <v>8122.4</v>
      </c>
      <c r="G270" s="2634">
        <v>3388</v>
      </c>
      <c r="H270" s="50"/>
      <c r="I270" s="2711">
        <f t="shared" si="24"/>
        <v>15576</v>
      </c>
      <c r="J270" s="2712">
        <f t="shared" si="24"/>
        <v>6160</v>
      </c>
      <c r="K270" s="3669">
        <f t="shared" si="25"/>
        <v>16749.847044077746</v>
      </c>
      <c r="L270" s="3667"/>
      <c r="M270" s="3674">
        <f t="shared" si="26"/>
        <v>31741.599999999999</v>
      </c>
      <c r="N270" s="3671">
        <f t="shared" si="27"/>
        <v>12240.8</v>
      </c>
      <c r="O270" s="3602">
        <f t="shared" si="28"/>
        <v>34020.08752487271</v>
      </c>
    </row>
    <row r="271" spans="1:15" ht="15">
      <c r="A271" s="2244" t="s">
        <v>435</v>
      </c>
      <c r="B271" s="2633">
        <v>7532.8</v>
      </c>
      <c r="C271" s="2634">
        <v>2824.8</v>
      </c>
      <c r="D271" s="50"/>
      <c r="E271" s="2641" t="s">
        <v>435</v>
      </c>
      <c r="F271" s="2633">
        <v>8184</v>
      </c>
      <c r="G271" s="2634">
        <v>3388</v>
      </c>
      <c r="H271" s="50"/>
      <c r="I271" s="2711">
        <f t="shared" si="24"/>
        <v>15716.8</v>
      </c>
      <c r="J271" s="2712">
        <f t="shared" si="24"/>
        <v>6212.8</v>
      </c>
      <c r="K271" s="3669">
        <f t="shared" si="25"/>
        <v>16900.197811860071</v>
      </c>
      <c r="L271" s="3667"/>
      <c r="M271" s="3674">
        <f t="shared" si="26"/>
        <v>32005.599999999999</v>
      </c>
      <c r="N271" s="3671">
        <f t="shared" si="27"/>
        <v>12355.2</v>
      </c>
      <c r="O271" s="3602">
        <f t="shared" si="28"/>
        <v>34307.570569773663</v>
      </c>
    </row>
    <row r="272" spans="1:15" ht="15">
      <c r="A272" s="2244" t="s">
        <v>436</v>
      </c>
      <c r="B272" s="2633">
        <v>7480</v>
      </c>
      <c r="C272" s="2634">
        <v>2772</v>
      </c>
      <c r="D272" s="50"/>
      <c r="E272" s="2641" t="s">
        <v>436</v>
      </c>
      <c r="F272" s="2633">
        <v>8034.4</v>
      </c>
      <c r="G272" s="2634">
        <v>3247.2</v>
      </c>
      <c r="H272" s="50"/>
      <c r="I272" s="2711">
        <f t="shared" si="24"/>
        <v>15514.4</v>
      </c>
      <c r="J272" s="2712">
        <f t="shared" si="24"/>
        <v>6019.2</v>
      </c>
      <c r="K272" s="3669">
        <f t="shared" si="25"/>
        <v>16641.135057441243</v>
      </c>
      <c r="L272" s="3667"/>
      <c r="M272" s="3674">
        <f t="shared" si="26"/>
        <v>31644.799999999999</v>
      </c>
      <c r="N272" s="3671">
        <f t="shared" si="27"/>
        <v>11959.2</v>
      </c>
      <c r="O272" s="3602">
        <f t="shared" si="28"/>
        <v>33829.215652746076</v>
      </c>
    </row>
    <row r="273" spans="1:15" ht="15">
      <c r="A273" s="2244" t="s">
        <v>438</v>
      </c>
      <c r="B273" s="2633">
        <v>7013.6</v>
      </c>
      <c r="C273" s="2634">
        <v>2420</v>
      </c>
      <c r="D273" s="50"/>
      <c r="E273" s="2641" t="s">
        <v>438</v>
      </c>
      <c r="F273" s="2633">
        <v>8008</v>
      </c>
      <c r="G273" s="2634">
        <v>3080</v>
      </c>
      <c r="H273" s="50"/>
      <c r="I273" s="2711">
        <f t="shared" si="24"/>
        <v>15021.6</v>
      </c>
      <c r="J273" s="2712">
        <f t="shared" si="24"/>
        <v>5500</v>
      </c>
      <c r="K273" s="3669">
        <f t="shared" si="25"/>
        <v>15996.826765330679</v>
      </c>
      <c r="L273" s="3667"/>
      <c r="M273" s="3674">
        <f t="shared" si="26"/>
        <v>30641.599999999999</v>
      </c>
      <c r="N273" s="3671">
        <f t="shared" si="27"/>
        <v>10894.4</v>
      </c>
      <c r="O273" s="3602">
        <f t="shared" si="28"/>
        <v>32520.694979043728</v>
      </c>
    </row>
    <row r="274" spans="1:15" ht="15">
      <c r="A274" s="2244" t="s">
        <v>440</v>
      </c>
      <c r="B274" s="2633">
        <v>7471.2</v>
      </c>
      <c r="C274" s="2634">
        <v>2763.2</v>
      </c>
      <c r="D274" s="50"/>
      <c r="E274" s="2641" t="s">
        <v>440</v>
      </c>
      <c r="F274" s="2633">
        <v>8096</v>
      </c>
      <c r="G274" s="2634">
        <v>3159.2</v>
      </c>
      <c r="H274" s="50"/>
      <c r="I274" s="2711">
        <f t="shared" si="24"/>
        <v>15567.2</v>
      </c>
      <c r="J274" s="2712">
        <f t="shared" si="24"/>
        <v>5922.4</v>
      </c>
      <c r="K274" s="3669">
        <f t="shared" si="25"/>
        <v>16655.705857152978</v>
      </c>
      <c r="L274" s="3667"/>
      <c r="M274" s="3674">
        <f t="shared" si="26"/>
        <v>31732.800000000003</v>
      </c>
      <c r="N274" s="3671">
        <f t="shared" si="27"/>
        <v>11756.8</v>
      </c>
      <c r="O274" s="3602">
        <f t="shared" si="28"/>
        <v>33840.69949158853</v>
      </c>
    </row>
    <row r="275" spans="1:15" ht="15">
      <c r="A275" s="2244" t="s">
        <v>441</v>
      </c>
      <c r="B275" s="2633">
        <v>7524</v>
      </c>
      <c r="C275" s="2634">
        <v>2798.4</v>
      </c>
      <c r="D275" s="50"/>
      <c r="E275" s="2641" t="s">
        <v>441</v>
      </c>
      <c r="F275" s="2633">
        <v>8201.6</v>
      </c>
      <c r="G275" s="2634">
        <v>3282.4</v>
      </c>
      <c r="H275" s="50"/>
      <c r="I275" s="2711">
        <f t="shared" si="24"/>
        <v>15725.6</v>
      </c>
      <c r="J275" s="2712">
        <f t="shared" si="24"/>
        <v>6080.8</v>
      </c>
      <c r="K275" s="3669">
        <f t="shared" si="25"/>
        <v>16860.326924469762</v>
      </c>
      <c r="L275" s="3667"/>
      <c r="M275" s="3674">
        <f t="shared" si="26"/>
        <v>32040.800000000003</v>
      </c>
      <c r="N275" s="3671">
        <f t="shared" si="27"/>
        <v>12056</v>
      </c>
      <c r="O275" s="3602">
        <f t="shared" si="28"/>
        <v>34233.901335372226</v>
      </c>
    </row>
    <row r="276" spans="1:15" ht="15">
      <c r="A276" s="2244" t="s">
        <v>442</v>
      </c>
      <c r="B276" s="2633">
        <v>7480</v>
      </c>
      <c r="C276" s="2634">
        <v>2780.8</v>
      </c>
      <c r="D276" s="50"/>
      <c r="E276" s="2641" t="s">
        <v>442</v>
      </c>
      <c r="F276" s="2633">
        <v>8166.4</v>
      </c>
      <c r="G276" s="2634">
        <v>3247.2</v>
      </c>
      <c r="H276" s="50"/>
      <c r="I276" s="2711">
        <f t="shared" si="24"/>
        <v>15646.4</v>
      </c>
      <c r="J276" s="2712">
        <f t="shared" si="24"/>
        <v>6028</v>
      </c>
      <c r="K276" s="3669">
        <f t="shared" si="25"/>
        <v>16767.427261210945</v>
      </c>
      <c r="L276" s="3667"/>
      <c r="M276" s="3674">
        <f t="shared" si="26"/>
        <v>31900</v>
      </c>
      <c r="N276" s="3671">
        <f t="shared" si="27"/>
        <v>11976.8</v>
      </c>
      <c r="O276" s="3602">
        <f t="shared" si="28"/>
        <v>34074.238630378815</v>
      </c>
    </row>
    <row r="277" spans="1:15" ht="15">
      <c r="A277" s="2244" t="s">
        <v>443</v>
      </c>
      <c r="B277" s="2633">
        <v>7488.8</v>
      </c>
      <c r="C277" s="2634">
        <v>2728</v>
      </c>
      <c r="D277" s="50"/>
      <c r="E277" s="2641" t="s">
        <v>443</v>
      </c>
      <c r="F277" s="2633">
        <v>8131.2</v>
      </c>
      <c r="G277" s="2634">
        <v>3238.4</v>
      </c>
      <c r="H277" s="50"/>
      <c r="I277" s="2711">
        <f t="shared" si="24"/>
        <v>15620</v>
      </c>
      <c r="J277" s="2712">
        <f t="shared" si="24"/>
        <v>5966.4</v>
      </c>
      <c r="K277" s="3669">
        <f t="shared" si="25"/>
        <v>16720.715563635425</v>
      </c>
      <c r="L277" s="3667"/>
      <c r="M277" s="3674">
        <f t="shared" si="26"/>
        <v>31847.200000000001</v>
      </c>
      <c r="N277" s="3671">
        <f t="shared" si="27"/>
        <v>11853.599999999999</v>
      </c>
      <c r="O277" s="3602">
        <f t="shared" si="28"/>
        <v>33981.641820253477</v>
      </c>
    </row>
    <row r="278" spans="1:15" ht="15.75" thickBot="1">
      <c r="A278" s="2244" t="s">
        <v>444</v>
      </c>
      <c r="B278" s="2633">
        <v>7444.8</v>
      </c>
      <c r="C278" s="2634">
        <v>2728</v>
      </c>
      <c r="D278" s="50"/>
      <c r="E278" s="2641" t="s">
        <v>444</v>
      </c>
      <c r="F278" s="2633">
        <v>8113.6</v>
      </c>
      <c r="G278" s="2634">
        <v>3238.4</v>
      </c>
      <c r="H278" s="50"/>
      <c r="I278" s="2719">
        <f t="shared" si="24"/>
        <v>15558.400000000001</v>
      </c>
      <c r="J278" s="2720">
        <f t="shared" si="24"/>
        <v>5966.4</v>
      </c>
      <c r="K278" s="3669">
        <f t="shared" si="25"/>
        <v>16663.185155305695</v>
      </c>
      <c r="L278" s="3667"/>
      <c r="M278" s="3675">
        <f t="shared" si="26"/>
        <v>31706.400000000001</v>
      </c>
      <c r="N278" s="3676">
        <f t="shared" si="27"/>
        <v>11836</v>
      </c>
      <c r="O278" s="3603">
        <f t="shared" si="28"/>
        <v>33843.562119847847</v>
      </c>
    </row>
    <row r="279" spans="1:15" ht="15.75" thickBot="1">
      <c r="A279" s="2252" t="s">
        <v>445</v>
      </c>
      <c r="B279" s="2253">
        <v>168581.6</v>
      </c>
      <c r="C279" s="2254">
        <v>60112.800000000003</v>
      </c>
      <c r="D279" s="2715"/>
      <c r="E279" s="2252" t="s">
        <v>445</v>
      </c>
      <c r="F279" s="2253">
        <v>203931.2</v>
      </c>
      <c r="G279" s="2254">
        <v>84541.6</v>
      </c>
      <c r="H279" s="2715"/>
      <c r="I279" s="2716">
        <f t="shared" si="24"/>
        <v>372512.80000000005</v>
      </c>
      <c r="J279" s="2717">
        <f t="shared" si="24"/>
        <v>144654.40000000002</v>
      </c>
      <c r="K279" s="3670">
        <f>SUM(K255:K278)</f>
        <v>399624.97861444479</v>
      </c>
      <c r="L279" s="3668"/>
      <c r="M279" s="3678">
        <f>SUM(M255:M278)</f>
        <v>759308.00000000012</v>
      </c>
      <c r="N279" s="3679">
        <f>SUM(N255:N278)</f>
        <v>287372.79999999993</v>
      </c>
      <c r="O279" s="3677">
        <f>SUM(O255:O278)</f>
        <v>811894.14041175193</v>
      </c>
    </row>
    <row r="281" spans="1:15" ht="13.5" thickBot="1"/>
    <row r="282" spans="1:15" ht="22.5" customHeight="1" thickBot="1">
      <c r="A282" s="3699">
        <v>41262</v>
      </c>
      <c r="B282" s="4747"/>
      <c r="C282" s="4747"/>
      <c r="D282" s="4747"/>
      <c r="E282" s="4747"/>
      <c r="F282" s="4747"/>
      <c r="G282" s="4748"/>
      <c r="H282" s="4730" t="s">
        <v>659</v>
      </c>
      <c r="I282" s="4731"/>
      <c r="J282" s="4732"/>
      <c r="K282" s="2267"/>
    </row>
    <row r="283" spans="1:15" ht="24" customHeight="1" thickTop="1" thickBot="1">
      <c r="A283" s="3700"/>
      <c r="B283" s="4749" t="s">
        <v>651</v>
      </c>
      <c r="C283" s="4749" t="s">
        <v>652</v>
      </c>
      <c r="D283" s="4749" t="s">
        <v>652</v>
      </c>
      <c r="E283" s="4749" t="s">
        <v>652</v>
      </c>
      <c r="F283" s="4749" t="s">
        <v>652</v>
      </c>
      <c r="G283" s="4750" t="s">
        <v>652</v>
      </c>
      <c r="H283" s="4733"/>
      <c r="I283" s="4734"/>
      <c r="J283" s="4735"/>
      <c r="K283" s="2267"/>
    </row>
    <row r="284" spans="1:15" ht="18.75" customHeight="1" thickTop="1" thickBot="1">
      <c r="A284" s="3700"/>
      <c r="B284" s="4749" t="s">
        <v>588</v>
      </c>
      <c r="C284" s="4749" t="s">
        <v>588</v>
      </c>
      <c r="D284" s="4749" t="s">
        <v>588</v>
      </c>
      <c r="E284" s="4749" t="s">
        <v>589</v>
      </c>
      <c r="F284" s="4749" t="s">
        <v>589</v>
      </c>
      <c r="G284" s="4750" t="s">
        <v>589</v>
      </c>
      <c r="H284" s="4733"/>
      <c r="I284" s="4734"/>
      <c r="J284" s="4735"/>
      <c r="K284" s="2267"/>
    </row>
    <row r="285" spans="1:15" ht="15" customHeight="1" thickTop="1" thickBot="1">
      <c r="A285" s="3700"/>
      <c r="B285" s="4751" t="s">
        <v>653</v>
      </c>
      <c r="C285" s="4751" t="s">
        <v>653</v>
      </c>
      <c r="D285" s="4751" t="s">
        <v>653</v>
      </c>
      <c r="E285" s="4751" t="s">
        <v>653</v>
      </c>
      <c r="F285" s="4751" t="s">
        <v>653</v>
      </c>
      <c r="G285" s="4752" t="s">
        <v>653</v>
      </c>
      <c r="H285" s="4733"/>
      <c r="I285" s="4734"/>
      <c r="J285" s="4735"/>
      <c r="K285" s="2267"/>
    </row>
    <row r="286" spans="1:15" ht="15" customHeight="1" thickTop="1" thickBot="1">
      <c r="A286" s="3700"/>
      <c r="B286" s="3680" t="s">
        <v>655</v>
      </c>
      <c r="C286" s="3680" t="s">
        <v>656</v>
      </c>
      <c r="D286" s="3680" t="s">
        <v>657</v>
      </c>
      <c r="E286" s="3680" t="s">
        <v>655</v>
      </c>
      <c r="F286" s="3680" t="s">
        <v>656</v>
      </c>
      <c r="G286" s="3698" t="s">
        <v>657</v>
      </c>
      <c r="H286" s="4733"/>
      <c r="I286" s="4734"/>
      <c r="J286" s="4735"/>
      <c r="K286" s="2267"/>
    </row>
    <row r="287" spans="1:15" ht="15" customHeight="1" thickTop="1" thickBot="1">
      <c r="A287" s="3700"/>
      <c r="B287" s="4751" t="s">
        <v>658</v>
      </c>
      <c r="C287" s="4751"/>
      <c r="D287" s="4751"/>
      <c r="E287" s="4751" t="s">
        <v>658</v>
      </c>
      <c r="F287" s="4751"/>
      <c r="G287" s="4752"/>
      <c r="H287" s="4736"/>
      <c r="I287" s="4737"/>
      <c r="J287" s="4738"/>
      <c r="K287" s="2267"/>
    </row>
    <row r="288" spans="1:15" ht="15" customHeight="1" thickTop="1" thickBot="1">
      <c r="A288" s="3701"/>
      <c r="B288" s="4776">
        <v>89861398</v>
      </c>
      <c r="C288" s="4776">
        <v>89861398</v>
      </c>
      <c r="D288" s="4776">
        <v>89861398</v>
      </c>
      <c r="E288" s="4776">
        <v>89866701</v>
      </c>
      <c r="F288" s="4776">
        <v>89866701</v>
      </c>
      <c r="G288" s="4776">
        <v>89866701</v>
      </c>
      <c r="H288" s="3554" t="s">
        <v>660</v>
      </c>
      <c r="I288" s="3658" t="s">
        <v>400</v>
      </c>
      <c r="J288" s="3658" t="s">
        <v>370</v>
      </c>
      <c r="K288" s="2267"/>
    </row>
    <row r="289" spans="1:11" ht="15" customHeight="1">
      <c r="A289" s="3714" t="s">
        <v>534</v>
      </c>
      <c r="B289" s="3687">
        <v>6039.88</v>
      </c>
      <c r="C289" s="3686">
        <v>3226.96</v>
      </c>
      <c r="D289" s="3686">
        <v>0</v>
      </c>
      <c r="E289" s="3686">
        <v>5657.52</v>
      </c>
      <c r="F289" s="3686">
        <v>3681.04</v>
      </c>
      <c r="G289" s="3694">
        <v>0</v>
      </c>
      <c r="H289" s="3715">
        <f>B289+E289</f>
        <v>11697.400000000001</v>
      </c>
      <c r="I289" s="3716">
        <f>C289+F289</f>
        <v>6908</v>
      </c>
      <c r="J289" s="3598">
        <f>SQRT(H289*H289+I289*I289)</f>
        <v>13584.904517883077</v>
      </c>
      <c r="K289" s="2267"/>
    </row>
    <row r="290" spans="1:11" ht="15" customHeight="1">
      <c r="A290" s="3717" t="s">
        <v>535</v>
      </c>
      <c r="B290" s="3688">
        <v>6041.64</v>
      </c>
      <c r="C290" s="3685">
        <v>3194.84</v>
      </c>
      <c r="D290" s="3685">
        <v>0</v>
      </c>
      <c r="E290" s="3685">
        <v>5660.16</v>
      </c>
      <c r="F290" s="3685">
        <v>3658.6</v>
      </c>
      <c r="G290" s="3695">
        <v>0</v>
      </c>
      <c r="H290" s="3718">
        <f t="shared" ref="H290:H312" si="29">B290+E290</f>
        <v>11701.8</v>
      </c>
      <c r="I290" s="3719">
        <f t="shared" ref="I290:I312" si="30">C290+F290</f>
        <v>6853.4400000000005</v>
      </c>
      <c r="J290" s="3599">
        <f t="shared" ref="J290:J312" si="31">SQRT(H290*H290+I290*I290)</f>
        <v>13561.038421654885</v>
      </c>
      <c r="K290" s="2267"/>
    </row>
    <row r="291" spans="1:11" ht="15" customHeight="1">
      <c r="A291" s="3717" t="s">
        <v>536</v>
      </c>
      <c r="B291" s="3688">
        <v>5975.64</v>
      </c>
      <c r="C291" s="3685">
        <v>3192.2</v>
      </c>
      <c r="D291" s="3685">
        <v>0</v>
      </c>
      <c r="E291" s="3685">
        <v>5665.44</v>
      </c>
      <c r="F291" s="3685">
        <v>3670.92</v>
      </c>
      <c r="G291" s="3695">
        <v>0</v>
      </c>
      <c r="H291" s="3718">
        <f t="shared" si="29"/>
        <v>11641.08</v>
      </c>
      <c r="I291" s="3719">
        <f t="shared" si="30"/>
        <v>6863.12</v>
      </c>
      <c r="J291" s="3599">
        <f t="shared" si="31"/>
        <v>13513.591665460372</v>
      </c>
      <c r="K291" s="2267"/>
    </row>
    <row r="292" spans="1:11" ht="15" customHeight="1">
      <c r="A292" s="3717" t="s">
        <v>537</v>
      </c>
      <c r="B292" s="3688">
        <v>6090.04</v>
      </c>
      <c r="C292" s="3685">
        <v>3260.4</v>
      </c>
      <c r="D292" s="3685">
        <v>0</v>
      </c>
      <c r="E292" s="3685">
        <v>5649.6</v>
      </c>
      <c r="F292" s="3685">
        <v>3653.76</v>
      </c>
      <c r="G292" s="3695">
        <v>0</v>
      </c>
      <c r="H292" s="3718">
        <f t="shared" si="29"/>
        <v>11739.64</v>
      </c>
      <c r="I292" s="3719">
        <f t="shared" si="30"/>
        <v>6914.16</v>
      </c>
      <c r="J292" s="3599">
        <f t="shared" si="31"/>
        <v>13624.417632882514</v>
      </c>
      <c r="K292" s="2267"/>
    </row>
    <row r="293" spans="1:11" ht="15" customHeight="1">
      <c r="A293" s="3717" t="s">
        <v>538</v>
      </c>
      <c r="B293" s="3688">
        <v>5984.88</v>
      </c>
      <c r="C293" s="3685">
        <v>3203.2</v>
      </c>
      <c r="D293" s="3685">
        <v>0</v>
      </c>
      <c r="E293" s="3685">
        <v>5663.24</v>
      </c>
      <c r="F293" s="3685">
        <v>3663.44</v>
      </c>
      <c r="G293" s="3695">
        <v>0</v>
      </c>
      <c r="H293" s="3718">
        <f t="shared" si="29"/>
        <v>11648.119999999999</v>
      </c>
      <c r="I293" s="3719">
        <f t="shared" si="30"/>
        <v>6866.6399999999994</v>
      </c>
      <c r="J293" s="3599">
        <f t="shared" si="31"/>
        <v>13521.443873492208</v>
      </c>
      <c r="K293" s="2267"/>
    </row>
    <row r="294" spans="1:11" ht="15" customHeight="1">
      <c r="A294" s="3717" t="s">
        <v>539</v>
      </c>
      <c r="B294" s="3688">
        <v>5549.72</v>
      </c>
      <c r="C294" s="3685">
        <v>3043.48</v>
      </c>
      <c r="D294" s="3685">
        <v>0</v>
      </c>
      <c r="E294" s="3685">
        <v>5704.16</v>
      </c>
      <c r="F294" s="3685">
        <v>3685.44</v>
      </c>
      <c r="G294" s="3695">
        <v>0</v>
      </c>
      <c r="H294" s="3718">
        <f t="shared" si="29"/>
        <v>11253.880000000001</v>
      </c>
      <c r="I294" s="3719">
        <f t="shared" si="30"/>
        <v>6728.92</v>
      </c>
      <c r="J294" s="3599">
        <f t="shared" si="31"/>
        <v>13112.138628797364</v>
      </c>
      <c r="K294" s="2267"/>
    </row>
    <row r="295" spans="1:11" ht="15" customHeight="1">
      <c r="A295" s="3717" t="s">
        <v>540</v>
      </c>
      <c r="B295" s="3688">
        <v>5412</v>
      </c>
      <c r="C295" s="3685">
        <v>2942.72</v>
      </c>
      <c r="D295" s="3685">
        <v>0</v>
      </c>
      <c r="E295" s="3685">
        <v>5723.08</v>
      </c>
      <c r="F295" s="3685">
        <v>3686.32</v>
      </c>
      <c r="G295" s="3695">
        <v>0</v>
      </c>
      <c r="H295" s="3718">
        <f t="shared" si="29"/>
        <v>11135.08</v>
      </c>
      <c r="I295" s="3719">
        <f t="shared" si="30"/>
        <v>6629.04</v>
      </c>
      <c r="J295" s="3599">
        <f t="shared" si="31"/>
        <v>12958.94200650655</v>
      </c>
      <c r="K295" s="2267"/>
    </row>
    <row r="296" spans="1:11" ht="15" customHeight="1">
      <c r="A296" s="3717" t="s">
        <v>541</v>
      </c>
      <c r="B296" s="3688">
        <v>5357</v>
      </c>
      <c r="C296" s="3685">
        <v>2883.76</v>
      </c>
      <c r="D296" s="3685">
        <v>0</v>
      </c>
      <c r="E296" s="3685">
        <v>5746.84</v>
      </c>
      <c r="F296" s="3685">
        <v>3714.48</v>
      </c>
      <c r="G296" s="3695">
        <v>0</v>
      </c>
      <c r="H296" s="3718">
        <f t="shared" si="29"/>
        <v>11103.84</v>
      </c>
      <c r="I296" s="3719">
        <f t="shared" si="30"/>
        <v>6598.24</v>
      </c>
      <c r="J296" s="3599">
        <f t="shared" si="31"/>
        <v>12916.347542676296</v>
      </c>
      <c r="K296" s="2267"/>
    </row>
    <row r="297" spans="1:11" ht="15" customHeight="1">
      <c r="A297" s="3717" t="s">
        <v>542</v>
      </c>
      <c r="B297" s="3688">
        <v>5360.52</v>
      </c>
      <c r="C297" s="3685">
        <v>2982.32</v>
      </c>
      <c r="D297" s="3685">
        <v>0</v>
      </c>
      <c r="E297" s="3685">
        <v>5744.2</v>
      </c>
      <c r="F297" s="3685">
        <v>3769.04</v>
      </c>
      <c r="G297" s="3695">
        <v>0</v>
      </c>
      <c r="H297" s="3718">
        <f t="shared" si="29"/>
        <v>11104.720000000001</v>
      </c>
      <c r="I297" s="3719">
        <f t="shared" si="30"/>
        <v>6751.3600000000006</v>
      </c>
      <c r="J297" s="3599">
        <f t="shared" si="31"/>
        <v>12995.986616182707</v>
      </c>
      <c r="K297" s="2267"/>
    </row>
    <row r="298" spans="1:11" ht="15" customHeight="1">
      <c r="A298" s="3717" t="s">
        <v>543</v>
      </c>
      <c r="B298" s="3688">
        <v>5455.56</v>
      </c>
      <c r="C298" s="3685">
        <v>3173.28</v>
      </c>
      <c r="D298" s="3685">
        <v>0</v>
      </c>
      <c r="E298" s="3685">
        <v>5764.88</v>
      </c>
      <c r="F298" s="3685">
        <v>3849.12</v>
      </c>
      <c r="G298" s="3695">
        <v>0</v>
      </c>
      <c r="H298" s="3718">
        <f t="shared" si="29"/>
        <v>11220.44</v>
      </c>
      <c r="I298" s="3719">
        <f t="shared" si="30"/>
        <v>7022.4</v>
      </c>
      <c r="J298" s="3599">
        <f t="shared" si="31"/>
        <v>13236.781162865842</v>
      </c>
      <c r="K298" s="2267"/>
    </row>
    <row r="299" spans="1:11" ht="15" customHeight="1">
      <c r="A299" s="3717" t="s">
        <v>544</v>
      </c>
      <c r="B299" s="3688">
        <v>5439.28</v>
      </c>
      <c r="C299" s="3685">
        <v>3219.04</v>
      </c>
      <c r="D299" s="3685">
        <v>0</v>
      </c>
      <c r="E299" s="3685">
        <v>5750.8</v>
      </c>
      <c r="F299" s="3685">
        <v>3839.44</v>
      </c>
      <c r="G299" s="3695">
        <v>0</v>
      </c>
      <c r="H299" s="3718">
        <f t="shared" si="29"/>
        <v>11190.08</v>
      </c>
      <c r="I299" s="3719">
        <f t="shared" si="30"/>
        <v>7058.48</v>
      </c>
      <c r="J299" s="3599">
        <f t="shared" si="31"/>
        <v>13230.269472569333</v>
      </c>
      <c r="K299" s="2267"/>
    </row>
    <row r="300" spans="1:11" ht="15" customHeight="1">
      <c r="A300" s="3717" t="s">
        <v>545</v>
      </c>
      <c r="B300" s="3688">
        <v>5351.28</v>
      </c>
      <c r="C300" s="3685">
        <v>3206.28</v>
      </c>
      <c r="D300" s="3685">
        <v>0</v>
      </c>
      <c r="E300" s="3685">
        <v>5693.16</v>
      </c>
      <c r="F300" s="3685">
        <v>3775.64</v>
      </c>
      <c r="G300" s="3695">
        <v>0</v>
      </c>
      <c r="H300" s="3718">
        <f t="shared" si="29"/>
        <v>11044.439999999999</v>
      </c>
      <c r="I300" s="3719">
        <f t="shared" si="30"/>
        <v>6981.92</v>
      </c>
      <c r="J300" s="3599">
        <f t="shared" si="31"/>
        <v>13066.248956758782</v>
      </c>
      <c r="K300" s="2267"/>
    </row>
    <row r="301" spans="1:11" ht="15" customHeight="1">
      <c r="A301" s="3717" t="s">
        <v>546</v>
      </c>
      <c r="B301" s="3688">
        <v>5251.84</v>
      </c>
      <c r="C301" s="3685">
        <v>3186.92</v>
      </c>
      <c r="D301" s="3685">
        <v>0</v>
      </c>
      <c r="E301" s="3685">
        <v>5693.6</v>
      </c>
      <c r="F301" s="3685">
        <v>3793.24</v>
      </c>
      <c r="G301" s="3695">
        <v>0</v>
      </c>
      <c r="H301" s="3718">
        <f t="shared" si="29"/>
        <v>10945.44</v>
      </c>
      <c r="I301" s="3719">
        <f t="shared" si="30"/>
        <v>6980.16</v>
      </c>
      <c r="J301" s="3599">
        <f t="shared" si="31"/>
        <v>12981.729099746304</v>
      </c>
      <c r="K301" s="2267"/>
    </row>
    <row r="302" spans="1:11" ht="15" customHeight="1">
      <c r="A302" s="3717" t="s">
        <v>547</v>
      </c>
      <c r="B302" s="3688">
        <v>5207.3999999999996</v>
      </c>
      <c r="C302" s="3685">
        <v>3153.48</v>
      </c>
      <c r="D302" s="3685">
        <v>0</v>
      </c>
      <c r="E302" s="3685">
        <v>5688.32</v>
      </c>
      <c r="F302" s="3685">
        <v>3797.64</v>
      </c>
      <c r="G302" s="3695">
        <v>0</v>
      </c>
      <c r="H302" s="3718">
        <f t="shared" si="29"/>
        <v>10895.72</v>
      </c>
      <c r="I302" s="3719">
        <f t="shared" si="30"/>
        <v>6951.12</v>
      </c>
      <c r="J302" s="3599">
        <f t="shared" si="31"/>
        <v>12924.193730086221</v>
      </c>
      <c r="K302" s="3439"/>
    </row>
    <row r="303" spans="1:11" ht="15" customHeight="1">
      <c r="A303" s="3717" t="s">
        <v>548</v>
      </c>
      <c r="B303" s="3688">
        <v>5335.44</v>
      </c>
      <c r="C303" s="3685">
        <v>3176.36</v>
      </c>
      <c r="D303" s="3685">
        <v>0</v>
      </c>
      <c r="E303" s="3685">
        <v>5705.48</v>
      </c>
      <c r="F303" s="3685">
        <v>3784.88</v>
      </c>
      <c r="G303" s="3695">
        <v>0</v>
      </c>
      <c r="H303" s="3718">
        <f t="shared" si="29"/>
        <v>11040.919999999998</v>
      </c>
      <c r="I303" s="3719">
        <f t="shared" si="30"/>
        <v>6961.24</v>
      </c>
      <c r="J303" s="3599">
        <f t="shared" si="31"/>
        <v>13052.232635989903</v>
      </c>
    </row>
    <row r="304" spans="1:11" ht="15" customHeight="1">
      <c r="A304" s="3717" t="s">
        <v>549</v>
      </c>
      <c r="B304" s="3688">
        <v>5343.8</v>
      </c>
      <c r="C304" s="3685">
        <v>3203.2</v>
      </c>
      <c r="D304" s="3685">
        <v>0</v>
      </c>
      <c r="E304" s="3685">
        <v>5715.6</v>
      </c>
      <c r="F304" s="3685">
        <v>3780.92</v>
      </c>
      <c r="G304" s="3695">
        <v>0</v>
      </c>
      <c r="H304" s="3718">
        <f t="shared" si="29"/>
        <v>11059.400000000001</v>
      </c>
      <c r="I304" s="3719">
        <f t="shared" si="30"/>
        <v>6984.12</v>
      </c>
      <c r="J304" s="3599">
        <f t="shared" si="31"/>
        <v>13080.07112115221</v>
      </c>
    </row>
    <row r="305" spans="1:10" ht="15" customHeight="1">
      <c r="A305" s="3717" t="s">
        <v>550</v>
      </c>
      <c r="B305" s="3688">
        <v>5232.04</v>
      </c>
      <c r="C305" s="3685">
        <v>3134.12</v>
      </c>
      <c r="D305" s="3685">
        <v>0</v>
      </c>
      <c r="E305" s="3685">
        <v>5734.96</v>
      </c>
      <c r="F305" s="3685">
        <v>3791.92</v>
      </c>
      <c r="G305" s="3695">
        <v>0</v>
      </c>
      <c r="H305" s="3718">
        <f t="shared" si="29"/>
        <v>10967</v>
      </c>
      <c r="I305" s="3719">
        <f t="shared" si="30"/>
        <v>6926.04</v>
      </c>
      <c r="J305" s="3599">
        <f t="shared" si="31"/>
        <v>12970.933624130532</v>
      </c>
    </row>
    <row r="306" spans="1:10" ht="15" customHeight="1">
      <c r="A306" s="3717" t="s">
        <v>551</v>
      </c>
      <c r="B306" s="3688">
        <v>5353.04</v>
      </c>
      <c r="C306" s="3685">
        <v>3179.44</v>
      </c>
      <c r="D306" s="3685">
        <v>0</v>
      </c>
      <c r="E306" s="3685">
        <v>5724.84</v>
      </c>
      <c r="F306" s="3685">
        <v>3786.2</v>
      </c>
      <c r="G306" s="3695">
        <v>0</v>
      </c>
      <c r="H306" s="3718">
        <f t="shared" si="29"/>
        <v>11077.880000000001</v>
      </c>
      <c r="I306" s="3719">
        <f t="shared" si="30"/>
        <v>6965.6399999999994</v>
      </c>
      <c r="J306" s="3599">
        <f t="shared" si="31"/>
        <v>13085.853655914085</v>
      </c>
    </row>
    <row r="307" spans="1:10" ht="15" customHeight="1">
      <c r="A307" s="3717" t="s">
        <v>552</v>
      </c>
      <c r="B307" s="3688">
        <v>5414.64</v>
      </c>
      <c r="C307" s="3685">
        <v>3200.56</v>
      </c>
      <c r="D307" s="3685">
        <v>0</v>
      </c>
      <c r="E307" s="3685">
        <v>5710.76</v>
      </c>
      <c r="F307" s="3685">
        <v>3800.72</v>
      </c>
      <c r="G307" s="3695">
        <v>0</v>
      </c>
      <c r="H307" s="3718">
        <f t="shared" si="29"/>
        <v>11125.400000000001</v>
      </c>
      <c r="I307" s="3719">
        <f t="shared" si="30"/>
        <v>7001.28</v>
      </c>
      <c r="J307" s="3599">
        <f t="shared" si="31"/>
        <v>13145.054081227661</v>
      </c>
    </row>
    <row r="308" spans="1:10" ht="15" customHeight="1">
      <c r="A308" s="3717" t="s">
        <v>553</v>
      </c>
      <c r="B308" s="3688">
        <v>5391.76</v>
      </c>
      <c r="C308" s="3685">
        <v>3186.92</v>
      </c>
      <c r="D308" s="3685">
        <v>0</v>
      </c>
      <c r="E308" s="3685">
        <v>5756.08</v>
      </c>
      <c r="F308" s="3685">
        <v>3860.56</v>
      </c>
      <c r="G308" s="3695">
        <v>0</v>
      </c>
      <c r="H308" s="3718">
        <f t="shared" si="29"/>
        <v>11147.84</v>
      </c>
      <c r="I308" s="3719">
        <f t="shared" si="30"/>
        <v>7047.48</v>
      </c>
      <c r="J308" s="3599">
        <f t="shared" si="31"/>
        <v>13188.681170458251</v>
      </c>
    </row>
    <row r="309" spans="1:10" ht="15" customHeight="1">
      <c r="A309" s="3717" t="s">
        <v>554</v>
      </c>
      <c r="B309" s="3688">
        <v>4963.6400000000003</v>
      </c>
      <c r="C309" s="3685">
        <v>3083.52</v>
      </c>
      <c r="D309" s="3685">
        <v>0</v>
      </c>
      <c r="E309" s="3685">
        <v>5750.8</v>
      </c>
      <c r="F309" s="3685">
        <v>3870.24</v>
      </c>
      <c r="G309" s="3695">
        <v>0</v>
      </c>
      <c r="H309" s="3718">
        <f t="shared" si="29"/>
        <v>10714.44</v>
      </c>
      <c r="I309" s="3719">
        <f t="shared" si="30"/>
        <v>6953.76</v>
      </c>
      <c r="J309" s="3599">
        <f t="shared" si="31"/>
        <v>12773.175120196231</v>
      </c>
    </row>
    <row r="310" spans="1:10" s="2251" customFormat="1" ht="15" customHeight="1">
      <c r="A310" s="3717" t="s">
        <v>555</v>
      </c>
      <c r="B310" s="3688">
        <v>4868.6000000000004</v>
      </c>
      <c r="C310" s="3685">
        <v>3072.96</v>
      </c>
      <c r="D310" s="3685">
        <v>0</v>
      </c>
      <c r="E310" s="3685">
        <v>5736.72</v>
      </c>
      <c r="F310" s="3685">
        <v>3898.4</v>
      </c>
      <c r="G310" s="3695">
        <v>0</v>
      </c>
      <c r="H310" s="3718">
        <f t="shared" si="29"/>
        <v>10605.32</v>
      </c>
      <c r="I310" s="3719">
        <f t="shared" si="30"/>
        <v>6971.3600000000006</v>
      </c>
      <c r="J310" s="3599">
        <f t="shared" si="31"/>
        <v>12691.44091709054</v>
      </c>
    </row>
    <row r="311" spans="1:10" ht="15" customHeight="1">
      <c r="A311" s="3717" t="s">
        <v>556</v>
      </c>
      <c r="B311" s="3688">
        <v>4800.3999999999996</v>
      </c>
      <c r="C311" s="3685">
        <v>2887.72</v>
      </c>
      <c r="D311" s="3685">
        <v>0</v>
      </c>
      <c r="E311" s="3685">
        <v>5694.92</v>
      </c>
      <c r="F311" s="3685">
        <v>3765.08</v>
      </c>
      <c r="G311" s="3695">
        <v>0</v>
      </c>
      <c r="H311" s="3718">
        <f t="shared" si="29"/>
        <v>10495.32</v>
      </c>
      <c r="I311" s="3719">
        <f t="shared" si="30"/>
        <v>6652.7999999999993</v>
      </c>
      <c r="J311" s="3599">
        <f t="shared" si="31"/>
        <v>12426.241979874687</v>
      </c>
    </row>
    <row r="312" spans="1:10" s="3485" customFormat="1" ht="15" customHeight="1" thickBot="1">
      <c r="A312" s="3720" t="s">
        <v>557</v>
      </c>
      <c r="B312" s="3690">
        <v>4851.4399999999996</v>
      </c>
      <c r="C312" s="3691">
        <v>2919.84</v>
      </c>
      <c r="D312" s="3691">
        <v>0</v>
      </c>
      <c r="E312" s="3691">
        <v>5676.88</v>
      </c>
      <c r="F312" s="3691">
        <v>3723.72</v>
      </c>
      <c r="G312" s="3696">
        <v>0</v>
      </c>
      <c r="H312" s="3721">
        <f t="shared" si="29"/>
        <v>10528.32</v>
      </c>
      <c r="I312" s="3722">
        <f t="shared" si="30"/>
        <v>6643.5599999999995</v>
      </c>
      <c r="J312" s="3600">
        <f t="shared" si="31"/>
        <v>12449.193206629898</v>
      </c>
    </row>
    <row r="313" spans="1:10" s="3485" customFormat="1" ht="18.75" thickBot="1">
      <c r="A313" s="3689" t="s">
        <v>445</v>
      </c>
      <c r="B313" s="3692">
        <f>SUM(B289:B312)</f>
        <v>130071.47999999998</v>
      </c>
      <c r="C313" s="3693">
        <f t="shared" ref="C313:G313" si="32">SUM(C289:C312)</f>
        <v>74913.52</v>
      </c>
      <c r="D313" s="3693">
        <f t="shared" si="32"/>
        <v>0</v>
      </c>
      <c r="E313" s="3693">
        <f t="shared" si="32"/>
        <v>137012.04</v>
      </c>
      <c r="F313" s="3693">
        <f t="shared" si="32"/>
        <v>90300.76</v>
      </c>
      <c r="G313" s="3697">
        <f t="shared" si="32"/>
        <v>0</v>
      </c>
      <c r="H313" s="3723">
        <f>SUM(H289:H312)</f>
        <v>267083.51999999996</v>
      </c>
      <c r="I313" s="3724">
        <f>SUM(I289:I312)</f>
        <v>165214.27999999997</v>
      </c>
      <c r="J313" s="3725">
        <f>SUM(J289:J312)</f>
        <v>314090.91084022645</v>
      </c>
    </row>
    <row r="314" spans="1:10" s="3485" customFormat="1" ht="18">
      <c r="A314" s="3681"/>
      <c r="B314" s="3682"/>
      <c r="C314" s="3682"/>
      <c r="D314" s="3683"/>
      <c r="E314" s="3683"/>
      <c r="F314" s="3682"/>
      <c r="G314" s="3683"/>
      <c r="H314" s="3684"/>
    </row>
    <row r="315" spans="1:10" s="3485" customFormat="1" ht="18">
      <c r="A315" s="3681"/>
      <c r="B315" s="3682"/>
      <c r="C315" s="3682"/>
      <c r="D315" s="3683"/>
      <c r="E315" s="3683"/>
      <c r="F315" s="3682"/>
      <c r="G315" s="3683"/>
      <c r="H315" s="3684"/>
    </row>
    <row r="316" spans="1:10" s="4629" customFormat="1" ht="18">
      <c r="A316" s="4625" t="s">
        <v>725</v>
      </c>
      <c r="B316" s="4626"/>
      <c r="C316" s="4626" t="s">
        <v>726</v>
      </c>
      <c r="D316" s="4627"/>
      <c r="E316" s="4627"/>
      <c r="F316" s="4626"/>
      <c r="G316" s="4627"/>
      <c r="H316" s="4628"/>
    </row>
    <row r="317" spans="1:10" s="3485" customFormat="1" ht="18.75" thickBot="1">
      <c r="A317" s="4630" t="s">
        <v>727</v>
      </c>
      <c r="B317" s="3682"/>
      <c r="C317" s="3682"/>
      <c r="D317" s="3683"/>
      <c r="E317" s="3683"/>
      <c r="F317" s="3682"/>
      <c r="G317" s="3683"/>
      <c r="H317" s="3684"/>
    </row>
    <row r="318" spans="1:10" ht="15.75" thickBot="1">
      <c r="A318" s="3440" t="s">
        <v>608</v>
      </c>
      <c r="B318" s="3441"/>
      <c r="C318" s="3442"/>
      <c r="D318" s="3443"/>
      <c r="E318" s="3465"/>
      <c r="F318" s="3444"/>
      <c r="G318" s="3445"/>
      <c r="H318" s="4635"/>
    </row>
    <row r="319" spans="1:10" ht="15">
      <c r="A319" s="3446" t="s">
        <v>609</v>
      </c>
      <c r="B319" s="3457" t="s">
        <v>591</v>
      </c>
      <c r="C319" s="4637" t="s">
        <v>728</v>
      </c>
      <c r="D319" s="3463"/>
      <c r="E319" s="3466"/>
      <c r="F319" s="3457" t="s">
        <v>591</v>
      </c>
      <c r="G319" s="4637" t="s">
        <v>610</v>
      </c>
      <c r="H319" s="3447"/>
    </row>
    <row r="320" spans="1:10">
      <c r="A320" s="3446"/>
      <c r="B320" s="3448" t="s">
        <v>558</v>
      </c>
      <c r="C320" s="3449"/>
      <c r="D320" s="3464">
        <v>60</v>
      </c>
      <c r="E320" s="3467"/>
      <c r="F320" s="3448" t="s">
        <v>558</v>
      </c>
      <c r="G320" s="3449"/>
      <c r="H320" s="3450">
        <v>60</v>
      </c>
    </row>
    <row r="321" spans="1:8" ht="15.75" thickBot="1">
      <c r="A321" s="3446"/>
      <c r="B321" s="3448"/>
      <c r="C321" s="3451"/>
      <c r="D321" s="3464"/>
      <c r="E321" s="3468"/>
      <c r="F321" s="3448"/>
      <c r="G321" s="3451"/>
      <c r="H321" s="3450"/>
    </row>
    <row r="322" spans="1:8" ht="13.5" thickBot="1">
      <c r="A322" s="3459"/>
      <c r="B322" s="3452" t="s">
        <v>611</v>
      </c>
      <c r="C322" s="3452" t="s">
        <v>612</v>
      </c>
      <c r="D322" s="3460" t="s">
        <v>613</v>
      </c>
      <c r="E322" s="3453"/>
      <c r="F322" s="3452" t="s">
        <v>611</v>
      </c>
      <c r="G322" s="3452" t="s">
        <v>612</v>
      </c>
      <c r="H322" s="3460" t="s">
        <v>614</v>
      </c>
    </row>
    <row r="323" spans="1:8" ht="15">
      <c r="A323" s="3714" t="s">
        <v>533</v>
      </c>
      <c r="B323" s="4631">
        <v>2731.56</v>
      </c>
      <c r="C323" s="3479"/>
      <c r="D323" s="3480"/>
      <c r="E323" s="3454"/>
      <c r="F323" s="4633">
        <v>223.16</v>
      </c>
      <c r="G323" s="3472"/>
      <c r="H323" s="3476"/>
    </row>
    <row r="324" spans="1:8" ht="15">
      <c r="A324" s="3717" t="s">
        <v>534</v>
      </c>
      <c r="B324" s="4632">
        <v>2735.01</v>
      </c>
      <c r="C324" s="4636">
        <f t="shared" ref="C324:C347" si="33">B324-B323</f>
        <v>3.4500000000002728</v>
      </c>
      <c r="D324" s="3481">
        <f>C324*D320</f>
        <v>207.00000000001637</v>
      </c>
      <c r="E324" s="3455"/>
      <c r="F324" s="4634">
        <v>223.43</v>
      </c>
      <c r="G324" s="3473">
        <f t="shared" ref="G324:G347" si="34">F324-F323</f>
        <v>0.27000000000001023</v>
      </c>
      <c r="H324" s="3477">
        <f>G324*H320</f>
        <v>16.200000000000614</v>
      </c>
    </row>
    <row r="325" spans="1:8" ht="15">
      <c r="A325" s="3717" t="s">
        <v>535</v>
      </c>
      <c r="B325" s="4632">
        <v>2738.46</v>
      </c>
      <c r="C325" s="4636">
        <f t="shared" si="33"/>
        <v>3.4499999999998181</v>
      </c>
      <c r="D325" s="3481">
        <f>C325*D320</f>
        <v>206.99999999998909</v>
      </c>
      <c r="E325" s="3455"/>
      <c r="F325" s="4634">
        <v>223.7</v>
      </c>
      <c r="G325" s="3473">
        <f t="shared" si="34"/>
        <v>0.26999999999998181</v>
      </c>
      <c r="H325" s="3477">
        <f>G325*H320</f>
        <v>16.199999999998909</v>
      </c>
    </row>
    <row r="326" spans="1:8" ht="15">
      <c r="A326" s="3717" t="s">
        <v>536</v>
      </c>
      <c r="B326" s="4632">
        <v>2743.64</v>
      </c>
      <c r="C326" s="4636">
        <f t="shared" si="33"/>
        <v>5.1799999999998363</v>
      </c>
      <c r="D326" s="3481">
        <f>C326*D320</f>
        <v>310.79999999999018</v>
      </c>
      <c r="E326" s="3455"/>
      <c r="F326" s="4634">
        <v>223.81</v>
      </c>
      <c r="G326" s="3473">
        <f t="shared" si="34"/>
        <v>0.11000000000001364</v>
      </c>
      <c r="H326" s="3477">
        <f>G326*H320</f>
        <v>6.6000000000008185</v>
      </c>
    </row>
    <row r="327" spans="1:8" ht="15">
      <c r="A327" s="3717" t="s">
        <v>537</v>
      </c>
      <c r="B327" s="4632">
        <v>2747.09</v>
      </c>
      <c r="C327" s="4636">
        <f t="shared" si="33"/>
        <v>3.4500000000002728</v>
      </c>
      <c r="D327" s="3481">
        <f>C327*D320</f>
        <v>207.00000000001637</v>
      </c>
      <c r="E327" s="3455"/>
      <c r="F327" s="4634">
        <v>224.01</v>
      </c>
      <c r="G327" s="3473">
        <f t="shared" si="34"/>
        <v>0.19999999999998863</v>
      </c>
      <c r="H327" s="3477">
        <f>G327*H320</f>
        <v>11.999999999999318</v>
      </c>
    </row>
    <row r="328" spans="1:8" ht="15">
      <c r="A328" s="3717" t="s">
        <v>538</v>
      </c>
      <c r="B328" s="4632">
        <v>2750.54</v>
      </c>
      <c r="C328" s="4636">
        <f t="shared" si="33"/>
        <v>3.4499999999998181</v>
      </c>
      <c r="D328" s="3481">
        <f>C328*D320</f>
        <v>206.99999999998909</v>
      </c>
      <c r="E328" s="3455"/>
      <c r="F328" s="4634">
        <v>224.27</v>
      </c>
      <c r="G328" s="3473">
        <f t="shared" si="34"/>
        <v>0.26000000000001933</v>
      </c>
      <c r="H328" s="3477">
        <f>G328*H320</f>
        <v>15.60000000000116</v>
      </c>
    </row>
    <row r="329" spans="1:8" ht="15">
      <c r="A329" s="3717" t="s">
        <v>539</v>
      </c>
      <c r="B329" s="4632">
        <v>2753.99</v>
      </c>
      <c r="C329" s="4636">
        <f t="shared" si="33"/>
        <v>3.4499999999998181</v>
      </c>
      <c r="D329" s="3481">
        <f>C329*D320</f>
        <v>206.99999999998909</v>
      </c>
      <c r="E329" s="3455"/>
      <c r="F329" s="4634">
        <v>224.53</v>
      </c>
      <c r="G329" s="3473">
        <f t="shared" si="34"/>
        <v>0.25999999999999091</v>
      </c>
      <c r="H329" s="3477">
        <f>G329*H320</f>
        <v>15.599999999999454</v>
      </c>
    </row>
    <row r="330" spans="1:8" ht="15">
      <c r="A330" s="3717" t="s">
        <v>540</v>
      </c>
      <c r="B330" s="4632">
        <v>2757.44</v>
      </c>
      <c r="C330" s="4636">
        <f t="shared" si="33"/>
        <v>3.4500000000002728</v>
      </c>
      <c r="D330" s="3481">
        <f>C330*D320</f>
        <v>207.00000000001637</v>
      </c>
      <c r="E330" s="3455"/>
      <c r="F330" s="4634">
        <v>224.8</v>
      </c>
      <c r="G330" s="3473">
        <f t="shared" si="34"/>
        <v>0.27000000000001023</v>
      </c>
      <c r="H330" s="3477">
        <f>G330*H320</f>
        <v>16.200000000000614</v>
      </c>
    </row>
    <row r="331" spans="1:8" ht="15">
      <c r="A331" s="3717" t="s">
        <v>541</v>
      </c>
      <c r="B331" s="4632">
        <v>2760.75</v>
      </c>
      <c r="C331" s="4636">
        <f t="shared" si="33"/>
        <v>3.3099999999999454</v>
      </c>
      <c r="D331" s="3481">
        <f>C331*D320</f>
        <v>198.59999999999673</v>
      </c>
      <c r="E331" s="3455"/>
      <c r="F331" s="4634">
        <v>224.83</v>
      </c>
      <c r="G331" s="3473">
        <f t="shared" si="34"/>
        <v>3.0000000000001137E-2</v>
      </c>
      <c r="H331" s="3477">
        <f>G331*H320</f>
        <v>1.8000000000000682</v>
      </c>
    </row>
    <row r="332" spans="1:8" ht="15">
      <c r="A332" s="3717" t="s">
        <v>542</v>
      </c>
      <c r="B332" s="4632">
        <v>2764.06</v>
      </c>
      <c r="C332" s="4636">
        <f t="shared" si="33"/>
        <v>3.3099999999999454</v>
      </c>
      <c r="D332" s="3481">
        <f>C332*D320</f>
        <v>198.59999999999673</v>
      </c>
      <c r="E332" s="3455"/>
      <c r="F332" s="4634">
        <v>224.86</v>
      </c>
      <c r="G332" s="3473">
        <f t="shared" si="34"/>
        <v>3.0000000000001137E-2</v>
      </c>
      <c r="H332" s="3477">
        <f>G332*H320</f>
        <v>1.8000000000000682</v>
      </c>
    </row>
    <row r="333" spans="1:8" ht="15">
      <c r="A333" s="3717" t="s">
        <v>543</v>
      </c>
      <c r="B333" s="4632">
        <v>2767.37</v>
      </c>
      <c r="C333" s="4636">
        <f t="shared" si="33"/>
        <v>3.3099999999999454</v>
      </c>
      <c r="D333" s="3481">
        <f>C333*D320</f>
        <v>198.59999999999673</v>
      </c>
      <c r="E333" s="3455"/>
      <c r="F333" s="4634">
        <v>224.89</v>
      </c>
      <c r="G333" s="3473">
        <f t="shared" si="34"/>
        <v>2.9999999999972715E-2</v>
      </c>
      <c r="H333" s="3477">
        <f>G333*H320</f>
        <v>1.7999999999983629</v>
      </c>
    </row>
    <row r="334" spans="1:8" ht="15">
      <c r="A334" s="3717" t="s">
        <v>544</v>
      </c>
      <c r="B334" s="4632">
        <v>2770.65</v>
      </c>
      <c r="C334" s="4636">
        <f t="shared" si="33"/>
        <v>3.2800000000002001</v>
      </c>
      <c r="D334" s="3481">
        <f>C334*D320</f>
        <v>196.80000000001201</v>
      </c>
      <c r="E334" s="3455"/>
      <c r="F334" s="4634">
        <v>224.91</v>
      </c>
      <c r="G334" s="3473">
        <f t="shared" si="34"/>
        <v>2.0000000000010232E-2</v>
      </c>
      <c r="H334" s="3477">
        <f>G334*H320</f>
        <v>1.2000000000006139</v>
      </c>
    </row>
    <row r="335" spans="1:8" ht="15">
      <c r="A335" s="3717" t="s">
        <v>545</v>
      </c>
      <c r="B335" s="4632">
        <v>2773.98</v>
      </c>
      <c r="C335" s="4636">
        <f t="shared" si="33"/>
        <v>3.3299999999999272</v>
      </c>
      <c r="D335" s="3481">
        <f>C335*D320</f>
        <v>199.79999999999563</v>
      </c>
      <c r="E335" s="3455"/>
      <c r="F335" s="4634">
        <v>224.92</v>
      </c>
      <c r="G335" s="3473">
        <f t="shared" si="34"/>
        <v>9.9999999999909051E-3</v>
      </c>
      <c r="H335" s="3477">
        <f>G335*H320</f>
        <v>0.5999999999994543</v>
      </c>
    </row>
    <row r="336" spans="1:8" ht="15">
      <c r="A336" s="3717" t="s">
        <v>546</v>
      </c>
      <c r="B336" s="4632">
        <v>2777.31</v>
      </c>
      <c r="C336" s="4636">
        <f t="shared" si="33"/>
        <v>3.3299999999999272</v>
      </c>
      <c r="D336" s="3481">
        <f>C336*D320</f>
        <v>199.79999999999563</v>
      </c>
      <c r="E336" s="3455"/>
      <c r="F336" s="4634">
        <v>224.96</v>
      </c>
      <c r="G336" s="3473">
        <f t="shared" si="34"/>
        <v>4.0000000000020464E-2</v>
      </c>
      <c r="H336" s="3477">
        <f>G336*H320</f>
        <v>2.4000000000012278</v>
      </c>
    </row>
    <row r="337" spans="1:8" ht="15">
      <c r="A337" s="3717" t="s">
        <v>547</v>
      </c>
      <c r="B337" s="4632">
        <v>2780.63</v>
      </c>
      <c r="C337" s="4636">
        <f t="shared" si="33"/>
        <v>3.3200000000001637</v>
      </c>
      <c r="D337" s="3481">
        <f>C337*D320</f>
        <v>199.20000000000982</v>
      </c>
      <c r="E337" s="3455"/>
      <c r="F337" s="4634">
        <v>225.1</v>
      </c>
      <c r="G337" s="3473">
        <f t="shared" si="34"/>
        <v>0.13999999999998636</v>
      </c>
      <c r="H337" s="3477">
        <f>G337*H320</f>
        <v>8.3999999999991815</v>
      </c>
    </row>
    <row r="338" spans="1:8" ht="15">
      <c r="A338" s="3717" t="s">
        <v>548</v>
      </c>
      <c r="B338" s="4632">
        <v>2783.88</v>
      </c>
      <c r="C338" s="4636">
        <f t="shared" si="33"/>
        <v>3.25</v>
      </c>
      <c r="D338" s="3481">
        <f>C338*D320</f>
        <v>195</v>
      </c>
      <c r="E338" s="3455"/>
      <c r="F338" s="4634">
        <v>225.16</v>
      </c>
      <c r="G338" s="3473">
        <f t="shared" si="34"/>
        <v>6.0000000000002274E-2</v>
      </c>
      <c r="H338" s="3477">
        <f>G338*H320</f>
        <v>3.6000000000001364</v>
      </c>
    </row>
    <row r="339" spans="1:8" ht="15">
      <c r="A339" s="3717" t="s">
        <v>549</v>
      </c>
      <c r="B339" s="4632">
        <v>2786.87</v>
      </c>
      <c r="C339" s="4636">
        <f t="shared" si="33"/>
        <v>2.9899999999997817</v>
      </c>
      <c r="D339" s="3481">
        <f>C339*D320</f>
        <v>179.3999999999869</v>
      </c>
      <c r="E339" s="3455"/>
      <c r="F339" s="4634">
        <v>225.25</v>
      </c>
      <c r="G339" s="3473">
        <f t="shared" si="34"/>
        <v>9.0000000000003411E-2</v>
      </c>
      <c r="H339" s="3477">
        <f>G339*H320</f>
        <v>5.4000000000002046</v>
      </c>
    </row>
    <row r="340" spans="1:8" ht="15">
      <c r="A340" s="3717" t="s">
        <v>550</v>
      </c>
      <c r="B340" s="4632">
        <v>2793.63</v>
      </c>
      <c r="C340" s="4636">
        <f t="shared" si="33"/>
        <v>6.7600000000002183</v>
      </c>
      <c r="D340" s="3481">
        <f>C340*D320</f>
        <v>405.6000000000131</v>
      </c>
      <c r="E340" s="3455"/>
      <c r="F340" s="4634">
        <v>225.74</v>
      </c>
      <c r="G340" s="3473">
        <f t="shared" si="34"/>
        <v>0.49000000000000909</v>
      </c>
      <c r="H340" s="3477">
        <f>G340*H320</f>
        <v>29.400000000000546</v>
      </c>
    </row>
    <row r="341" spans="1:8" ht="15">
      <c r="A341" s="3717" t="s">
        <v>551</v>
      </c>
      <c r="B341" s="4632">
        <v>2798.34</v>
      </c>
      <c r="C341" s="4636">
        <f t="shared" si="33"/>
        <v>4.7100000000000364</v>
      </c>
      <c r="D341" s="3481">
        <f>C341*D320</f>
        <v>282.60000000000218</v>
      </c>
      <c r="E341" s="3455"/>
      <c r="F341" s="4634">
        <v>226.22</v>
      </c>
      <c r="G341" s="3473">
        <f t="shared" si="34"/>
        <v>0.47999999999998977</v>
      </c>
      <c r="H341" s="3477">
        <f>G341*H320</f>
        <v>28.799999999999386</v>
      </c>
    </row>
    <row r="342" spans="1:8" ht="15">
      <c r="A342" s="3717" t="s">
        <v>552</v>
      </c>
      <c r="B342" s="4632">
        <v>2801.47</v>
      </c>
      <c r="C342" s="4636">
        <f t="shared" si="33"/>
        <v>3.1299999999996544</v>
      </c>
      <c r="D342" s="3481">
        <f>C342*D320</f>
        <v>187.79999999997926</v>
      </c>
      <c r="E342" s="3455"/>
      <c r="F342" s="4634">
        <v>226.46</v>
      </c>
      <c r="G342" s="3473">
        <f t="shared" si="34"/>
        <v>0.24000000000000909</v>
      </c>
      <c r="H342" s="3477">
        <f>G342*H320</f>
        <v>14.400000000000546</v>
      </c>
    </row>
    <row r="343" spans="1:8" ht="15">
      <c r="A343" s="3717" t="s">
        <v>553</v>
      </c>
      <c r="B343" s="4632">
        <v>2805.26</v>
      </c>
      <c r="C343" s="4636">
        <f t="shared" si="33"/>
        <v>3.7900000000004184</v>
      </c>
      <c r="D343" s="3481">
        <f>C343*D320</f>
        <v>227.4000000000251</v>
      </c>
      <c r="E343" s="3455"/>
      <c r="F343" s="4634">
        <v>226.76</v>
      </c>
      <c r="G343" s="3473">
        <f t="shared" si="34"/>
        <v>0.29999999999998295</v>
      </c>
      <c r="H343" s="3477">
        <f>G343*H320</f>
        <v>17.999999999998977</v>
      </c>
    </row>
    <row r="344" spans="1:8" ht="15">
      <c r="A344" s="3717" t="s">
        <v>554</v>
      </c>
      <c r="B344" s="4632">
        <v>2809.04</v>
      </c>
      <c r="C344" s="4636">
        <f t="shared" si="33"/>
        <v>3.7799999999997453</v>
      </c>
      <c r="D344" s="3481">
        <f>C344*D320</f>
        <v>226.79999999998472</v>
      </c>
      <c r="E344" s="3455"/>
      <c r="F344" s="4634">
        <v>227.04</v>
      </c>
      <c r="G344" s="3473">
        <f t="shared" si="34"/>
        <v>0.28000000000000114</v>
      </c>
      <c r="H344" s="3477">
        <f>G344*H320</f>
        <v>16.800000000000068</v>
      </c>
    </row>
    <row r="345" spans="1:8" ht="15">
      <c r="A345" s="3717" t="s">
        <v>555</v>
      </c>
      <c r="B345" s="4632">
        <v>2812.89</v>
      </c>
      <c r="C345" s="4636">
        <f t="shared" si="33"/>
        <v>3.8499999999999091</v>
      </c>
      <c r="D345" s="3481">
        <f>C345*D320</f>
        <v>230.99999999999454</v>
      </c>
      <c r="E345" s="3455"/>
      <c r="F345" s="4634">
        <v>227.25</v>
      </c>
      <c r="G345" s="3473">
        <f t="shared" si="34"/>
        <v>0.21000000000000796</v>
      </c>
      <c r="H345" s="3477">
        <f>G345*H320</f>
        <v>12.600000000000477</v>
      </c>
    </row>
    <row r="346" spans="1:8" ht="15">
      <c r="A346" s="3717" t="s">
        <v>556</v>
      </c>
      <c r="B346" s="4632">
        <v>2816.73</v>
      </c>
      <c r="C346" s="4636">
        <f t="shared" si="33"/>
        <v>3.8400000000001455</v>
      </c>
      <c r="D346" s="3481">
        <f>C346*D320</f>
        <v>230.40000000000873</v>
      </c>
      <c r="E346" s="3455"/>
      <c r="F346" s="4634">
        <v>227.45</v>
      </c>
      <c r="G346" s="3473">
        <f t="shared" si="34"/>
        <v>0.19999999999998863</v>
      </c>
      <c r="H346" s="3477">
        <f>G346*H320</f>
        <v>11.999999999999318</v>
      </c>
    </row>
    <row r="347" spans="1:8" ht="15">
      <c r="A347" s="3717" t="s">
        <v>557</v>
      </c>
      <c r="B347" s="4632">
        <v>2819.86</v>
      </c>
      <c r="C347" s="4636">
        <f t="shared" si="33"/>
        <v>3.1300000000001091</v>
      </c>
      <c r="D347" s="3481">
        <f>C347*D320</f>
        <v>187.80000000000655</v>
      </c>
      <c r="E347" s="3455"/>
      <c r="F347" s="4634">
        <v>228.45</v>
      </c>
      <c r="G347" s="3473">
        <f t="shared" si="34"/>
        <v>1</v>
      </c>
      <c r="H347" s="3477">
        <f>G347*H320</f>
        <v>60</v>
      </c>
    </row>
    <row r="348" spans="1:8" ht="15.75" thickBot="1">
      <c r="A348" s="3461"/>
      <c r="B348" s="3482"/>
      <c r="C348" s="3482"/>
      <c r="D348" s="3483"/>
      <c r="E348" s="3455"/>
      <c r="F348" s="3470"/>
      <c r="G348" s="3474"/>
      <c r="H348" s="3458"/>
    </row>
    <row r="349" spans="1:8" ht="15.75" thickBot="1">
      <c r="A349" s="3462"/>
      <c r="B349" s="3484" t="s">
        <v>559</v>
      </c>
      <c r="C349" s="3756">
        <f>SUM(C323:C347)</f>
        <v>88.300000000000182</v>
      </c>
      <c r="D349" s="3757">
        <f>(C349)*D320</f>
        <v>5298.0000000000109</v>
      </c>
      <c r="E349" s="3456"/>
      <c r="F349" s="3471" t="s">
        <v>559</v>
      </c>
      <c r="G349" s="3475">
        <f>SUM(G323:G347)</f>
        <v>5.289999999999992</v>
      </c>
      <c r="H349" s="3478">
        <f>(F347-F323)*H320</f>
        <v>317.39999999999952</v>
      </c>
    </row>
    <row r="350" spans="1:8">
      <c r="A350" s="1146"/>
      <c r="B350" s="45"/>
      <c r="C350" s="45"/>
      <c r="D350" s="45"/>
      <c r="E350" s="45"/>
      <c r="F350" s="45"/>
      <c r="G350" s="45"/>
      <c r="H350" s="1096"/>
    </row>
    <row r="351" spans="1:8" s="3702" customFormat="1" ht="15">
      <c r="A351" s="4638"/>
      <c r="B351" s="4639" t="s">
        <v>729</v>
      </c>
      <c r="C351" s="4639"/>
      <c r="D351" s="4639"/>
      <c r="E351" s="4639"/>
      <c r="F351" s="4639"/>
      <c r="G351" s="4639"/>
      <c r="H351" s="4640"/>
    </row>
    <row r="352" spans="1:8" ht="19.5" thickBot="1">
      <c r="A352" s="3507"/>
      <c r="B352" s="3508"/>
      <c r="C352" s="3508"/>
      <c r="D352" s="3508"/>
      <c r="E352" s="3508"/>
      <c r="F352" s="3508"/>
      <c r="G352" s="3508"/>
      <c r="H352" s="1151"/>
    </row>
    <row r="353" spans="1:20" ht="18.75">
      <c r="A353" s="3469"/>
    </row>
    <row r="354" spans="1:20" ht="16.5" customHeight="1" thickBot="1"/>
    <row r="355" spans="1:20" ht="27.75" customHeight="1" thickBot="1">
      <c r="A355" s="3709">
        <v>41262</v>
      </c>
      <c r="B355" s="4743" t="s">
        <v>661</v>
      </c>
      <c r="C355" s="4744" t="s">
        <v>661</v>
      </c>
      <c r="D355" s="4744" t="s">
        <v>661</v>
      </c>
      <c r="E355" s="4744" t="s">
        <v>661</v>
      </c>
      <c r="F355" s="4745"/>
      <c r="G355" s="4745"/>
      <c r="H355" s="4745"/>
      <c r="I355" s="4746"/>
    </row>
    <row r="356" spans="1:20" ht="26.25" thickBot="1">
      <c r="A356" s="3504"/>
      <c r="B356" s="4741" t="s">
        <v>662</v>
      </c>
      <c r="C356" s="4742"/>
      <c r="D356" s="4741" t="s">
        <v>663</v>
      </c>
      <c r="E356" s="4742" t="s">
        <v>663</v>
      </c>
      <c r="F356" s="3706" t="s">
        <v>592</v>
      </c>
      <c r="G356" s="3707" t="s">
        <v>593</v>
      </c>
      <c r="H356" s="3708" t="s">
        <v>594</v>
      </c>
      <c r="I356" s="3707" t="s">
        <v>595</v>
      </c>
      <c r="J356" s="3499"/>
      <c r="K356" s="3488"/>
      <c r="L356" s="3486"/>
      <c r="M356" s="3486"/>
      <c r="N356" s="3486"/>
      <c r="O356" s="3486"/>
      <c r="P356" s="3486"/>
      <c r="Q356" s="3486"/>
      <c r="R356" s="3486"/>
      <c r="S356" s="3486"/>
      <c r="T356" s="3486"/>
    </row>
    <row r="357" spans="1:20" ht="20.25" customHeight="1" thickBot="1">
      <c r="A357" s="3712" t="s">
        <v>590</v>
      </c>
      <c r="B357" s="4739">
        <v>11203800</v>
      </c>
      <c r="C357" s="4740">
        <v>11203800</v>
      </c>
      <c r="D357" s="4739">
        <v>11203827</v>
      </c>
      <c r="E357" s="4740">
        <v>11203827</v>
      </c>
      <c r="F357" s="3502" t="s">
        <v>404</v>
      </c>
      <c r="G357" s="3503" t="s">
        <v>404</v>
      </c>
      <c r="H357" s="3502" t="s">
        <v>596</v>
      </c>
      <c r="I357" s="3503" t="s">
        <v>596</v>
      </c>
      <c r="J357" s="3487"/>
      <c r="K357" s="3488"/>
      <c r="L357" s="3486"/>
      <c r="M357" s="3486"/>
      <c r="N357" s="3486"/>
      <c r="O357" s="3486"/>
      <c r="P357" s="3486"/>
      <c r="Q357" s="3486"/>
      <c r="R357" s="3486"/>
      <c r="S357" s="3486"/>
      <c r="T357" s="3486"/>
    </row>
    <row r="358" spans="1:20" ht="21" customHeight="1" thickBot="1">
      <c r="A358" s="3712" t="s">
        <v>654</v>
      </c>
      <c r="B358" s="3710" t="s">
        <v>655</v>
      </c>
      <c r="C358" s="3711" t="s">
        <v>656</v>
      </c>
      <c r="D358" s="3710" t="s">
        <v>655</v>
      </c>
      <c r="E358" s="3711" t="s">
        <v>656</v>
      </c>
      <c r="F358" s="3500">
        <v>37.14</v>
      </c>
      <c r="G358" s="3501">
        <v>37.44</v>
      </c>
      <c r="H358" s="3505">
        <v>20.22</v>
      </c>
      <c r="I358" s="3506">
        <v>41.04</v>
      </c>
      <c r="J358" s="3487"/>
      <c r="K358" s="3488"/>
      <c r="L358" s="3486"/>
      <c r="M358" s="3486"/>
      <c r="N358" s="3486"/>
      <c r="O358" s="3486"/>
      <c r="P358" s="3486"/>
      <c r="Q358" s="3486"/>
      <c r="R358" s="3486"/>
      <c r="S358" s="3486"/>
      <c r="T358" s="3486"/>
    </row>
    <row r="359" spans="1:20">
      <c r="A359" s="3726" t="s">
        <v>534</v>
      </c>
      <c r="B359" s="3727">
        <v>1646.4</v>
      </c>
      <c r="C359" s="341">
        <v>466.2</v>
      </c>
      <c r="D359" s="3728">
        <v>2690.1</v>
      </c>
      <c r="E359" s="341">
        <v>1110.9000000000001</v>
      </c>
      <c r="F359" s="3729">
        <v>37.130000000000003</v>
      </c>
      <c r="G359" s="3730">
        <v>37.4</v>
      </c>
      <c r="H359" s="3731">
        <v>19.98</v>
      </c>
      <c r="I359" s="3732">
        <v>43.38</v>
      </c>
      <c r="J359" s="2611"/>
      <c r="K359" s="3498"/>
      <c r="L359" s="2611"/>
      <c r="M359" s="3489"/>
      <c r="N359" s="2611"/>
      <c r="O359" s="2611"/>
      <c r="P359" s="2611"/>
      <c r="Q359" s="2611"/>
      <c r="R359" s="2611"/>
      <c r="S359" s="2611"/>
      <c r="T359" s="2611"/>
    </row>
    <row r="360" spans="1:20" ht="15">
      <c r="A360" s="3717" t="s">
        <v>535</v>
      </c>
      <c r="B360" s="3733">
        <v>1698.9</v>
      </c>
      <c r="C360" s="3734">
        <v>506.1</v>
      </c>
      <c r="D360" s="3735">
        <v>2669.1</v>
      </c>
      <c r="E360" s="3734">
        <v>1094.0999999999999</v>
      </c>
      <c r="F360" s="3729">
        <v>37.119999999999997</v>
      </c>
      <c r="G360" s="3730">
        <v>37.36</v>
      </c>
      <c r="H360" s="3731">
        <v>19.920000000000002</v>
      </c>
      <c r="I360" s="3732">
        <v>43.86</v>
      </c>
      <c r="J360" s="2611"/>
      <c r="K360" s="3498"/>
      <c r="L360" s="3490"/>
      <c r="M360" s="2611"/>
      <c r="N360" s="2611"/>
      <c r="O360" s="3490"/>
      <c r="P360" s="2611"/>
      <c r="Q360" s="2611"/>
      <c r="R360" s="3491"/>
      <c r="S360" s="2611"/>
      <c r="T360" s="2611"/>
    </row>
    <row r="361" spans="1:20">
      <c r="A361" s="3717" t="s">
        <v>536</v>
      </c>
      <c r="B361" s="3733">
        <v>1707.3</v>
      </c>
      <c r="C361" s="3734">
        <v>510.3</v>
      </c>
      <c r="D361" s="3735">
        <v>2671.2</v>
      </c>
      <c r="E361" s="3734">
        <v>1094.0999999999999</v>
      </c>
      <c r="F361" s="3729">
        <v>37.159999999999997</v>
      </c>
      <c r="G361" s="3730">
        <v>37.4</v>
      </c>
      <c r="H361" s="3731">
        <v>19.440000000000001</v>
      </c>
      <c r="I361" s="3732">
        <v>43.8</v>
      </c>
      <c r="J361" s="3491"/>
      <c r="K361" s="3498"/>
      <c r="L361" s="2611"/>
      <c r="M361" s="2611"/>
      <c r="N361" s="3491"/>
      <c r="O361" s="2611"/>
      <c r="P361" s="2611"/>
      <c r="Q361" s="3491"/>
      <c r="R361" s="2611"/>
      <c r="S361" s="2611"/>
      <c r="T361" s="3491"/>
    </row>
    <row r="362" spans="1:20" ht="15">
      <c r="A362" s="3717" t="s">
        <v>537</v>
      </c>
      <c r="B362" s="3733">
        <v>1705.2</v>
      </c>
      <c r="C362" s="3734">
        <v>514.5</v>
      </c>
      <c r="D362" s="3735">
        <v>2671.2</v>
      </c>
      <c r="E362" s="3734">
        <v>1087.8</v>
      </c>
      <c r="F362" s="3729">
        <v>37.14</v>
      </c>
      <c r="G362" s="3730">
        <v>37.44</v>
      </c>
      <c r="H362" s="3731">
        <v>19.86</v>
      </c>
      <c r="I362" s="3732">
        <v>42.6</v>
      </c>
      <c r="J362" s="2611"/>
      <c r="K362" s="3498"/>
      <c r="L362" s="2611"/>
      <c r="M362" s="2612"/>
      <c r="N362" s="2611"/>
      <c r="O362" s="2611"/>
      <c r="P362" s="2612"/>
      <c r="Q362" s="2611"/>
      <c r="R362" s="2611"/>
      <c r="S362" s="2612"/>
      <c r="T362" s="2611"/>
    </row>
    <row r="363" spans="1:20">
      <c r="A363" s="3717" t="s">
        <v>538</v>
      </c>
      <c r="B363" s="3733">
        <v>1707.3</v>
      </c>
      <c r="C363" s="3734">
        <v>520.79999999999995</v>
      </c>
      <c r="D363" s="3735">
        <v>2669.1</v>
      </c>
      <c r="E363" s="3734">
        <v>1096.2</v>
      </c>
      <c r="F363" s="3729">
        <v>37.07</v>
      </c>
      <c r="G363" s="3730">
        <v>37.35</v>
      </c>
      <c r="H363" s="3731">
        <v>20.16</v>
      </c>
      <c r="I363" s="3732">
        <v>43.26</v>
      </c>
      <c r="J363" s="2611"/>
      <c r="K363" s="3498"/>
      <c r="L363" s="2611"/>
      <c r="M363" s="2611"/>
      <c r="N363" s="2611"/>
      <c r="O363" s="2611"/>
      <c r="P363" s="2611"/>
      <c r="Q363" s="2611"/>
      <c r="R363" s="2611"/>
      <c r="S363" s="2611"/>
      <c r="T363" s="2611"/>
    </row>
    <row r="364" spans="1:20">
      <c r="A364" s="3717" t="s">
        <v>539</v>
      </c>
      <c r="B364" s="3733">
        <v>1698.9</v>
      </c>
      <c r="C364" s="3734">
        <v>516.6</v>
      </c>
      <c r="D364" s="3735">
        <v>2646</v>
      </c>
      <c r="E364" s="3734">
        <v>1081.5</v>
      </c>
      <c r="F364" s="3729">
        <v>37.049999999999997</v>
      </c>
      <c r="G364" s="3730">
        <v>37.31</v>
      </c>
      <c r="H364" s="3731">
        <v>20.28</v>
      </c>
      <c r="I364" s="3732">
        <v>42.9</v>
      </c>
      <c r="J364" s="3494"/>
      <c r="K364" s="3498"/>
      <c r="L364" s="3493"/>
      <c r="M364" s="3494"/>
      <c r="N364" s="3494"/>
      <c r="O364" s="3493"/>
      <c r="P364" s="3494"/>
      <c r="Q364" s="3494"/>
      <c r="R364" s="3493"/>
      <c r="S364" s="3494"/>
      <c r="T364" s="3494"/>
    </row>
    <row r="365" spans="1:20">
      <c r="A365" s="3717" t="s">
        <v>540</v>
      </c>
      <c r="B365" s="3733">
        <v>1692.6</v>
      </c>
      <c r="C365" s="3734">
        <v>514.5</v>
      </c>
      <c r="D365" s="3735">
        <v>2622.9</v>
      </c>
      <c r="E365" s="3734">
        <v>1068.9000000000001</v>
      </c>
      <c r="F365" s="3729">
        <v>37.020000000000003</v>
      </c>
      <c r="G365" s="3730">
        <v>37.270000000000003</v>
      </c>
      <c r="H365" s="3731">
        <v>19.86</v>
      </c>
      <c r="I365" s="3732">
        <v>43.38</v>
      </c>
      <c r="J365" s="3497"/>
      <c r="K365" s="3498"/>
      <c r="L365" s="3493"/>
      <c r="M365" s="3495"/>
      <c r="N365" s="3496"/>
      <c r="O365" s="3493"/>
      <c r="P365" s="3495"/>
      <c r="Q365" s="3496"/>
      <c r="R365" s="3493"/>
      <c r="S365" s="3495"/>
      <c r="T365" s="3496"/>
    </row>
    <row r="366" spans="1:20">
      <c r="A366" s="3717" t="s">
        <v>541</v>
      </c>
      <c r="B366" s="3733">
        <v>1684.2</v>
      </c>
      <c r="C366" s="3734">
        <v>506.1</v>
      </c>
      <c r="D366" s="3735">
        <v>2620.8000000000002</v>
      </c>
      <c r="E366" s="3734">
        <v>1050</v>
      </c>
      <c r="F366" s="3729">
        <v>36.92</v>
      </c>
      <c r="G366" s="3730">
        <v>37.17</v>
      </c>
      <c r="H366" s="3731">
        <v>19.920000000000002</v>
      </c>
      <c r="I366" s="3732">
        <v>42.84</v>
      </c>
      <c r="J366" s="3497"/>
      <c r="K366" s="3498"/>
      <c r="L366" s="3493"/>
      <c r="M366" s="3495"/>
      <c r="N366" s="3496"/>
      <c r="O366" s="3493"/>
      <c r="P366" s="3495"/>
      <c r="Q366" s="3496"/>
      <c r="R366" s="3493"/>
      <c r="S366" s="3495"/>
      <c r="T366" s="3496"/>
    </row>
    <row r="367" spans="1:20">
      <c r="A367" s="3717" t="s">
        <v>542</v>
      </c>
      <c r="B367" s="3733">
        <v>1694.7</v>
      </c>
      <c r="C367" s="3734">
        <v>522.9</v>
      </c>
      <c r="D367" s="3735">
        <v>2648.1</v>
      </c>
      <c r="E367" s="3734">
        <v>1085.7</v>
      </c>
      <c r="F367" s="3729">
        <v>37.15</v>
      </c>
      <c r="G367" s="3730">
        <v>37.340000000000003</v>
      </c>
      <c r="H367" s="3731">
        <v>20.16</v>
      </c>
      <c r="I367" s="3732">
        <v>44.28</v>
      </c>
      <c r="J367" s="3497"/>
      <c r="K367" s="3498"/>
      <c r="L367" s="3493"/>
      <c r="M367" s="3495"/>
      <c r="N367" s="3496"/>
      <c r="O367" s="3493"/>
      <c r="P367" s="3495"/>
      <c r="Q367" s="3496"/>
      <c r="R367" s="3493"/>
      <c r="S367" s="3495"/>
      <c r="T367" s="3496"/>
    </row>
    <row r="368" spans="1:20">
      <c r="A368" s="3717" t="s">
        <v>543</v>
      </c>
      <c r="B368" s="3733">
        <v>1690.5</v>
      </c>
      <c r="C368" s="3734">
        <v>529.20000000000005</v>
      </c>
      <c r="D368" s="3735">
        <v>2690.1</v>
      </c>
      <c r="E368" s="3734">
        <v>1117.2</v>
      </c>
      <c r="F368" s="3729">
        <v>37.49</v>
      </c>
      <c r="G368" s="3730">
        <v>37.700000000000003</v>
      </c>
      <c r="H368" s="3731">
        <v>20.64</v>
      </c>
      <c r="I368" s="3732">
        <v>45.6</v>
      </c>
      <c r="J368" s="3497"/>
      <c r="K368" s="3498"/>
      <c r="L368" s="3493"/>
      <c r="M368" s="3495"/>
      <c r="N368" s="3496"/>
      <c r="O368" s="3493"/>
      <c r="P368" s="3495"/>
      <c r="Q368" s="3496"/>
      <c r="R368" s="3493"/>
      <c r="S368" s="3495"/>
      <c r="T368" s="3496"/>
    </row>
    <row r="369" spans="1:20">
      <c r="A369" s="3717" t="s">
        <v>544</v>
      </c>
      <c r="B369" s="3733">
        <v>1617</v>
      </c>
      <c r="C369" s="3734">
        <v>504</v>
      </c>
      <c r="D369" s="3735">
        <v>2656.5</v>
      </c>
      <c r="E369" s="3734">
        <v>1121.4000000000001</v>
      </c>
      <c r="F369" s="3729">
        <v>37.51</v>
      </c>
      <c r="G369" s="3730">
        <v>37.71</v>
      </c>
      <c r="H369" s="3731">
        <v>20.88</v>
      </c>
      <c r="I369" s="3732">
        <v>44.7</v>
      </c>
      <c r="J369" s="3497"/>
      <c r="K369" s="3498"/>
      <c r="L369" s="3493"/>
      <c r="M369" s="3495"/>
      <c r="N369" s="3496"/>
      <c r="O369" s="3493"/>
      <c r="P369" s="3495"/>
      <c r="Q369" s="3496"/>
      <c r="R369" s="3493"/>
      <c r="S369" s="3495"/>
      <c r="T369" s="3496"/>
    </row>
    <row r="370" spans="1:20">
      <c r="A370" s="3717" t="s">
        <v>545</v>
      </c>
      <c r="B370" s="3733">
        <v>1587.6</v>
      </c>
      <c r="C370" s="3734">
        <v>480.9</v>
      </c>
      <c r="D370" s="3735">
        <v>2631.3</v>
      </c>
      <c r="E370" s="3734">
        <v>1110.9000000000001</v>
      </c>
      <c r="F370" s="3729">
        <v>37.11</v>
      </c>
      <c r="G370" s="3730">
        <v>37.29</v>
      </c>
      <c r="H370" s="3731">
        <v>21.6</v>
      </c>
      <c r="I370" s="3732">
        <v>48.42</v>
      </c>
      <c r="J370" s="3497"/>
      <c r="K370" s="3498"/>
      <c r="L370" s="3493"/>
      <c r="M370" s="3495"/>
      <c r="N370" s="3496"/>
      <c r="O370" s="3493"/>
      <c r="P370" s="3495"/>
      <c r="Q370" s="3496"/>
      <c r="R370" s="3493"/>
      <c r="S370" s="3495"/>
      <c r="T370" s="3496"/>
    </row>
    <row r="371" spans="1:20">
      <c r="A371" s="3717" t="s">
        <v>546</v>
      </c>
      <c r="B371" s="3733">
        <v>1589.7</v>
      </c>
      <c r="C371" s="3734">
        <v>487.2</v>
      </c>
      <c r="D371" s="3735">
        <v>2648.1</v>
      </c>
      <c r="E371" s="3734">
        <v>1142.4000000000001</v>
      </c>
      <c r="F371" s="3729">
        <v>37.15</v>
      </c>
      <c r="G371" s="3730">
        <v>37.31</v>
      </c>
      <c r="H371" s="3731">
        <v>20.52</v>
      </c>
      <c r="I371" s="3732">
        <v>48.42</v>
      </c>
      <c r="J371" s="3497"/>
      <c r="K371" s="3498"/>
      <c r="L371" s="3493"/>
      <c r="M371" s="3495"/>
      <c r="N371" s="3496"/>
      <c r="O371" s="3493"/>
      <c r="P371" s="3495"/>
      <c r="Q371" s="3496"/>
      <c r="R371" s="3493"/>
      <c r="S371" s="3495"/>
      <c r="T371" s="3496"/>
    </row>
    <row r="372" spans="1:20">
      <c r="A372" s="3717" t="s">
        <v>547</v>
      </c>
      <c r="B372" s="3733">
        <v>1583.4</v>
      </c>
      <c r="C372" s="3734">
        <v>485.1</v>
      </c>
      <c r="D372" s="3735">
        <v>2625</v>
      </c>
      <c r="E372" s="3734">
        <v>1131.9000000000001</v>
      </c>
      <c r="F372" s="3729">
        <v>37.11</v>
      </c>
      <c r="G372" s="3730">
        <v>37.29</v>
      </c>
      <c r="H372" s="3731">
        <v>20.34</v>
      </c>
      <c r="I372" s="3732">
        <v>47.1</v>
      </c>
      <c r="J372" s="3497"/>
      <c r="K372" s="3498"/>
      <c r="L372" s="3493"/>
      <c r="M372" s="3495"/>
      <c r="N372" s="3496"/>
      <c r="O372" s="3493"/>
      <c r="P372" s="3495"/>
      <c r="Q372" s="3496"/>
      <c r="R372" s="3493"/>
      <c r="S372" s="3495"/>
      <c r="T372" s="3496"/>
    </row>
    <row r="373" spans="1:20">
      <c r="A373" s="3717" t="s">
        <v>548</v>
      </c>
      <c r="B373" s="3733">
        <v>1612.8</v>
      </c>
      <c r="C373" s="3734">
        <v>499.8</v>
      </c>
      <c r="D373" s="3735">
        <v>2669.1</v>
      </c>
      <c r="E373" s="3734">
        <v>1157.0999999999999</v>
      </c>
      <c r="F373" s="3729">
        <v>37.17</v>
      </c>
      <c r="G373" s="3730">
        <v>37.299999999999997</v>
      </c>
      <c r="H373" s="3731">
        <v>19.079999999999998</v>
      </c>
      <c r="I373" s="3732">
        <v>47.52</v>
      </c>
      <c r="J373" s="3497"/>
      <c r="K373" s="3498"/>
      <c r="L373" s="3493"/>
      <c r="M373" s="3495"/>
      <c r="N373" s="3496"/>
      <c r="O373" s="3493"/>
      <c r="P373" s="3495"/>
      <c r="Q373" s="3496"/>
      <c r="R373" s="3493"/>
      <c r="S373" s="3495"/>
      <c r="T373" s="3496"/>
    </row>
    <row r="374" spans="1:20">
      <c r="A374" s="3717" t="s">
        <v>549</v>
      </c>
      <c r="B374" s="3733">
        <v>1635.9</v>
      </c>
      <c r="C374" s="3734">
        <v>476.7</v>
      </c>
      <c r="D374" s="3735">
        <v>2698.5</v>
      </c>
      <c r="E374" s="3734">
        <v>1146.5999999999999</v>
      </c>
      <c r="F374" s="3729">
        <v>37.11</v>
      </c>
      <c r="G374" s="3730">
        <v>37.31</v>
      </c>
      <c r="H374" s="3731">
        <v>20.28</v>
      </c>
      <c r="I374" s="3732">
        <v>46.74</v>
      </c>
      <c r="J374" s="3497"/>
      <c r="K374" s="3498"/>
      <c r="L374" s="3493"/>
      <c r="M374" s="3495"/>
      <c r="N374" s="3496"/>
      <c r="O374" s="3493"/>
      <c r="P374" s="3495"/>
      <c r="Q374" s="3496"/>
      <c r="R374" s="3493"/>
      <c r="S374" s="3495"/>
      <c r="T374" s="3496"/>
    </row>
    <row r="375" spans="1:20">
      <c r="A375" s="3717" t="s">
        <v>550</v>
      </c>
      <c r="B375" s="3733">
        <v>1753.5</v>
      </c>
      <c r="C375" s="3734">
        <v>480.9</v>
      </c>
      <c r="D375" s="3735">
        <v>2660.7</v>
      </c>
      <c r="E375" s="3734">
        <v>1125.5999999999999</v>
      </c>
      <c r="F375" s="3729">
        <v>37.159999999999997</v>
      </c>
      <c r="G375" s="3730">
        <v>37.33</v>
      </c>
      <c r="H375" s="3731">
        <v>19.98</v>
      </c>
      <c r="I375" s="3732">
        <v>46.5</v>
      </c>
      <c r="J375" s="3497"/>
      <c r="K375" s="3498"/>
      <c r="L375" s="3493"/>
      <c r="M375" s="3495"/>
      <c r="N375" s="3496"/>
      <c r="O375" s="3493"/>
      <c r="P375" s="3495"/>
      <c r="Q375" s="3496"/>
      <c r="R375" s="3493"/>
      <c r="S375" s="3495"/>
      <c r="T375" s="3496"/>
    </row>
    <row r="376" spans="1:20">
      <c r="A376" s="3717" t="s">
        <v>551</v>
      </c>
      <c r="B376" s="3733">
        <v>1814.4</v>
      </c>
      <c r="C376" s="3734">
        <v>474.6</v>
      </c>
      <c r="D376" s="3735">
        <v>2692.2</v>
      </c>
      <c r="E376" s="3734">
        <v>1134</v>
      </c>
      <c r="F376" s="3729">
        <v>37</v>
      </c>
      <c r="G376" s="3730">
        <v>37.21</v>
      </c>
      <c r="H376" s="3731">
        <v>19.86</v>
      </c>
      <c r="I376" s="3732">
        <v>46.62</v>
      </c>
      <c r="J376" s="3497"/>
      <c r="K376" s="3498"/>
      <c r="L376" s="3493"/>
      <c r="M376" s="3495"/>
      <c r="N376" s="3496"/>
      <c r="O376" s="3493"/>
      <c r="P376" s="3495"/>
      <c r="Q376" s="3496"/>
      <c r="R376" s="3493"/>
      <c r="S376" s="3495"/>
      <c r="T376" s="3496"/>
    </row>
    <row r="377" spans="1:20">
      <c r="A377" s="3717" t="s">
        <v>552</v>
      </c>
      <c r="B377" s="3733">
        <v>1803.9</v>
      </c>
      <c r="C377" s="3734">
        <v>480.9</v>
      </c>
      <c r="D377" s="3735">
        <v>2685.9</v>
      </c>
      <c r="E377" s="3734">
        <v>1148.7</v>
      </c>
      <c r="F377" s="3729">
        <v>37.090000000000003</v>
      </c>
      <c r="G377" s="3730">
        <v>37.31</v>
      </c>
      <c r="H377" s="3731">
        <v>20.58</v>
      </c>
      <c r="I377" s="3732">
        <v>45.66</v>
      </c>
      <c r="J377" s="3497"/>
      <c r="K377" s="3498"/>
      <c r="L377" s="3493"/>
      <c r="M377" s="3495"/>
      <c r="N377" s="3496"/>
      <c r="O377" s="3493"/>
      <c r="P377" s="3495"/>
      <c r="Q377" s="3496"/>
      <c r="R377" s="3493"/>
      <c r="S377" s="3495"/>
      <c r="T377" s="3496"/>
    </row>
    <row r="378" spans="1:20">
      <c r="A378" s="3717" t="s">
        <v>553</v>
      </c>
      <c r="B378" s="3733">
        <v>1839.6</v>
      </c>
      <c r="C378" s="3734">
        <v>516.6</v>
      </c>
      <c r="D378" s="3735">
        <v>2715.3</v>
      </c>
      <c r="E378" s="3734">
        <v>1171.8</v>
      </c>
      <c r="F378" s="3729">
        <v>37.17</v>
      </c>
      <c r="G378" s="3730">
        <v>37.4</v>
      </c>
      <c r="H378" s="3731">
        <v>20.22</v>
      </c>
      <c r="I378" s="3732">
        <v>46.14</v>
      </c>
      <c r="J378" s="3497"/>
      <c r="K378" s="3498"/>
      <c r="L378" s="3493"/>
      <c r="M378" s="3495"/>
      <c r="N378" s="3496"/>
      <c r="O378" s="3493"/>
      <c r="P378" s="3495"/>
      <c r="Q378" s="3496"/>
      <c r="R378" s="3493"/>
      <c r="S378" s="3495"/>
      <c r="T378" s="3496"/>
    </row>
    <row r="379" spans="1:20">
      <c r="A379" s="3717" t="s">
        <v>554</v>
      </c>
      <c r="B379" s="3733">
        <v>1866.9</v>
      </c>
      <c r="C379" s="3734">
        <v>543.9</v>
      </c>
      <c r="D379" s="3735">
        <v>2711.1</v>
      </c>
      <c r="E379" s="3734">
        <v>1178.0999999999999</v>
      </c>
      <c r="F379" s="3729">
        <v>37.159999999999997</v>
      </c>
      <c r="G379" s="3730">
        <v>37.380000000000003</v>
      </c>
      <c r="H379" s="3731">
        <v>21.12</v>
      </c>
      <c r="I379" s="3732">
        <v>46.8</v>
      </c>
      <c r="J379" s="3497"/>
      <c r="K379" s="3498"/>
      <c r="L379" s="3493"/>
      <c r="M379" s="3495"/>
      <c r="N379" s="3496"/>
      <c r="O379" s="3493"/>
      <c r="P379" s="3495"/>
      <c r="Q379" s="3496"/>
      <c r="R379" s="3493"/>
      <c r="S379" s="3495"/>
      <c r="T379" s="3496"/>
    </row>
    <row r="380" spans="1:20">
      <c r="A380" s="3717" t="s">
        <v>555</v>
      </c>
      <c r="B380" s="3733">
        <v>1864.8</v>
      </c>
      <c r="C380" s="3734">
        <v>539.70000000000005</v>
      </c>
      <c r="D380" s="3735">
        <v>2711.1</v>
      </c>
      <c r="E380" s="3734">
        <v>1155</v>
      </c>
      <c r="F380" s="3729">
        <v>37.17</v>
      </c>
      <c r="G380" s="3730">
        <v>37.340000000000003</v>
      </c>
      <c r="H380" s="3731">
        <v>20.94</v>
      </c>
      <c r="I380" s="3732">
        <v>47.46</v>
      </c>
      <c r="J380" s="3497"/>
      <c r="K380" s="3498"/>
      <c r="L380" s="3493"/>
      <c r="M380" s="3495"/>
      <c r="N380" s="3496"/>
      <c r="O380" s="3493"/>
      <c r="P380" s="3495"/>
      <c r="Q380" s="3496"/>
      <c r="R380" s="3493"/>
      <c r="S380" s="3495"/>
      <c r="T380" s="3496"/>
    </row>
    <row r="381" spans="1:20">
      <c r="A381" s="3717" t="s">
        <v>556</v>
      </c>
      <c r="B381" s="3733">
        <v>1864.8</v>
      </c>
      <c r="C381" s="3734">
        <v>527.1</v>
      </c>
      <c r="D381" s="3735">
        <v>2690.1</v>
      </c>
      <c r="E381" s="3734">
        <v>1119.3</v>
      </c>
      <c r="F381" s="3729">
        <v>37.22</v>
      </c>
      <c r="G381" s="3730">
        <v>37.380000000000003</v>
      </c>
      <c r="H381" s="3731">
        <v>20.76</v>
      </c>
      <c r="I381" s="3732">
        <v>47.64</v>
      </c>
      <c r="J381" s="3497"/>
      <c r="K381" s="3498"/>
      <c r="L381" s="3493"/>
      <c r="M381" s="3495"/>
      <c r="N381" s="3496"/>
      <c r="O381" s="3493"/>
      <c r="P381" s="3495"/>
      <c r="Q381" s="3496"/>
      <c r="R381" s="3493"/>
      <c r="S381" s="3495"/>
      <c r="T381" s="3496"/>
    </row>
    <row r="382" spans="1:20" ht="13.5" thickBot="1">
      <c r="A382" s="3736" t="s">
        <v>557</v>
      </c>
      <c r="B382" s="3737">
        <v>1858.5</v>
      </c>
      <c r="C382" s="3738">
        <v>525</v>
      </c>
      <c r="D382" s="3739">
        <v>2694.3</v>
      </c>
      <c r="E382" s="3738">
        <v>1119.3</v>
      </c>
      <c r="F382" s="3740">
        <v>37.25</v>
      </c>
      <c r="G382" s="3741">
        <v>37.409999999999997</v>
      </c>
      <c r="H382" s="3742">
        <v>20.28</v>
      </c>
      <c r="I382" s="3743">
        <v>48.3</v>
      </c>
      <c r="J382" s="3497"/>
      <c r="K382" s="3498"/>
      <c r="L382" s="3493"/>
      <c r="M382" s="3495"/>
      <c r="N382" s="3496"/>
      <c r="O382" s="3493"/>
      <c r="P382" s="3495"/>
      <c r="Q382" s="3496"/>
      <c r="R382" s="3493"/>
      <c r="S382" s="3495"/>
      <c r="T382" s="3496"/>
    </row>
    <row r="383" spans="1:20" ht="20.25" customHeight="1" thickBot="1">
      <c r="A383" s="3744" t="s">
        <v>445</v>
      </c>
      <c r="B383" s="3745">
        <f>SUM(B359:B382)</f>
        <v>41218.80000000001</v>
      </c>
      <c r="C383" s="3745">
        <f t="shared" ref="C383:E383" si="35">SUM(C359:C382)</f>
        <v>12129.6</v>
      </c>
      <c r="D383" s="3745">
        <f t="shared" si="35"/>
        <v>64087.799999999988</v>
      </c>
      <c r="E383" s="3745">
        <f t="shared" si="35"/>
        <v>26848.499999999993</v>
      </c>
      <c r="F383" s="3746"/>
      <c r="G383" s="3747"/>
      <c r="H383" s="3746"/>
      <c r="I383" s="3747"/>
      <c r="J383" s="3497"/>
      <c r="K383" s="3498"/>
      <c r="L383" s="3493"/>
      <c r="M383" s="3495"/>
      <c r="N383" s="3496"/>
      <c r="O383" s="3493"/>
      <c r="P383" s="3495"/>
      <c r="Q383" s="3496"/>
      <c r="R383" s="3493"/>
      <c r="S383" s="3495"/>
      <c r="T383" s="3496"/>
    </row>
    <row r="384" spans="1:20">
      <c r="A384" s="3492"/>
      <c r="B384" s="3493"/>
      <c r="C384" s="3495"/>
      <c r="D384" s="3496"/>
      <c r="E384" s="3493"/>
      <c r="F384" s="3495"/>
      <c r="G384" s="3496"/>
      <c r="H384" s="3493"/>
      <c r="I384" s="3495"/>
      <c r="J384" s="3497"/>
      <c r="K384" s="3498"/>
      <c r="L384" s="3493"/>
      <c r="M384" s="3495"/>
      <c r="N384" s="3496"/>
      <c r="O384" s="3493"/>
      <c r="P384" s="3495"/>
      <c r="Q384" s="3496"/>
      <c r="R384" s="3493"/>
      <c r="S384" s="3495"/>
      <c r="T384" s="3496"/>
    </row>
    <row r="385" spans="1:13" ht="13.5" thickBot="1"/>
    <row r="386" spans="1:13" ht="15.75">
      <c r="A386" s="3509" t="s">
        <v>601</v>
      </c>
      <c r="B386" s="3510"/>
      <c r="C386" s="3510"/>
      <c r="D386" s="3510"/>
      <c r="E386" s="3510"/>
      <c r="F386" s="3510"/>
      <c r="G386" s="3510"/>
      <c r="H386" s="3510"/>
      <c r="I386" s="3510"/>
      <c r="J386" s="3510"/>
      <c r="K386" s="3510"/>
      <c r="L386" s="3510"/>
      <c r="M386" s="3511"/>
    </row>
    <row r="387" spans="1:13">
      <c r="A387" s="1146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1096"/>
    </row>
    <row r="388" spans="1:13">
      <c r="A388" s="1146" t="s">
        <v>388</v>
      </c>
      <c r="B388" s="3512" t="s">
        <v>389</v>
      </c>
      <c r="C388" s="3594">
        <v>41262</v>
      </c>
      <c r="D388" s="3512" t="s">
        <v>390</v>
      </c>
      <c r="E388" s="3594">
        <v>41262</v>
      </c>
      <c r="F388" s="45"/>
      <c r="G388" s="45"/>
      <c r="H388" s="45"/>
      <c r="I388" s="45"/>
      <c r="J388" s="45"/>
      <c r="K388" s="45"/>
      <c r="L388" s="45"/>
      <c r="M388" s="1096"/>
    </row>
    <row r="389" spans="1:13">
      <c r="A389" s="1146" t="s">
        <v>391</v>
      </c>
      <c r="B389" s="3512" t="s">
        <v>389</v>
      </c>
      <c r="C389" s="3513" t="s">
        <v>392</v>
      </c>
      <c r="D389" s="3512" t="s">
        <v>390</v>
      </c>
      <c r="E389" s="3513" t="s">
        <v>393</v>
      </c>
      <c r="F389" s="45"/>
      <c r="G389" s="45"/>
      <c r="H389" s="45"/>
      <c r="I389" s="45"/>
      <c r="J389" s="45"/>
      <c r="K389" s="45"/>
      <c r="L389" s="45"/>
      <c r="M389" s="1096"/>
    </row>
    <row r="390" spans="1:13" ht="13.5" thickBot="1">
      <c r="A390" s="3514"/>
      <c r="B390" s="3508"/>
      <c r="C390" s="3508"/>
      <c r="D390" s="3508"/>
      <c r="E390" s="3508"/>
      <c r="F390" s="3508"/>
      <c r="G390" s="3508"/>
      <c r="H390" s="3508"/>
      <c r="I390" s="3508"/>
      <c r="J390" s="3508"/>
      <c r="K390" s="3508"/>
      <c r="L390" s="3508"/>
      <c r="M390" s="1151"/>
    </row>
    <row r="391" spans="1:13" ht="21.75" customHeight="1" thickBot="1">
      <c r="A391" s="4784" t="s">
        <v>600</v>
      </c>
      <c r="B391" s="4785"/>
      <c r="C391" s="4786"/>
      <c r="D391" s="4787" t="s">
        <v>564</v>
      </c>
      <c r="E391" s="4786"/>
      <c r="F391" s="3713" t="s">
        <v>511</v>
      </c>
      <c r="G391" s="3758"/>
      <c r="H391" s="3713" t="s">
        <v>512</v>
      </c>
      <c r="I391" s="3758"/>
      <c r="J391" s="4753" t="s">
        <v>397</v>
      </c>
      <c r="K391" s="4754"/>
      <c r="L391" s="4754"/>
      <c r="M391" s="4755"/>
    </row>
    <row r="392" spans="1:13" ht="15.75" thickBot="1">
      <c r="A392" s="4782" t="s">
        <v>603</v>
      </c>
      <c r="B392" s="4774">
        <v>41262</v>
      </c>
      <c r="C392" s="4775"/>
      <c r="D392" s="4774">
        <v>41262</v>
      </c>
      <c r="E392" s="4775"/>
      <c r="F392" s="4774">
        <v>41262</v>
      </c>
      <c r="G392" s="4775"/>
      <c r="H392" s="4774">
        <v>41262</v>
      </c>
      <c r="I392" s="4775"/>
      <c r="J392" s="4756"/>
      <c r="K392" s="4757"/>
      <c r="L392" s="4757"/>
      <c r="M392" s="4758"/>
    </row>
    <row r="393" spans="1:13" ht="15.75" thickBot="1">
      <c r="A393" s="4783"/>
      <c r="B393" s="3438" t="s">
        <v>399</v>
      </c>
      <c r="C393" s="2652" t="s">
        <v>400</v>
      </c>
      <c r="D393" s="3438" t="s">
        <v>399</v>
      </c>
      <c r="E393" s="2652" t="s">
        <v>400</v>
      </c>
      <c r="F393" s="3438" t="s">
        <v>399</v>
      </c>
      <c r="G393" s="2652" t="s">
        <v>400</v>
      </c>
      <c r="H393" s="3438" t="s">
        <v>399</v>
      </c>
      <c r="I393" s="2652" t="s">
        <v>400</v>
      </c>
      <c r="J393" s="3585" t="s">
        <v>399</v>
      </c>
      <c r="K393" s="3608" t="s">
        <v>400</v>
      </c>
      <c r="L393" s="3607" t="s">
        <v>116</v>
      </c>
      <c r="M393" s="3608" t="s">
        <v>370</v>
      </c>
    </row>
    <row r="394" spans="1:13">
      <c r="A394" s="3748" t="s">
        <v>403</v>
      </c>
      <c r="B394" s="2638">
        <v>678</v>
      </c>
      <c r="C394" s="2639">
        <v>313.2</v>
      </c>
      <c r="D394" s="2696">
        <v>894.6</v>
      </c>
      <c r="E394" s="2695">
        <v>631.20000000000005</v>
      </c>
      <c r="F394" s="2638">
        <v>16.572000000000003</v>
      </c>
      <c r="G394" s="2705">
        <v>0</v>
      </c>
      <c r="H394" s="2696">
        <v>0.152</v>
      </c>
      <c r="I394" s="2706">
        <v>0</v>
      </c>
      <c r="J394" s="2707">
        <f>B394+D394+F394+H394</f>
        <v>1589.3240000000001</v>
      </c>
      <c r="K394" s="2708">
        <f>C394+E394+G394+I394</f>
        <v>944.40000000000009</v>
      </c>
      <c r="L394" s="3749">
        <f>K394/J394</f>
        <v>0.59421489891299706</v>
      </c>
      <c r="M394" s="3750">
        <f>SQRT(K394*K394+J394*J394)</f>
        <v>1848.7406894900107</v>
      </c>
    </row>
    <row r="395" spans="1:13">
      <c r="A395" s="3751" t="s">
        <v>405</v>
      </c>
      <c r="B395" s="2633">
        <v>722.4</v>
      </c>
      <c r="C395" s="2634">
        <v>348</v>
      </c>
      <c r="D395" s="2643">
        <v>894.6</v>
      </c>
      <c r="E395" s="2644">
        <v>625.20000000000005</v>
      </c>
      <c r="F395" s="2633">
        <v>20.908000000000001</v>
      </c>
      <c r="G395" s="2709">
        <v>0</v>
      </c>
      <c r="H395" s="2643">
        <v>0.156</v>
      </c>
      <c r="I395" s="2710">
        <v>0</v>
      </c>
      <c r="J395" s="2711">
        <f t="shared" ref="J395:J417" si="36">B395+D395+F395+H395</f>
        <v>1638.0639999999999</v>
      </c>
      <c r="K395" s="2712">
        <f t="shared" ref="K395:K418" si="37">C395+E395+G395+I395</f>
        <v>973.2</v>
      </c>
      <c r="L395" s="3752">
        <f t="shared" ref="L395:L418" si="38">K395/J395</f>
        <v>0.5941159808163784</v>
      </c>
      <c r="M395" s="3750">
        <f t="shared" ref="M395:M417" si="39">SQRT(K395*K395+J395*J395)</f>
        <v>1905.3534863893365</v>
      </c>
    </row>
    <row r="396" spans="1:13">
      <c r="A396" s="3751" t="s">
        <v>407</v>
      </c>
      <c r="B396" s="2633">
        <v>726</v>
      </c>
      <c r="C396" s="2634">
        <v>353.4</v>
      </c>
      <c r="D396" s="2643">
        <v>896.4</v>
      </c>
      <c r="E396" s="2644">
        <v>625.79999999999995</v>
      </c>
      <c r="F396" s="2633">
        <v>19.904</v>
      </c>
      <c r="G396" s="2709">
        <v>0</v>
      </c>
      <c r="H396" s="2643">
        <v>0.152</v>
      </c>
      <c r="I396" s="2710">
        <v>0</v>
      </c>
      <c r="J396" s="2711">
        <f t="shared" si="36"/>
        <v>1642.4560000000001</v>
      </c>
      <c r="K396" s="2712">
        <f t="shared" si="37"/>
        <v>979.19999999999993</v>
      </c>
      <c r="L396" s="3752">
        <f t="shared" si="38"/>
        <v>0.59618035429868432</v>
      </c>
      <c r="M396" s="3750">
        <f t="shared" si="39"/>
        <v>1912.1962116728503</v>
      </c>
    </row>
    <row r="397" spans="1:13">
      <c r="A397" s="3751" t="s">
        <v>409</v>
      </c>
      <c r="B397" s="2633">
        <v>725.4</v>
      </c>
      <c r="C397" s="2634">
        <v>355.8</v>
      </c>
      <c r="D397" s="2643">
        <v>894</v>
      </c>
      <c r="E397" s="2644">
        <v>625.20000000000005</v>
      </c>
      <c r="F397" s="2633">
        <v>16.636000000000003</v>
      </c>
      <c r="G397" s="2709">
        <v>0</v>
      </c>
      <c r="H397" s="2643">
        <v>0.152</v>
      </c>
      <c r="I397" s="2710">
        <v>0</v>
      </c>
      <c r="J397" s="2711">
        <f t="shared" si="36"/>
        <v>1636.1880000000001</v>
      </c>
      <c r="K397" s="2712">
        <f t="shared" si="37"/>
        <v>981</v>
      </c>
      <c r="L397" s="3752">
        <f t="shared" si="38"/>
        <v>0.5995643532405811</v>
      </c>
      <c r="M397" s="3750">
        <f t="shared" si="39"/>
        <v>1907.7400691247224</v>
      </c>
    </row>
    <row r="398" spans="1:13">
      <c r="A398" s="3751" t="s">
        <v>411</v>
      </c>
      <c r="B398" s="2633">
        <v>720</v>
      </c>
      <c r="C398" s="2634">
        <v>352.2</v>
      </c>
      <c r="D398" s="2643">
        <v>892.8</v>
      </c>
      <c r="E398" s="2644">
        <v>625.20000000000005</v>
      </c>
      <c r="F398" s="2633">
        <v>23.496000000000002</v>
      </c>
      <c r="G398" s="2709">
        <v>0</v>
      </c>
      <c r="H398" s="2643">
        <v>0.152</v>
      </c>
      <c r="I398" s="2710">
        <v>0</v>
      </c>
      <c r="J398" s="2711">
        <f t="shared" si="36"/>
        <v>1636.4480000000001</v>
      </c>
      <c r="K398" s="2712">
        <f t="shared" si="37"/>
        <v>977.40000000000009</v>
      </c>
      <c r="L398" s="3752">
        <f t="shared" si="38"/>
        <v>0.59726920745419354</v>
      </c>
      <c r="M398" s="3750">
        <f t="shared" si="39"/>
        <v>1906.1145864569633</v>
      </c>
    </row>
    <row r="399" spans="1:13">
      <c r="A399" s="3751" t="s">
        <v>413</v>
      </c>
      <c r="B399" s="2633">
        <v>711</v>
      </c>
      <c r="C399" s="2634">
        <v>342</v>
      </c>
      <c r="D399" s="2643">
        <v>898.8</v>
      </c>
      <c r="E399" s="2644">
        <v>625.20000000000005</v>
      </c>
      <c r="F399" s="2633">
        <v>15.34</v>
      </c>
      <c r="G399" s="2709">
        <v>0</v>
      </c>
      <c r="H399" s="2643">
        <v>0.152</v>
      </c>
      <c r="I399" s="2710">
        <v>0</v>
      </c>
      <c r="J399" s="2711">
        <f t="shared" si="36"/>
        <v>1625.2919999999999</v>
      </c>
      <c r="K399" s="2712">
        <f t="shared" si="37"/>
        <v>967.2</v>
      </c>
      <c r="L399" s="3752">
        <f t="shared" si="38"/>
        <v>0.59509306635361525</v>
      </c>
      <c r="M399" s="3750">
        <f t="shared" si="39"/>
        <v>1891.3090507011275</v>
      </c>
    </row>
    <row r="400" spans="1:13">
      <c r="A400" s="3751" t="s">
        <v>415</v>
      </c>
      <c r="B400" s="2633">
        <v>663</v>
      </c>
      <c r="C400" s="2634">
        <v>301.8</v>
      </c>
      <c r="D400" s="2643">
        <v>894</v>
      </c>
      <c r="E400" s="2644">
        <v>621.6</v>
      </c>
      <c r="F400" s="2633">
        <v>21.16</v>
      </c>
      <c r="G400" s="2709">
        <v>0</v>
      </c>
      <c r="H400" s="2643">
        <v>0.152</v>
      </c>
      <c r="I400" s="2710">
        <v>0</v>
      </c>
      <c r="J400" s="2711">
        <f t="shared" si="36"/>
        <v>1578.3120000000001</v>
      </c>
      <c r="K400" s="2712">
        <f t="shared" si="37"/>
        <v>923.40000000000009</v>
      </c>
      <c r="L400" s="3752">
        <f t="shared" si="38"/>
        <v>0.58505542630354457</v>
      </c>
      <c r="M400" s="3750">
        <f t="shared" si="39"/>
        <v>1828.5886167599317</v>
      </c>
    </row>
    <row r="401" spans="1:13">
      <c r="A401" s="3751" t="s">
        <v>417</v>
      </c>
      <c r="B401" s="2633">
        <v>654.6</v>
      </c>
      <c r="C401" s="2634">
        <v>305.39999999999998</v>
      </c>
      <c r="D401" s="2643">
        <v>889.2</v>
      </c>
      <c r="E401" s="2644">
        <v>615.6</v>
      </c>
      <c r="F401" s="2633">
        <v>20.304000000000002</v>
      </c>
      <c r="G401" s="2709">
        <v>0</v>
      </c>
      <c r="H401" s="2643">
        <v>0.152</v>
      </c>
      <c r="I401" s="2710">
        <v>0</v>
      </c>
      <c r="J401" s="2711">
        <f t="shared" si="36"/>
        <v>1564.2560000000003</v>
      </c>
      <c r="K401" s="2712">
        <f t="shared" si="37"/>
        <v>921</v>
      </c>
      <c r="L401" s="3752">
        <f t="shared" si="38"/>
        <v>0.58877830738702608</v>
      </c>
      <c r="M401" s="3750">
        <f t="shared" si="39"/>
        <v>1815.2514518754697</v>
      </c>
    </row>
    <row r="402" spans="1:13">
      <c r="A402" s="3751" t="s">
        <v>419</v>
      </c>
      <c r="B402" s="2633">
        <v>658.8</v>
      </c>
      <c r="C402" s="2634">
        <v>300</v>
      </c>
      <c r="D402" s="2643">
        <v>889.2</v>
      </c>
      <c r="E402" s="2644">
        <v>624.6</v>
      </c>
      <c r="F402" s="2633">
        <v>17.86</v>
      </c>
      <c r="G402" s="2709">
        <v>0</v>
      </c>
      <c r="H402" s="2643">
        <v>0.152</v>
      </c>
      <c r="I402" s="2710">
        <v>0</v>
      </c>
      <c r="J402" s="2711">
        <f t="shared" si="36"/>
        <v>1566.0119999999999</v>
      </c>
      <c r="K402" s="2712">
        <f t="shared" si="37"/>
        <v>924.6</v>
      </c>
      <c r="L402" s="3752">
        <f t="shared" si="38"/>
        <v>0.59041693167102172</v>
      </c>
      <c r="M402" s="3750">
        <f>SQRT(K402*K402+J402*J402)</f>
        <v>1818.5925173452133</v>
      </c>
    </row>
    <row r="403" spans="1:13">
      <c r="A403" s="3751" t="s">
        <v>421</v>
      </c>
      <c r="B403" s="2633">
        <v>654</v>
      </c>
      <c r="C403" s="2634">
        <v>307.2</v>
      </c>
      <c r="D403" s="2643">
        <v>888</v>
      </c>
      <c r="E403" s="2644">
        <v>635.4</v>
      </c>
      <c r="F403" s="2633">
        <v>23.735999999999997</v>
      </c>
      <c r="G403" s="2709">
        <v>0</v>
      </c>
      <c r="H403" s="2643">
        <v>0.152</v>
      </c>
      <c r="I403" s="2710">
        <v>0</v>
      </c>
      <c r="J403" s="2711">
        <f t="shared" si="36"/>
        <v>1565.8880000000001</v>
      </c>
      <c r="K403" s="2712">
        <f t="shared" si="37"/>
        <v>942.59999999999991</v>
      </c>
      <c r="L403" s="3752">
        <f t="shared" si="38"/>
        <v>0.6019587607798258</v>
      </c>
      <c r="M403" s="3750">
        <f t="shared" si="39"/>
        <v>1827.7034739103606</v>
      </c>
    </row>
    <row r="404" spans="1:13">
      <c r="A404" s="3751" t="s">
        <v>423</v>
      </c>
      <c r="B404" s="2633">
        <v>648</v>
      </c>
      <c r="C404" s="2634">
        <v>321</v>
      </c>
      <c r="D404" s="2643">
        <v>885</v>
      </c>
      <c r="E404" s="2644">
        <v>636.6</v>
      </c>
      <c r="F404" s="2633">
        <v>15.464</v>
      </c>
      <c r="G404" s="2709">
        <v>0</v>
      </c>
      <c r="H404" s="2643">
        <v>0.156</v>
      </c>
      <c r="I404" s="2710">
        <v>0</v>
      </c>
      <c r="J404" s="2711">
        <f t="shared" si="36"/>
        <v>1548.62</v>
      </c>
      <c r="K404" s="2712">
        <f t="shared" si="37"/>
        <v>957.6</v>
      </c>
      <c r="L404" s="3752">
        <f t="shared" si="38"/>
        <v>0.61835698880293433</v>
      </c>
      <c r="M404" s="3750">
        <f t="shared" si="39"/>
        <v>1820.7750175131468</v>
      </c>
    </row>
    <row r="405" spans="1:13">
      <c r="A405" s="3751" t="s">
        <v>425</v>
      </c>
      <c r="B405" s="2633">
        <v>653.4</v>
      </c>
      <c r="C405" s="2634">
        <v>318.60000000000002</v>
      </c>
      <c r="D405" s="2643">
        <v>881.4</v>
      </c>
      <c r="E405" s="2644">
        <v>637.20000000000005</v>
      </c>
      <c r="F405" s="2633">
        <v>23.904</v>
      </c>
      <c r="G405" s="2709">
        <v>0</v>
      </c>
      <c r="H405" s="2643">
        <v>0.156</v>
      </c>
      <c r="I405" s="2710">
        <v>0</v>
      </c>
      <c r="J405" s="2711">
        <f t="shared" si="36"/>
        <v>1558.86</v>
      </c>
      <c r="K405" s="2712">
        <f t="shared" si="37"/>
        <v>955.80000000000007</v>
      </c>
      <c r="L405" s="3752">
        <f t="shared" si="38"/>
        <v>0.613140371810169</v>
      </c>
      <c r="M405" s="3750">
        <f t="shared" si="39"/>
        <v>1828.5508304665746</v>
      </c>
    </row>
    <row r="406" spans="1:13">
      <c r="A406" s="3751" t="s">
        <v>427</v>
      </c>
      <c r="B406" s="2633">
        <v>651</v>
      </c>
      <c r="C406" s="2634">
        <v>322.2</v>
      </c>
      <c r="D406" s="2643">
        <v>885.6</v>
      </c>
      <c r="E406" s="2644">
        <v>642.6</v>
      </c>
      <c r="F406" s="2633">
        <v>18.108000000000001</v>
      </c>
      <c r="G406" s="2709">
        <v>0</v>
      </c>
      <c r="H406" s="2643">
        <v>0.152</v>
      </c>
      <c r="I406" s="2710">
        <v>0</v>
      </c>
      <c r="J406" s="2711">
        <f t="shared" si="36"/>
        <v>1554.86</v>
      </c>
      <c r="K406" s="2712">
        <f t="shared" si="37"/>
        <v>964.8</v>
      </c>
      <c r="L406" s="3752">
        <f t="shared" si="38"/>
        <v>0.62050602626603035</v>
      </c>
      <c r="M406" s="3750">
        <f t="shared" si="39"/>
        <v>1829.8712139382924</v>
      </c>
    </row>
    <row r="407" spans="1:13">
      <c r="A407" s="3751" t="s">
        <v>429</v>
      </c>
      <c r="B407" s="2633">
        <v>651.6</v>
      </c>
      <c r="C407" s="2634">
        <v>318</v>
      </c>
      <c r="D407" s="2643">
        <v>895.8</v>
      </c>
      <c r="E407" s="2644">
        <v>645.6</v>
      </c>
      <c r="F407" s="2633">
        <v>23.195999999999998</v>
      </c>
      <c r="G407" s="2709">
        <v>0</v>
      </c>
      <c r="H407" s="2643">
        <v>0.156</v>
      </c>
      <c r="I407" s="2710">
        <v>0</v>
      </c>
      <c r="J407" s="2711">
        <f t="shared" si="36"/>
        <v>1570.752</v>
      </c>
      <c r="K407" s="2712">
        <f t="shared" si="37"/>
        <v>963.6</v>
      </c>
      <c r="L407" s="3752">
        <f t="shared" si="38"/>
        <v>0.6134641241901968</v>
      </c>
      <c r="M407" s="3750">
        <f t="shared" si="39"/>
        <v>1842.7660745477165</v>
      </c>
    </row>
    <row r="408" spans="1:13">
      <c r="A408" s="3751" t="s">
        <v>431</v>
      </c>
      <c r="B408" s="2633">
        <v>669.6</v>
      </c>
      <c r="C408" s="2634">
        <v>336.6</v>
      </c>
      <c r="D408" s="2643">
        <v>902.4</v>
      </c>
      <c r="E408" s="2644">
        <v>646.79999999999995</v>
      </c>
      <c r="F408" s="2633">
        <v>20.591999999999999</v>
      </c>
      <c r="G408" s="2709">
        <v>0</v>
      </c>
      <c r="H408" s="2643">
        <v>0.156</v>
      </c>
      <c r="I408" s="2710">
        <v>0</v>
      </c>
      <c r="J408" s="2711">
        <f t="shared" si="36"/>
        <v>1592.748</v>
      </c>
      <c r="K408" s="2712">
        <f t="shared" si="37"/>
        <v>983.4</v>
      </c>
      <c r="L408" s="3752">
        <f t="shared" si="38"/>
        <v>0.61742347188632474</v>
      </c>
      <c r="M408" s="3750">
        <f t="shared" si="39"/>
        <v>1871.8765321206417</v>
      </c>
    </row>
    <row r="409" spans="1:13">
      <c r="A409" s="3751" t="s">
        <v>433</v>
      </c>
      <c r="B409" s="2633">
        <v>693.6</v>
      </c>
      <c r="C409" s="2634">
        <v>376.8</v>
      </c>
      <c r="D409" s="2643">
        <v>899.4</v>
      </c>
      <c r="E409" s="2644">
        <v>643.20000000000005</v>
      </c>
      <c r="F409" s="2633">
        <v>19.695999999999998</v>
      </c>
      <c r="G409" s="2709">
        <v>0</v>
      </c>
      <c r="H409" s="2643">
        <v>0.156</v>
      </c>
      <c r="I409" s="2710">
        <v>0</v>
      </c>
      <c r="J409" s="2711">
        <f t="shared" si="36"/>
        <v>1612.8519999999999</v>
      </c>
      <c r="K409" s="2712">
        <f t="shared" si="37"/>
        <v>1020</v>
      </c>
      <c r="L409" s="3752">
        <f t="shared" si="38"/>
        <v>0.63242008566192065</v>
      </c>
      <c r="M409" s="3750">
        <f t="shared" si="39"/>
        <v>1908.3216641604213</v>
      </c>
    </row>
    <row r="410" spans="1:13">
      <c r="A410" s="3751" t="s">
        <v>435</v>
      </c>
      <c r="B410" s="2633">
        <v>713.4</v>
      </c>
      <c r="C410" s="2634">
        <v>399.6</v>
      </c>
      <c r="D410" s="2643">
        <v>903</v>
      </c>
      <c r="E410" s="2644">
        <v>640.79999999999995</v>
      </c>
      <c r="F410" s="2633">
        <v>23.844000000000001</v>
      </c>
      <c r="G410" s="2709">
        <v>0</v>
      </c>
      <c r="H410" s="2643">
        <v>0.156</v>
      </c>
      <c r="I410" s="2710">
        <v>0</v>
      </c>
      <c r="J410" s="2711">
        <f t="shared" si="36"/>
        <v>1640.4</v>
      </c>
      <c r="K410" s="2712">
        <f t="shared" si="37"/>
        <v>1040.4000000000001</v>
      </c>
      <c r="L410" s="3752">
        <f t="shared" si="38"/>
        <v>0.63423555230431605</v>
      </c>
      <c r="M410" s="3750">
        <f t="shared" si="39"/>
        <v>1942.5097992030826</v>
      </c>
    </row>
    <row r="411" spans="1:13">
      <c r="A411" s="3751" t="s">
        <v>436</v>
      </c>
      <c r="B411" s="2633">
        <v>709.8</v>
      </c>
      <c r="C411" s="2634">
        <v>381.6</v>
      </c>
      <c r="D411" s="2643">
        <v>919.2</v>
      </c>
      <c r="E411" s="2644">
        <v>647.4</v>
      </c>
      <c r="F411" s="2633">
        <v>16.079999999999998</v>
      </c>
      <c r="G411" s="2709">
        <v>0</v>
      </c>
      <c r="H411" s="2643">
        <v>0.152</v>
      </c>
      <c r="I411" s="2710">
        <v>0</v>
      </c>
      <c r="J411" s="2711">
        <f t="shared" si="36"/>
        <v>1645.232</v>
      </c>
      <c r="K411" s="2712">
        <f t="shared" si="37"/>
        <v>1029</v>
      </c>
      <c r="L411" s="3752">
        <f t="shared" si="38"/>
        <v>0.62544370641952018</v>
      </c>
      <c r="M411" s="3750">
        <f t="shared" si="39"/>
        <v>1940.5229536967606</v>
      </c>
    </row>
    <row r="412" spans="1:13">
      <c r="A412" s="3751" t="s">
        <v>438</v>
      </c>
      <c r="B412" s="2633">
        <v>746.4</v>
      </c>
      <c r="C412" s="2634">
        <v>454.2</v>
      </c>
      <c r="D412" s="2643">
        <v>912.6</v>
      </c>
      <c r="E412" s="2644">
        <v>652.20000000000005</v>
      </c>
      <c r="F412" s="2633">
        <v>25.327999999999999</v>
      </c>
      <c r="G412" s="2709">
        <v>0</v>
      </c>
      <c r="H412" s="2643">
        <v>0.16</v>
      </c>
      <c r="I412" s="2710">
        <v>0</v>
      </c>
      <c r="J412" s="2711">
        <f t="shared" si="36"/>
        <v>1684.4880000000001</v>
      </c>
      <c r="K412" s="2712">
        <f t="shared" si="37"/>
        <v>1106.4000000000001</v>
      </c>
      <c r="L412" s="3752">
        <f t="shared" si="38"/>
        <v>0.65681678943394084</v>
      </c>
      <c r="M412" s="3750">
        <f t="shared" si="39"/>
        <v>2015.3463181656896</v>
      </c>
    </row>
    <row r="413" spans="1:13">
      <c r="A413" s="3751" t="s">
        <v>440</v>
      </c>
      <c r="B413" s="2633">
        <v>732.6</v>
      </c>
      <c r="C413" s="2634">
        <v>448.2</v>
      </c>
      <c r="D413" s="2643">
        <v>908.4</v>
      </c>
      <c r="E413" s="2644">
        <v>651.6</v>
      </c>
      <c r="F413" s="2633">
        <v>21.56</v>
      </c>
      <c r="G413" s="2709">
        <v>0</v>
      </c>
      <c r="H413" s="2643">
        <v>0.156</v>
      </c>
      <c r="I413" s="2710">
        <v>0</v>
      </c>
      <c r="J413" s="2711">
        <f t="shared" si="36"/>
        <v>1662.7159999999999</v>
      </c>
      <c r="K413" s="2712">
        <f t="shared" si="37"/>
        <v>1099.8</v>
      </c>
      <c r="L413" s="3752">
        <f t="shared" si="38"/>
        <v>0.66144789609289867</v>
      </c>
      <c r="M413" s="3750">
        <f t="shared" si="39"/>
        <v>1993.5356873294243</v>
      </c>
    </row>
    <row r="414" spans="1:13">
      <c r="A414" s="3751" t="s">
        <v>441</v>
      </c>
      <c r="B414" s="2633">
        <v>716.4</v>
      </c>
      <c r="C414" s="2634">
        <v>415.8</v>
      </c>
      <c r="D414" s="2643">
        <v>905.4</v>
      </c>
      <c r="E414" s="2644">
        <v>651.6</v>
      </c>
      <c r="F414" s="2633">
        <v>21.943999999999999</v>
      </c>
      <c r="G414" s="2709">
        <v>0</v>
      </c>
      <c r="H414" s="2643">
        <v>0.156</v>
      </c>
      <c r="I414" s="2710">
        <v>0</v>
      </c>
      <c r="J414" s="2711">
        <f t="shared" si="36"/>
        <v>1643.8999999999999</v>
      </c>
      <c r="K414" s="2712">
        <f t="shared" si="37"/>
        <v>1067.4000000000001</v>
      </c>
      <c r="L414" s="3752">
        <f t="shared" si="38"/>
        <v>0.64930956870855905</v>
      </c>
      <c r="M414" s="3750">
        <f t="shared" si="39"/>
        <v>1960.0382572796889</v>
      </c>
    </row>
    <row r="415" spans="1:13">
      <c r="A415" s="3751" t="s">
        <v>442</v>
      </c>
      <c r="B415" s="2633">
        <v>701.4</v>
      </c>
      <c r="C415" s="2634">
        <v>398.4</v>
      </c>
      <c r="D415" s="2643">
        <v>906</v>
      </c>
      <c r="E415" s="2644">
        <v>653.4</v>
      </c>
      <c r="F415" s="2633">
        <v>24.192</v>
      </c>
      <c r="G415" s="2709">
        <v>0</v>
      </c>
      <c r="H415" s="2643">
        <v>0.156</v>
      </c>
      <c r="I415" s="2710">
        <v>0</v>
      </c>
      <c r="J415" s="2711">
        <f t="shared" si="36"/>
        <v>1631.748</v>
      </c>
      <c r="K415" s="2712">
        <f t="shared" si="37"/>
        <v>1051.8</v>
      </c>
      <c r="L415" s="3752">
        <f t="shared" si="38"/>
        <v>0.64458482559807029</v>
      </c>
      <c r="M415" s="3750">
        <f t="shared" si="39"/>
        <v>1941.3615777345549</v>
      </c>
    </row>
    <row r="416" spans="1:13">
      <c r="A416" s="3751" t="s">
        <v>443</v>
      </c>
      <c r="B416" s="2633">
        <v>703.2</v>
      </c>
      <c r="C416" s="2634">
        <v>388.2</v>
      </c>
      <c r="D416" s="2643">
        <v>901.2</v>
      </c>
      <c r="E416" s="2644">
        <v>634.79999999999995</v>
      </c>
      <c r="F416" s="2633">
        <v>19.112000000000002</v>
      </c>
      <c r="G416" s="2709">
        <v>0</v>
      </c>
      <c r="H416" s="2643">
        <v>0.152</v>
      </c>
      <c r="I416" s="2710">
        <v>0</v>
      </c>
      <c r="J416" s="2711">
        <f t="shared" si="36"/>
        <v>1623.6640000000002</v>
      </c>
      <c r="K416" s="2712">
        <f t="shared" si="37"/>
        <v>1023</v>
      </c>
      <c r="L416" s="3752">
        <f t="shared" si="38"/>
        <v>0.63005646488436018</v>
      </c>
      <c r="M416" s="3750">
        <f t="shared" si="39"/>
        <v>1919.0658625737681</v>
      </c>
    </row>
    <row r="417" spans="1:156" ht="13.5" thickBot="1">
      <c r="A417" s="3751" t="s">
        <v>444</v>
      </c>
      <c r="B417" s="2633">
        <v>705.6</v>
      </c>
      <c r="C417" s="2634">
        <v>393</v>
      </c>
      <c r="D417" s="2643">
        <v>902.4</v>
      </c>
      <c r="E417" s="2644">
        <v>637.79999999999995</v>
      </c>
      <c r="F417" s="2633">
        <v>25.763999999999999</v>
      </c>
      <c r="G417" s="2709">
        <v>0</v>
      </c>
      <c r="H417" s="2643">
        <v>0.152</v>
      </c>
      <c r="I417" s="2710">
        <v>0</v>
      </c>
      <c r="J417" s="2713">
        <f t="shared" si="36"/>
        <v>1633.9159999999999</v>
      </c>
      <c r="K417" s="2700">
        <f t="shared" si="37"/>
        <v>1030.8</v>
      </c>
      <c r="L417" s="3753">
        <f t="shared" si="38"/>
        <v>0.63087698510816959</v>
      </c>
      <c r="M417" s="3750">
        <f t="shared" si="39"/>
        <v>1931.8980653895794</v>
      </c>
    </row>
    <row r="418" spans="1:156" ht="13.5" thickBot="1">
      <c r="A418" s="2258" t="s">
        <v>445</v>
      </c>
      <c r="B418" s="2253">
        <v>16609.2</v>
      </c>
      <c r="C418" s="2254">
        <v>8551.2000000000007</v>
      </c>
      <c r="D418" s="2255">
        <v>21539.4</v>
      </c>
      <c r="E418" s="2256">
        <v>15276.6</v>
      </c>
      <c r="F418" s="2253">
        <v>494.7</v>
      </c>
      <c r="G418" s="2254">
        <v>0</v>
      </c>
      <c r="H418" s="2255">
        <v>3.6960000000000011</v>
      </c>
      <c r="I418" s="2256">
        <v>0</v>
      </c>
      <c r="J418" s="2273">
        <f>B418+D418+F418+H418</f>
        <v>38646.996000000006</v>
      </c>
      <c r="K418" s="2254">
        <f t="shared" si="37"/>
        <v>23827.800000000003</v>
      </c>
      <c r="L418" s="3754">
        <f t="shared" si="38"/>
        <v>0.61654986069292417</v>
      </c>
      <c r="M418" s="3755">
        <f>SUM(M394:M417)</f>
        <v>45408.030007845329</v>
      </c>
    </row>
    <row r="421" spans="1:156" s="3515" customFormat="1" ht="18">
      <c r="B421" s="4580"/>
      <c r="C421" s="4580"/>
      <c r="D421" s="4581"/>
      <c r="E421" s="4582"/>
      <c r="F421" s="4582"/>
      <c r="G421" s="4582"/>
      <c r="H421" s="4582"/>
      <c r="I421" s="3516"/>
      <c r="J421" s="4583" t="s">
        <v>707</v>
      </c>
      <c r="K421" s="4583"/>
      <c r="L421" s="4583"/>
      <c r="M421" s="4584"/>
      <c r="N421" s="4584"/>
      <c r="O421" s="4584"/>
      <c r="P421" s="4584"/>
      <c r="Q421" s="4584"/>
      <c r="R421" s="4584"/>
      <c r="S421" s="4584"/>
      <c r="T421" s="4584"/>
      <c r="U421" s="4584"/>
      <c r="V421" s="4584"/>
      <c r="W421" s="4584"/>
      <c r="X421" s="4582"/>
      <c r="Y421" s="4582"/>
      <c r="Z421" s="4582"/>
      <c r="AA421" s="4582"/>
      <c r="AB421" s="4582"/>
      <c r="AC421" s="3517"/>
      <c r="AD421" s="4585"/>
      <c r="AE421" s="4585"/>
      <c r="AF421" s="4585"/>
      <c r="AG421" s="4585"/>
      <c r="AH421" s="4585"/>
      <c r="AI421" s="4585"/>
      <c r="AJ421" s="4585"/>
      <c r="AK421" s="4585"/>
      <c r="AL421" s="4585"/>
      <c r="AM421" s="4585"/>
      <c r="AN421" s="4585"/>
      <c r="AO421" s="4585"/>
      <c r="AP421" s="4585"/>
      <c r="AQ421" s="4585"/>
      <c r="AR421" s="4585"/>
      <c r="AS421" s="4585"/>
      <c r="AT421" s="4585"/>
      <c r="AU421" s="4585"/>
      <c r="AV421" s="4585"/>
      <c r="AW421" s="4585"/>
      <c r="AX421" s="4585"/>
      <c r="AY421" s="4585"/>
      <c r="AZ421" s="4585"/>
      <c r="BA421" s="4585"/>
      <c r="BB421" s="4585"/>
      <c r="BC421" s="4585"/>
      <c r="BD421" s="4585"/>
      <c r="BE421" s="4585"/>
      <c r="BF421" s="4585"/>
      <c r="BG421" s="4585"/>
      <c r="BH421" s="4585"/>
      <c r="BI421" s="4585"/>
      <c r="BJ421" s="4585"/>
      <c r="BK421" s="4585"/>
      <c r="BL421" s="4585"/>
      <c r="BM421" s="4585"/>
      <c r="BN421" s="4585"/>
      <c r="BO421" s="4585"/>
      <c r="BP421" s="4585"/>
      <c r="BQ421" s="4585"/>
      <c r="BR421" s="4585"/>
      <c r="BS421" s="4585"/>
      <c r="BT421" s="4585"/>
      <c r="BU421" s="4585"/>
      <c r="BV421" s="4585"/>
      <c r="BW421" s="4585"/>
      <c r="BX421" s="4585"/>
      <c r="BY421" s="4585"/>
      <c r="BZ421" s="4585"/>
      <c r="CA421" s="4585"/>
      <c r="CB421" s="4585"/>
      <c r="CC421" s="4585"/>
      <c r="CD421" s="4585"/>
      <c r="CE421" s="4585"/>
      <c r="CF421" s="4585"/>
      <c r="CG421" s="4585"/>
      <c r="CH421" s="4585"/>
      <c r="CI421" s="4585"/>
      <c r="CJ421" s="4585"/>
      <c r="CK421" s="4585"/>
      <c r="CL421" s="4585"/>
      <c r="CM421" s="4585"/>
      <c r="CN421" s="4585"/>
      <c r="CO421" s="4585"/>
      <c r="CP421" s="4585"/>
      <c r="CQ421" s="4585"/>
      <c r="CR421" s="4585"/>
      <c r="CS421" s="4585"/>
      <c r="CT421" s="4585"/>
      <c r="CU421" s="4585"/>
      <c r="CV421" s="4585"/>
      <c r="CW421" s="4585"/>
      <c r="CX421" s="4585"/>
      <c r="CY421" s="4585"/>
      <c r="CZ421" s="4585"/>
      <c r="DA421" s="4585"/>
      <c r="DB421" s="4585"/>
      <c r="DC421" s="4585"/>
      <c r="DD421" s="4585"/>
      <c r="DE421" s="4585"/>
      <c r="DF421" s="4585"/>
      <c r="DG421" s="4585"/>
      <c r="DH421" s="4585"/>
      <c r="DI421" s="4585"/>
      <c r="DJ421" s="4585"/>
      <c r="DK421" s="4585"/>
      <c r="DL421" s="4585"/>
      <c r="DM421" s="4585"/>
      <c r="DN421" s="4585"/>
      <c r="DO421" s="4585"/>
      <c r="DP421" s="4585"/>
      <c r="DQ421" s="4585"/>
      <c r="DR421" s="4585"/>
      <c r="DS421" s="4585"/>
      <c r="DT421" s="4585"/>
      <c r="DU421" s="4585"/>
      <c r="DV421" s="4585"/>
      <c r="DW421" s="4585"/>
      <c r="DX421" s="4585"/>
      <c r="DY421" s="4585"/>
      <c r="DZ421" s="4585"/>
      <c r="EA421" s="4585"/>
      <c r="EB421" s="4585"/>
      <c r="EC421" s="4585"/>
      <c r="ED421" s="4585"/>
      <c r="EE421" s="4585"/>
      <c r="EF421" s="4585"/>
      <c r="EG421" s="4585"/>
      <c r="EH421" s="4585"/>
      <c r="EI421" s="4585"/>
      <c r="EJ421" s="4585"/>
      <c r="EK421" s="4585"/>
      <c r="EL421" s="4585"/>
      <c r="EM421" s="4585"/>
      <c r="EN421" s="4585"/>
      <c r="EO421" s="4585"/>
      <c r="EP421" s="4585"/>
      <c r="EQ421" s="4585"/>
      <c r="ER421" s="4585"/>
      <c r="ES421" s="4585"/>
      <c r="ET421" s="4585"/>
      <c r="EU421" s="4585"/>
      <c r="EV421" s="4585"/>
      <c r="EW421" s="4585"/>
      <c r="EX421" s="4585"/>
      <c r="EY421" s="4585"/>
      <c r="EZ421" s="4585"/>
    </row>
    <row r="422" spans="1:156" s="3515" customFormat="1" ht="24" customHeight="1">
      <c r="B422" s="4586"/>
      <c r="C422" s="4587"/>
      <c r="D422" s="4581"/>
      <c r="E422" s="4582"/>
      <c r="F422" s="4582"/>
      <c r="G422" s="4582"/>
      <c r="H422" s="4582"/>
      <c r="I422" s="4583"/>
      <c r="J422" s="4588" t="s">
        <v>615</v>
      </c>
      <c r="K422" s="4588"/>
      <c r="L422" s="3516"/>
      <c r="M422" s="4589"/>
      <c r="O422" s="4589"/>
      <c r="P422" s="4582"/>
      <c r="R422" s="4582"/>
      <c r="S422" s="4582"/>
      <c r="U422" s="4582"/>
      <c r="V422" s="4582"/>
      <c r="W422" s="4582"/>
      <c r="X422" s="4582"/>
      <c r="Y422" s="4582"/>
      <c r="Z422" s="4582"/>
      <c r="AA422" s="4582"/>
      <c r="AB422" s="4582"/>
      <c r="AC422" s="3517"/>
      <c r="AD422" s="4585"/>
      <c r="AE422" s="4585"/>
      <c r="AF422" s="4585"/>
      <c r="AG422" s="4585"/>
      <c r="AH422" s="4585"/>
      <c r="AI422" s="4585"/>
      <c r="AJ422" s="4585"/>
      <c r="AK422" s="4585"/>
      <c r="AL422" s="4585"/>
      <c r="AM422" s="4585"/>
      <c r="AN422" s="4585"/>
      <c r="AO422" s="4585"/>
      <c r="AP422" s="4585"/>
      <c r="AQ422" s="4585"/>
      <c r="AR422" s="4585"/>
      <c r="AS422" s="4585"/>
      <c r="AT422" s="4585"/>
      <c r="AU422" s="4585"/>
      <c r="AV422" s="4585"/>
      <c r="AW422" s="4585"/>
      <c r="AX422" s="4585"/>
      <c r="AY422" s="4585"/>
      <c r="AZ422" s="4585"/>
      <c r="BA422" s="4585"/>
      <c r="BB422" s="4585"/>
      <c r="BC422" s="4585"/>
      <c r="BD422" s="4585"/>
      <c r="BE422" s="4585"/>
      <c r="BF422" s="4585"/>
      <c r="BG422" s="4585"/>
      <c r="BH422" s="4585"/>
      <c r="BI422" s="4585"/>
      <c r="BJ422" s="4585"/>
      <c r="BK422" s="4585"/>
      <c r="BL422" s="4585"/>
      <c r="BM422" s="4585"/>
      <c r="BN422" s="4585"/>
      <c r="BO422" s="4585"/>
      <c r="BP422" s="4585"/>
      <c r="BQ422" s="4585"/>
      <c r="BR422" s="4585"/>
      <c r="BS422" s="4585"/>
      <c r="BT422" s="4585"/>
      <c r="BU422" s="4585"/>
      <c r="BV422" s="4585"/>
      <c r="BW422" s="4585"/>
      <c r="BX422" s="4585"/>
      <c r="BY422" s="4585"/>
      <c r="BZ422" s="4585"/>
      <c r="CA422" s="4585"/>
      <c r="CB422" s="4585"/>
      <c r="CC422" s="4585"/>
      <c r="CD422" s="4585"/>
      <c r="CE422" s="4585"/>
      <c r="CF422" s="4585"/>
      <c r="CG422" s="4585"/>
      <c r="CH422" s="4585"/>
      <c r="CI422" s="4585"/>
      <c r="CJ422" s="4585"/>
      <c r="CK422" s="4585"/>
      <c r="CL422" s="4585"/>
      <c r="CM422" s="4585"/>
      <c r="CN422" s="4585"/>
      <c r="CO422" s="4585"/>
      <c r="CP422" s="4585"/>
      <c r="CQ422" s="4585"/>
      <c r="CR422" s="4585"/>
      <c r="CS422" s="4585"/>
      <c r="CT422" s="4585"/>
      <c r="CU422" s="4585"/>
      <c r="CV422" s="4585"/>
      <c r="CW422" s="4585"/>
      <c r="CX422" s="4585"/>
      <c r="CY422" s="4585"/>
      <c r="CZ422" s="4585"/>
      <c r="DA422" s="4585"/>
      <c r="DB422" s="4585"/>
      <c r="DC422" s="4585"/>
      <c r="DD422" s="4585"/>
      <c r="DE422" s="4585"/>
      <c r="DF422" s="4585"/>
      <c r="DG422" s="4585"/>
      <c r="DH422" s="4585"/>
      <c r="DI422" s="4585"/>
      <c r="DJ422" s="4585"/>
      <c r="DK422" s="4585"/>
      <c r="DL422" s="4585"/>
      <c r="DM422" s="4585"/>
      <c r="DN422" s="4585"/>
      <c r="DO422" s="4585"/>
      <c r="DP422" s="4585"/>
      <c r="DQ422" s="4585"/>
      <c r="DR422" s="4585"/>
      <c r="DS422" s="4585"/>
      <c r="DT422" s="4585"/>
      <c r="DU422" s="4585"/>
      <c r="DV422" s="4585"/>
      <c r="DW422" s="4585"/>
      <c r="DX422" s="4585"/>
      <c r="DY422" s="4585"/>
      <c r="DZ422" s="4585"/>
      <c r="EA422" s="4585"/>
      <c r="EB422" s="4585"/>
      <c r="EC422" s="4585"/>
      <c r="ED422" s="4585"/>
      <c r="EE422" s="4585"/>
      <c r="EF422" s="4585"/>
      <c r="EG422" s="4585"/>
      <c r="EH422" s="4585"/>
      <c r="EI422" s="4585"/>
      <c r="EJ422" s="4585"/>
      <c r="EK422" s="4585"/>
      <c r="EL422" s="4585"/>
      <c r="EM422" s="4585"/>
      <c r="EN422" s="4585"/>
      <c r="EO422" s="4585"/>
      <c r="EP422" s="4585"/>
      <c r="EQ422" s="4585"/>
      <c r="ER422" s="4585"/>
      <c r="ES422" s="4585"/>
      <c r="ET422" s="4585"/>
      <c r="EU422" s="4585"/>
      <c r="EV422" s="4585"/>
      <c r="EW422" s="4585"/>
      <c r="EX422" s="4585"/>
      <c r="EY422" s="4585"/>
      <c r="EZ422" s="4585"/>
    </row>
    <row r="423" spans="1:156" s="3515" customFormat="1" ht="12" thickBot="1">
      <c r="B423" s="4586"/>
      <c r="C423" s="4586"/>
      <c r="D423" s="4581"/>
      <c r="E423" s="4582"/>
      <c r="F423" s="4582"/>
      <c r="G423" s="4582"/>
      <c r="H423" s="4582"/>
      <c r="I423" s="4582"/>
      <c r="J423" s="4582"/>
      <c r="K423" s="4582"/>
      <c r="L423" s="4582"/>
      <c r="M423" s="4582"/>
      <c r="N423" s="4590"/>
      <c r="O423" s="4582"/>
      <c r="P423" s="4582"/>
      <c r="Q423" s="4582"/>
      <c r="R423" s="4582"/>
      <c r="S423" s="4582"/>
      <c r="T423" s="4582"/>
      <c r="U423" s="4582"/>
      <c r="V423" s="4582"/>
      <c r="W423" s="4582"/>
      <c r="X423" s="4582"/>
      <c r="Y423" s="4582"/>
      <c r="Z423" s="4582"/>
      <c r="AA423" s="4582"/>
      <c r="AB423" s="4582"/>
      <c r="AC423" s="3517"/>
      <c r="AD423" s="4585"/>
      <c r="AE423" s="4585"/>
      <c r="AF423" s="4585"/>
      <c r="AG423" s="4585"/>
      <c r="AH423" s="4585"/>
      <c r="AI423" s="4585"/>
      <c r="AJ423" s="4585"/>
      <c r="AK423" s="4585"/>
      <c r="AL423" s="4585"/>
      <c r="AM423" s="4585"/>
      <c r="AN423" s="4585"/>
      <c r="AO423" s="4585"/>
      <c r="AP423" s="4585"/>
      <c r="AQ423" s="4585"/>
      <c r="AR423" s="4585"/>
      <c r="AS423" s="4585"/>
      <c r="AT423" s="4585"/>
      <c r="AU423" s="4585"/>
      <c r="AV423" s="4585"/>
      <c r="AW423" s="4585"/>
      <c r="AX423" s="4585"/>
      <c r="AY423" s="4585"/>
      <c r="AZ423" s="4585"/>
      <c r="BA423" s="4585"/>
      <c r="BB423" s="4585"/>
      <c r="BC423" s="4585"/>
      <c r="BD423" s="4585"/>
      <c r="BE423" s="4585"/>
      <c r="BF423" s="4585"/>
      <c r="BG423" s="4585"/>
      <c r="BH423" s="4585"/>
      <c r="BI423" s="4585"/>
      <c r="BJ423" s="4585"/>
      <c r="BK423" s="4585"/>
      <c r="BL423" s="4585"/>
      <c r="BM423" s="4585"/>
      <c r="BN423" s="4585"/>
      <c r="BO423" s="4585"/>
      <c r="BP423" s="4585"/>
      <c r="BQ423" s="4585"/>
      <c r="BR423" s="4585"/>
      <c r="BS423" s="4585"/>
      <c r="BT423" s="4585"/>
      <c r="BU423" s="4585"/>
      <c r="BV423" s="4585"/>
      <c r="BW423" s="4585"/>
      <c r="BX423" s="4585"/>
      <c r="BY423" s="4585"/>
      <c r="BZ423" s="4585"/>
      <c r="CA423" s="4585"/>
      <c r="CB423" s="4585"/>
      <c r="CC423" s="4585"/>
      <c r="CD423" s="4585"/>
      <c r="CE423" s="4585"/>
      <c r="CF423" s="4585"/>
      <c r="CG423" s="4585"/>
      <c r="CH423" s="4585"/>
      <c r="CI423" s="4585"/>
      <c r="CJ423" s="4585"/>
      <c r="CK423" s="4585"/>
      <c r="CL423" s="4585"/>
      <c r="CM423" s="4585"/>
      <c r="CN423" s="4585"/>
      <c r="CO423" s="4585"/>
      <c r="CP423" s="4585"/>
      <c r="CQ423" s="4585"/>
      <c r="CR423" s="4585"/>
      <c r="CS423" s="4585"/>
      <c r="CT423" s="4585"/>
      <c r="CU423" s="4585"/>
      <c r="CV423" s="4585"/>
      <c r="CW423" s="4585"/>
      <c r="CX423" s="4585"/>
      <c r="CY423" s="4585"/>
      <c r="CZ423" s="4585"/>
      <c r="DA423" s="4585"/>
      <c r="DB423" s="4585"/>
      <c r="DC423" s="4585"/>
      <c r="DD423" s="4585"/>
      <c r="DE423" s="4585"/>
      <c r="DF423" s="4585"/>
      <c r="DG423" s="4585"/>
      <c r="DH423" s="4585"/>
      <c r="DI423" s="4585"/>
      <c r="DJ423" s="4585"/>
      <c r="DK423" s="4585"/>
      <c r="DL423" s="4585"/>
      <c r="DM423" s="4585"/>
      <c r="DN423" s="4585"/>
      <c r="DO423" s="4585"/>
      <c r="DP423" s="4585"/>
      <c r="DQ423" s="4585"/>
      <c r="DR423" s="4585"/>
      <c r="DS423" s="4585"/>
      <c r="DT423" s="4585"/>
      <c r="DU423" s="4585"/>
      <c r="DV423" s="4585"/>
      <c r="DW423" s="4585"/>
      <c r="DX423" s="4585"/>
      <c r="DY423" s="4585"/>
      <c r="DZ423" s="4585"/>
      <c r="EA423" s="4585"/>
      <c r="EB423" s="4585"/>
      <c r="EC423" s="4585"/>
      <c r="ED423" s="4585"/>
      <c r="EE423" s="4585"/>
      <c r="EF423" s="4585"/>
      <c r="EG423" s="4585"/>
      <c r="EH423" s="4585"/>
      <c r="EI423" s="4585"/>
      <c r="EJ423" s="4585"/>
      <c r="EK423" s="4585"/>
      <c r="EL423" s="4585"/>
      <c r="EM423" s="4585"/>
      <c r="EN423" s="4585"/>
      <c r="EO423" s="4585"/>
      <c r="EP423" s="4585"/>
      <c r="EQ423" s="4585"/>
      <c r="ER423" s="4585"/>
      <c r="ES423" s="4585"/>
      <c r="ET423" s="4585"/>
      <c r="EU423" s="4585"/>
      <c r="EV423" s="4585"/>
      <c r="EW423" s="4585"/>
      <c r="EX423" s="4585"/>
      <c r="EY423" s="4585"/>
      <c r="EZ423" s="4585"/>
    </row>
    <row r="424" spans="1:156" s="4585" customFormat="1" ht="16.5" customHeight="1">
      <c r="A424" s="4803" t="s">
        <v>616</v>
      </c>
      <c r="B424" s="4805" t="s">
        <v>617</v>
      </c>
      <c r="C424" s="4807" t="s">
        <v>618</v>
      </c>
      <c r="D424" s="4809" t="s">
        <v>619</v>
      </c>
      <c r="E424" s="4810"/>
      <c r="F424" s="4810"/>
      <c r="G424" s="4810"/>
      <c r="H424" s="4810"/>
      <c r="I424" s="4810"/>
      <c r="J424" s="4810"/>
      <c r="K424" s="4810"/>
      <c r="L424" s="4810"/>
      <c r="M424" s="4810"/>
      <c r="N424" s="4810"/>
      <c r="O424" s="4810"/>
      <c r="P424" s="4810"/>
      <c r="Q424" s="4810"/>
      <c r="R424" s="4810"/>
      <c r="S424" s="4810"/>
      <c r="T424" s="4810"/>
      <c r="U424" s="4810"/>
      <c r="V424" s="4810"/>
      <c r="W424" s="4810"/>
      <c r="X424" s="4810"/>
      <c r="Y424" s="4810"/>
      <c r="Z424" s="4810"/>
      <c r="AA424" s="4810"/>
      <c r="AB424" s="4811"/>
      <c r="AC424" s="4812" t="s">
        <v>2</v>
      </c>
    </row>
    <row r="425" spans="1:156" s="4591" customFormat="1" ht="18.75" customHeight="1" thickBot="1">
      <c r="A425" s="4804"/>
      <c r="B425" s="4806"/>
      <c r="C425" s="4808"/>
      <c r="D425" s="4596">
        <v>0</v>
      </c>
      <c r="E425" s="4596">
        <v>1</v>
      </c>
      <c r="F425" s="4596">
        <v>2</v>
      </c>
      <c r="G425" s="4596">
        <v>3</v>
      </c>
      <c r="H425" s="4596">
        <v>4</v>
      </c>
      <c r="I425" s="4596">
        <v>5</v>
      </c>
      <c r="J425" s="4596">
        <v>6</v>
      </c>
      <c r="K425" s="4596">
        <v>7</v>
      </c>
      <c r="L425" s="4596">
        <v>8</v>
      </c>
      <c r="M425" s="4596">
        <v>9</v>
      </c>
      <c r="N425" s="4596">
        <v>10</v>
      </c>
      <c r="O425" s="4596">
        <v>11</v>
      </c>
      <c r="P425" s="4596">
        <v>12</v>
      </c>
      <c r="Q425" s="4596">
        <v>13</v>
      </c>
      <c r="R425" s="4596">
        <v>14</v>
      </c>
      <c r="S425" s="4596">
        <v>15</v>
      </c>
      <c r="T425" s="4596">
        <v>16</v>
      </c>
      <c r="U425" s="4596">
        <v>17</v>
      </c>
      <c r="V425" s="4596">
        <v>18</v>
      </c>
      <c r="W425" s="4596">
        <v>19</v>
      </c>
      <c r="X425" s="4596">
        <v>20</v>
      </c>
      <c r="Y425" s="4596">
        <v>21</v>
      </c>
      <c r="Z425" s="4596">
        <v>22</v>
      </c>
      <c r="AA425" s="4596">
        <v>23</v>
      </c>
      <c r="AB425" s="4641">
        <v>24</v>
      </c>
      <c r="AC425" s="4813"/>
    </row>
    <row r="426" spans="1:156" s="4592" customFormat="1" ht="11.25" customHeight="1">
      <c r="A426" s="4791">
        <v>1</v>
      </c>
      <c r="B426" s="4794" t="s">
        <v>620</v>
      </c>
      <c r="C426" s="3524" t="s">
        <v>621</v>
      </c>
      <c r="D426" s="3534">
        <v>118</v>
      </c>
      <c r="E426" s="3535">
        <v>118</v>
      </c>
      <c r="F426" s="3535">
        <v>118</v>
      </c>
      <c r="G426" s="3535">
        <v>118</v>
      </c>
      <c r="H426" s="3535">
        <v>118</v>
      </c>
      <c r="I426" s="3535">
        <v>118</v>
      </c>
      <c r="J426" s="3535">
        <v>118</v>
      </c>
      <c r="K426" s="3535">
        <v>118</v>
      </c>
      <c r="L426" s="3535">
        <v>118</v>
      </c>
      <c r="M426" s="3535">
        <v>118</v>
      </c>
      <c r="N426" s="3535">
        <v>118</v>
      </c>
      <c r="O426" s="3535">
        <v>118</v>
      </c>
      <c r="P426" s="3535">
        <v>118</v>
      </c>
      <c r="Q426" s="3535">
        <v>118</v>
      </c>
      <c r="R426" s="3535">
        <v>118</v>
      </c>
      <c r="S426" s="3535">
        <v>118</v>
      </c>
      <c r="T426" s="3535">
        <v>118</v>
      </c>
      <c r="U426" s="3535">
        <v>118</v>
      </c>
      <c r="V426" s="3535">
        <v>118</v>
      </c>
      <c r="W426" s="3535">
        <v>118</v>
      </c>
      <c r="X426" s="3535">
        <v>118</v>
      </c>
      <c r="Y426" s="3535">
        <v>118</v>
      </c>
      <c r="Z426" s="3535">
        <v>118</v>
      </c>
      <c r="AA426" s="3535">
        <v>118</v>
      </c>
      <c r="AB426" s="4642">
        <v>118</v>
      </c>
      <c r="AC426" s="3525"/>
      <c r="AD426" s="4591"/>
      <c r="AE426" s="4591"/>
      <c r="AF426" s="4591"/>
      <c r="AG426" s="4591"/>
      <c r="AH426" s="4591"/>
      <c r="AI426" s="4591"/>
      <c r="AJ426" s="4591"/>
      <c r="AK426" s="4591"/>
      <c r="AL426" s="4591"/>
      <c r="AM426" s="4591"/>
      <c r="AN426" s="4591"/>
      <c r="AO426" s="4591"/>
      <c r="AP426" s="4591"/>
      <c r="AQ426" s="4591"/>
      <c r="AR426" s="4591"/>
      <c r="AS426" s="4591"/>
      <c r="AT426" s="4591"/>
      <c r="AU426" s="4591"/>
      <c r="AV426" s="4591"/>
      <c r="AW426" s="4591"/>
      <c r="AX426" s="4591"/>
      <c r="AY426" s="4591"/>
      <c r="AZ426" s="4591"/>
      <c r="BA426" s="4591"/>
      <c r="BB426" s="4591"/>
      <c r="BC426" s="4591"/>
      <c r="BD426" s="4591"/>
      <c r="BE426" s="4591"/>
      <c r="BF426" s="4591"/>
      <c r="BG426" s="4591"/>
      <c r="BH426" s="4591"/>
      <c r="BI426" s="4591"/>
      <c r="BJ426" s="4591"/>
      <c r="BK426" s="4591"/>
      <c r="BL426" s="4591"/>
      <c r="BM426" s="4591"/>
      <c r="BN426" s="4591"/>
      <c r="BO426" s="4591"/>
      <c r="BP426" s="4591"/>
      <c r="BQ426" s="4591"/>
      <c r="BR426" s="4591"/>
      <c r="BS426" s="4591"/>
      <c r="BT426" s="4591"/>
      <c r="BU426" s="4591"/>
      <c r="BV426" s="4591"/>
      <c r="BW426" s="4591"/>
      <c r="BX426" s="4591"/>
      <c r="BY426" s="4591"/>
      <c r="BZ426" s="4591"/>
      <c r="CA426" s="4591"/>
      <c r="CB426" s="4591"/>
      <c r="CC426" s="4591"/>
      <c r="CD426" s="4591"/>
      <c r="CE426" s="4591"/>
      <c r="CF426" s="4591"/>
      <c r="CG426" s="4591"/>
      <c r="CH426" s="4591"/>
      <c r="CI426" s="4591"/>
      <c r="CJ426" s="4591"/>
      <c r="CK426" s="4591"/>
      <c r="CL426" s="4591"/>
      <c r="CM426" s="4591"/>
      <c r="CN426" s="4591"/>
      <c r="CO426" s="4591"/>
      <c r="CP426" s="4591"/>
      <c r="CQ426" s="4591"/>
      <c r="CR426" s="4591"/>
      <c r="CS426" s="4591"/>
      <c r="CT426" s="4591"/>
      <c r="CU426" s="4591"/>
      <c r="CV426" s="4591"/>
      <c r="CW426" s="4591"/>
      <c r="CX426" s="4591"/>
      <c r="CY426" s="4591"/>
      <c r="CZ426" s="4591"/>
      <c r="DA426" s="4591"/>
      <c r="DB426" s="4591"/>
      <c r="DC426" s="4591"/>
      <c r="DD426" s="4591"/>
      <c r="DE426" s="4591"/>
      <c r="DF426" s="4591"/>
      <c r="DG426" s="4591"/>
      <c r="DH426" s="4591"/>
      <c r="DI426" s="4591"/>
      <c r="DJ426" s="4591"/>
      <c r="DK426" s="4591"/>
      <c r="DL426" s="4591"/>
      <c r="DM426" s="4591"/>
      <c r="DN426" s="4591"/>
      <c r="DO426" s="4591"/>
      <c r="DP426" s="4591"/>
      <c r="DQ426" s="4591"/>
      <c r="DR426" s="4591"/>
      <c r="DS426" s="4591"/>
      <c r="DT426" s="4591"/>
      <c r="DU426" s="4591"/>
      <c r="DV426" s="4591"/>
      <c r="DW426" s="4591"/>
      <c r="DX426" s="4591"/>
      <c r="DY426" s="4591"/>
      <c r="DZ426" s="4591"/>
      <c r="EA426" s="4591"/>
      <c r="EB426" s="4591"/>
      <c r="EC426" s="4591"/>
      <c r="ED426" s="4591"/>
      <c r="EE426" s="4591"/>
      <c r="EF426" s="4591"/>
      <c r="EG426" s="4591"/>
      <c r="EH426" s="4591"/>
      <c r="EI426" s="4591"/>
      <c r="EJ426" s="4591"/>
      <c r="EK426" s="4591"/>
      <c r="EL426" s="4591"/>
      <c r="EM426" s="4591"/>
      <c r="EN426" s="4591"/>
      <c r="EO426" s="4591"/>
      <c r="EP426" s="4591"/>
      <c r="EQ426" s="4591"/>
      <c r="ER426" s="4591"/>
      <c r="ES426" s="4591"/>
      <c r="ET426" s="4591"/>
      <c r="EU426" s="4591"/>
      <c r="EV426" s="4591"/>
      <c r="EW426" s="4591"/>
      <c r="EX426" s="4591"/>
      <c r="EY426" s="4591"/>
      <c r="EZ426" s="4591"/>
    </row>
    <row r="427" spans="1:156" s="4593" customFormat="1" ht="11.25">
      <c r="A427" s="4792"/>
      <c r="B427" s="4795"/>
      <c r="C427" s="3526" t="s">
        <v>622</v>
      </c>
      <c r="D427" s="3527"/>
      <c r="E427" s="3528">
        <f t="shared" ref="E427:AB427" si="40">((E430*E430+E431*E431)^0.5)/(3^0.5*E426)</f>
        <v>0.54156123061374895</v>
      </c>
      <c r="F427" s="3529">
        <f t="shared" si="40"/>
        <v>0.54156123061374895</v>
      </c>
      <c r="G427" s="3529">
        <f t="shared" si="40"/>
        <v>0.5657586328145886</v>
      </c>
      <c r="H427" s="3529">
        <f t="shared" si="40"/>
        <v>0.54156123061374895</v>
      </c>
      <c r="I427" s="3529">
        <f t="shared" si="40"/>
        <v>0.57779066045101013</v>
      </c>
      <c r="J427" s="3529">
        <f t="shared" si="40"/>
        <v>0.54156123061374895</v>
      </c>
      <c r="K427" s="3529">
        <f t="shared" si="40"/>
        <v>0.5657586328145886</v>
      </c>
      <c r="L427" s="3529">
        <f t="shared" si="40"/>
        <v>0.5657586328145886</v>
      </c>
      <c r="M427" s="3529">
        <f t="shared" si="40"/>
        <v>0.60173470068194324</v>
      </c>
      <c r="N427" s="3529">
        <f t="shared" si="40"/>
        <v>0.6142411621708439</v>
      </c>
      <c r="O427" s="3529">
        <f t="shared" si="40"/>
        <v>0.59080419988742083</v>
      </c>
      <c r="P427" s="3529">
        <f t="shared" si="40"/>
        <v>0.59080419988742083</v>
      </c>
      <c r="Q427" s="3529">
        <f t="shared" si="40"/>
        <v>0.56767538127371808</v>
      </c>
      <c r="R427" s="3529">
        <f t="shared" si="40"/>
        <v>0.55411892514518957</v>
      </c>
      <c r="S427" s="3529">
        <f t="shared" si="40"/>
        <v>0.59080419988742083</v>
      </c>
      <c r="T427" s="3529">
        <f t="shared" si="40"/>
        <v>0.60173470068194324</v>
      </c>
      <c r="U427" s="3529">
        <f t="shared" si="40"/>
        <v>0.57779066045101013</v>
      </c>
      <c r="V427" s="3529">
        <f t="shared" si="40"/>
        <v>0.57779066045101013</v>
      </c>
      <c r="W427" s="3529">
        <f t="shared" si="40"/>
        <v>0.57779066045101013</v>
      </c>
      <c r="X427" s="3529">
        <f t="shared" si="40"/>
        <v>0.57779066045101013</v>
      </c>
      <c r="Y427" s="3529">
        <f t="shared" si="40"/>
        <v>0.59019101425267906</v>
      </c>
      <c r="Z427" s="3529">
        <f t="shared" si="40"/>
        <v>0.57779066045101013</v>
      </c>
      <c r="AA427" s="3529">
        <f t="shared" si="40"/>
        <v>0.5657586328145886</v>
      </c>
      <c r="AB427" s="3538">
        <f t="shared" si="40"/>
        <v>0.54156123061374895</v>
      </c>
      <c r="AC427" s="3530"/>
      <c r="AD427" s="4585"/>
      <c r="AE427" s="4585"/>
      <c r="AF427" s="4585"/>
      <c r="AG427" s="4585"/>
      <c r="AH427" s="4585"/>
      <c r="AI427" s="4585"/>
      <c r="AJ427" s="4585"/>
      <c r="AK427" s="4585"/>
      <c r="AL427" s="4585"/>
      <c r="AM427" s="4585"/>
      <c r="AN427" s="4585"/>
      <c r="AO427" s="4585"/>
      <c r="AP427" s="4585"/>
      <c r="AQ427" s="4585"/>
      <c r="AR427" s="4585"/>
      <c r="AS427" s="4585"/>
      <c r="AT427" s="4585"/>
      <c r="AU427" s="4585"/>
      <c r="AV427" s="4585"/>
      <c r="AW427" s="4585"/>
      <c r="AX427" s="4585"/>
      <c r="AY427" s="4585"/>
      <c r="AZ427" s="4585"/>
      <c r="BA427" s="4585"/>
      <c r="BB427" s="4585"/>
      <c r="BC427" s="4585"/>
      <c r="BD427" s="4585"/>
      <c r="BE427" s="4585"/>
      <c r="BF427" s="4585"/>
      <c r="BG427" s="4585"/>
      <c r="BH427" s="4585"/>
      <c r="BI427" s="4585"/>
      <c r="BJ427" s="4585"/>
      <c r="BK427" s="4585"/>
      <c r="BL427" s="4585"/>
      <c r="BM427" s="4585"/>
      <c r="BN427" s="4585"/>
      <c r="BO427" s="4585"/>
      <c r="BP427" s="4585"/>
      <c r="BQ427" s="4585"/>
      <c r="BR427" s="4585"/>
      <c r="BS427" s="4585"/>
      <c r="BT427" s="4585"/>
      <c r="BU427" s="4585"/>
      <c r="BV427" s="4585"/>
      <c r="BW427" s="4585"/>
      <c r="BX427" s="4585"/>
      <c r="BY427" s="4585"/>
      <c r="BZ427" s="4585"/>
      <c r="CA427" s="4585"/>
      <c r="CB427" s="4585"/>
      <c r="CC427" s="4585"/>
      <c r="CD427" s="4585"/>
      <c r="CE427" s="4585"/>
      <c r="CF427" s="4585"/>
      <c r="CG427" s="4585"/>
      <c r="CH427" s="4585"/>
      <c r="CI427" s="4585"/>
      <c r="CJ427" s="4585"/>
      <c r="CK427" s="4585"/>
      <c r="CL427" s="4585"/>
      <c r="CM427" s="4585"/>
      <c r="CN427" s="4585"/>
      <c r="CO427" s="4585"/>
      <c r="CP427" s="4585"/>
      <c r="CQ427" s="4585"/>
      <c r="CR427" s="4585"/>
      <c r="CS427" s="4585"/>
      <c r="CT427" s="4585"/>
      <c r="CU427" s="4585"/>
      <c r="CV427" s="4585"/>
      <c r="CW427" s="4585"/>
      <c r="CX427" s="4585"/>
      <c r="CY427" s="4585"/>
      <c r="CZ427" s="4585"/>
      <c r="DA427" s="4585"/>
      <c r="DB427" s="4585"/>
      <c r="DC427" s="4585"/>
      <c r="DD427" s="4585"/>
      <c r="DE427" s="4585"/>
      <c r="DF427" s="4585"/>
      <c r="DG427" s="4585"/>
      <c r="DH427" s="4585"/>
      <c r="DI427" s="4585"/>
      <c r="DJ427" s="4585"/>
      <c r="DK427" s="4585"/>
      <c r="DL427" s="4585"/>
      <c r="DM427" s="4585"/>
      <c r="DN427" s="4585"/>
      <c r="DO427" s="4585"/>
      <c r="DP427" s="4585"/>
      <c r="DQ427" s="4585"/>
      <c r="DR427" s="4585"/>
      <c r="DS427" s="4585"/>
      <c r="DT427" s="4585"/>
      <c r="DU427" s="4585"/>
      <c r="DV427" s="4585"/>
      <c r="DW427" s="4585"/>
      <c r="DX427" s="4585"/>
      <c r="DY427" s="4585"/>
      <c r="DZ427" s="4585"/>
      <c r="EA427" s="4585"/>
      <c r="EB427" s="4585"/>
      <c r="EC427" s="4585"/>
      <c r="ED427" s="4585"/>
      <c r="EE427" s="4585"/>
      <c r="EF427" s="4585"/>
      <c r="EG427" s="4585"/>
      <c r="EH427" s="4585"/>
      <c r="EI427" s="4585"/>
      <c r="EJ427" s="4585"/>
      <c r="EK427" s="4585"/>
      <c r="EL427" s="4585"/>
      <c r="EM427" s="4585"/>
      <c r="EN427" s="4585"/>
      <c r="EO427" s="4585"/>
      <c r="EP427" s="4585"/>
      <c r="EQ427" s="4585"/>
      <c r="ER427" s="4585"/>
      <c r="ES427" s="4585"/>
      <c r="ET427" s="4585"/>
      <c r="EU427" s="4585"/>
      <c r="EV427" s="4585"/>
      <c r="EW427" s="4585"/>
      <c r="EX427" s="4585"/>
      <c r="EY427" s="4585"/>
      <c r="EZ427" s="4585"/>
    </row>
    <row r="428" spans="1:156" s="4593" customFormat="1" ht="11.25">
      <c r="A428" s="4792"/>
      <c r="B428" s="4795"/>
      <c r="C428" s="3526" t="s">
        <v>623</v>
      </c>
      <c r="D428" s="3527">
        <v>1051.4623999999999</v>
      </c>
      <c r="E428" s="3527">
        <f>D428+E430/55000</f>
        <v>1051.4641999999999</v>
      </c>
      <c r="F428" s="3527">
        <f t="shared" ref="F428:AB428" si="41">E428+F430/55000</f>
        <v>1051.4659999999999</v>
      </c>
      <c r="G428" s="3527">
        <f t="shared" si="41"/>
        <v>1051.4678999999999</v>
      </c>
      <c r="H428" s="3527">
        <f t="shared" si="41"/>
        <v>1051.4696999999999</v>
      </c>
      <c r="I428" s="3527">
        <f t="shared" si="41"/>
        <v>1051.4715999999999</v>
      </c>
      <c r="J428" s="3527">
        <f t="shared" si="41"/>
        <v>1051.4733999999999</v>
      </c>
      <c r="K428" s="3527">
        <f t="shared" si="41"/>
        <v>1051.4752999999998</v>
      </c>
      <c r="L428" s="3527">
        <f t="shared" si="41"/>
        <v>1051.4771999999998</v>
      </c>
      <c r="M428" s="3527">
        <f t="shared" si="41"/>
        <v>1051.4791999999998</v>
      </c>
      <c r="N428" s="3527">
        <f t="shared" si="41"/>
        <v>1051.4811999999997</v>
      </c>
      <c r="O428" s="3527">
        <f t="shared" si="41"/>
        <v>1051.4830999999997</v>
      </c>
      <c r="P428" s="3527">
        <f t="shared" si="41"/>
        <v>1051.4849999999997</v>
      </c>
      <c r="Q428" s="3527">
        <f t="shared" si="41"/>
        <v>1051.4867999999997</v>
      </c>
      <c r="R428" s="3527">
        <f t="shared" si="41"/>
        <v>1051.4885999999997</v>
      </c>
      <c r="S428" s="3527">
        <f t="shared" si="41"/>
        <v>1051.4904999999997</v>
      </c>
      <c r="T428" s="3527">
        <f t="shared" si="41"/>
        <v>1051.4924999999996</v>
      </c>
      <c r="U428" s="3527">
        <f t="shared" si="41"/>
        <v>1051.4943999999996</v>
      </c>
      <c r="V428" s="3527">
        <f t="shared" si="41"/>
        <v>1051.4962999999996</v>
      </c>
      <c r="W428" s="3527">
        <f t="shared" si="41"/>
        <v>1051.4981999999995</v>
      </c>
      <c r="X428" s="3527">
        <f t="shared" si="41"/>
        <v>1051.5000999999995</v>
      </c>
      <c r="Y428" s="3527">
        <f t="shared" si="41"/>
        <v>1051.5020999999995</v>
      </c>
      <c r="Z428" s="3527">
        <f t="shared" si="41"/>
        <v>1051.5039999999995</v>
      </c>
      <c r="AA428" s="3527">
        <f t="shared" si="41"/>
        <v>1051.5058999999994</v>
      </c>
      <c r="AB428" s="3539">
        <f t="shared" si="41"/>
        <v>1051.5076999999994</v>
      </c>
      <c r="AC428" s="3530"/>
      <c r="AD428" s="4585"/>
      <c r="AE428" s="4585"/>
      <c r="AF428" s="4585"/>
      <c r="AG428" s="4585"/>
      <c r="AH428" s="4585"/>
      <c r="AI428" s="4585"/>
      <c r="AJ428" s="4585"/>
      <c r="AK428" s="4585"/>
      <c r="AL428" s="4585"/>
      <c r="AM428" s="4585"/>
      <c r="AN428" s="4585"/>
      <c r="AO428" s="4585"/>
      <c r="AP428" s="4585"/>
      <c r="AQ428" s="4585"/>
      <c r="AR428" s="4585"/>
      <c r="AS428" s="4585"/>
      <c r="AT428" s="4585"/>
      <c r="AU428" s="4585"/>
      <c r="AV428" s="4585"/>
      <c r="AW428" s="4585"/>
      <c r="AX428" s="4585"/>
      <c r="AY428" s="4585"/>
      <c r="AZ428" s="4585"/>
      <c r="BA428" s="4585"/>
      <c r="BB428" s="4585"/>
      <c r="BC428" s="4585"/>
      <c r="BD428" s="4585"/>
      <c r="BE428" s="4585"/>
      <c r="BF428" s="4585"/>
      <c r="BG428" s="4585"/>
      <c r="BH428" s="4585"/>
      <c r="BI428" s="4585"/>
      <c r="BJ428" s="4585"/>
      <c r="BK428" s="4585"/>
      <c r="BL428" s="4585"/>
      <c r="BM428" s="4585"/>
      <c r="BN428" s="4585"/>
      <c r="BO428" s="4585"/>
      <c r="BP428" s="4585"/>
      <c r="BQ428" s="4585"/>
      <c r="BR428" s="4585"/>
      <c r="BS428" s="4585"/>
      <c r="BT428" s="4585"/>
      <c r="BU428" s="4585"/>
      <c r="BV428" s="4585"/>
      <c r="BW428" s="4585"/>
      <c r="BX428" s="4585"/>
      <c r="BY428" s="4585"/>
      <c r="BZ428" s="4585"/>
      <c r="CA428" s="4585"/>
      <c r="CB428" s="4585"/>
      <c r="CC428" s="4585"/>
      <c r="CD428" s="4585"/>
      <c r="CE428" s="4585"/>
      <c r="CF428" s="4585"/>
      <c r="CG428" s="4585"/>
      <c r="CH428" s="4585"/>
      <c r="CI428" s="4585"/>
      <c r="CJ428" s="4585"/>
      <c r="CK428" s="4585"/>
      <c r="CL428" s="4585"/>
      <c r="CM428" s="4585"/>
      <c r="CN428" s="4585"/>
      <c r="CO428" s="4585"/>
      <c r="CP428" s="4585"/>
      <c r="CQ428" s="4585"/>
      <c r="CR428" s="4585"/>
      <c r="CS428" s="4585"/>
      <c r="CT428" s="4585"/>
      <c r="CU428" s="4585"/>
      <c r="CV428" s="4585"/>
      <c r="CW428" s="4585"/>
      <c r="CX428" s="4585"/>
      <c r="CY428" s="4585"/>
      <c r="CZ428" s="4585"/>
      <c r="DA428" s="4585"/>
      <c r="DB428" s="4585"/>
      <c r="DC428" s="4585"/>
      <c r="DD428" s="4585"/>
      <c r="DE428" s="4585"/>
      <c r="DF428" s="4585"/>
      <c r="DG428" s="4585"/>
      <c r="DH428" s="4585"/>
      <c r="DI428" s="4585"/>
      <c r="DJ428" s="4585"/>
      <c r="DK428" s="4585"/>
      <c r="DL428" s="4585"/>
      <c r="DM428" s="4585"/>
      <c r="DN428" s="4585"/>
      <c r="DO428" s="4585"/>
      <c r="DP428" s="4585"/>
      <c r="DQ428" s="4585"/>
      <c r="DR428" s="4585"/>
      <c r="DS428" s="4585"/>
      <c r="DT428" s="4585"/>
      <c r="DU428" s="4585"/>
      <c r="DV428" s="4585"/>
      <c r="DW428" s="4585"/>
      <c r="DX428" s="4585"/>
      <c r="DY428" s="4585"/>
      <c r="DZ428" s="4585"/>
      <c r="EA428" s="4585"/>
      <c r="EB428" s="4585"/>
      <c r="EC428" s="4585"/>
      <c r="ED428" s="4585"/>
      <c r="EE428" s="4585"/>
      <c r="EF428" s="4585"/>
      <c r="EG428" s="4585"/>
      <c r="EH428" s="4585"/>
      <c r="EI428" s="4585"/>
      <c r="EJ428" s="4585"/>
      <c r="EK428" s="4585"/>
      <c r="EL428" s="4585"/>
      <c r="EM428" s="4585"/>
      <c r="EN428" s="4585"/>
      <c r="EO428" s="4585"/>
      <c r="EP428" s="4585"/>
      <c r="EQ428" s="4585"/>
      <c r="ER428" s="4585"/>
      <c r="ES428" s="4585"/>
      <c r="ET428" s="4585"/>
      <c r="EU428" s="4585"/>
      <c r="EV428" s="4585"/>
      <c r="EW428" s="4585"/>
      <c r="EX428" s="4585"/>
      <c r="EY428" s="4585"/>
      <c r="EZ428" s="4585"/>
    </row>
    <row r="429" spans="1:156" s="4593" customFormat="1" ht="11.25">
      <c r="A429" s="4792"/>
      <c r="B429" s="4795"/>
      <c r="C429" s="3526" t="s">
        <v>624</v>
      </c>
      <c r="D429" s="3527">
        <v>451.6234</v>
      </c>
      <c r="E429" s="3527">
        <f t="shared" ref="E429:AB429" si="42">D429+E431/55000</f>
        <v>451.62430000000001</v>
      </c>
      <c r="F429" s="3527">
        <f t="shared" si="42"/>
        <v>451.62520000000001</v>
      </c>
      <c r="G429" s="3527">
        <f t="shared" si="42"/>
        <v>451.62610000000001</v>
      </c>
      <c r="H429" s="3527">
        <f t="shared" si="42"/>
        <v>451.62700000000001</v>
      </c>
      <c r="I429" s="3527">
        <f t="shared" si="42"/>
        <v>451.62799999999999</v>
      </c>
      <c r="J429" s="3527">
        <f t="shared" si="42"/>
        <v>451.62889999999999</v>
      </c>
      <c r="K429" s="3527">
        <f t="shared" si="42"/>
        <v>451.62979999999999</v>
      </c>
      <c r="L429" s="3527">
        <f t="shared" si="42"/>
        <v>451.63069999999999</v>
      </c>
      <c r="M429" s="3527">
        <f t="shared" si="42"/>
        <v>451.63169999999997</v>
      </c>
      <c r="N429" s="3527">
        <f t="shared" si="42"/>
        <v>451.63279999999997</v>
      </c>
      <c r="O429" s="3527">
        <f t="shared" si="42"/>
        <v>451.63389999999998</v>
      </c>
      <c r="P429" s="3527">
        <f t="shared" si="42"/>
        <v>451.63499999999999</v>
      </c>
      <c r="Q429" s="3527">
        <f t="shared" si="42"/>
        <v>451.6361</v>
      </c>
      <c r="R429" s="3527">
        <f t="shared" si="42"/>
        <v>451.63709999999998</v>
      </c>
      <c r="S429" s="3527">
        <f t="shared" si="42"/>
        <v>451.63819999999998</v>
      </c>
      <c r="T429" s="3527">
        <f t="shared" si="42"/>
        <v>451.63919999999996</v>
      </c>
      <c r="U429" s="3527">
        <f t="shared" si="42"/>
        <v>451.64019999999994</v>
      </c>
      <c r="V429" s="3527">
        <f t="shared" si="42"/>
        <v>451.64119999999991</v>
      </c>
      <c r="W429" s="3527">
        <f t="shared" si="42"/>
        <v>451.64219999999989</v>
      </c>
      <c r="X429" s="3527">
        <f t="shared" si="42"/>
        <v>451.64319999999987</v>
      </c>
      <c r="Y429" s="3527">
        <f t="shared" si="42"/>
        <v>451.64409999999987</v>
      </c>
      <c r="Z429" s="3527">
        <f t="shared" si="42"/>
        <v>451.64509999999984</v>
      </c>
      <c r="AA429" s="3527">
        <f t="shared" si="42"/>
        <v>451.64599999999984</v>
      </c>
      <c r="AB429" s="3539">
        <f t="shared" si="42"/>
        <v>451.64689999999985</v>
      </c>
      <c r="AC429" s="3530"/>
      <c r="AD429" s="4585"/>
      <c r="AE429" s="4585"/>
      <c r="AF429" s="4585"/>
      <c r="AG429" s="4585"/>
      <c r="AH429" s="4585"/>
      <c r="AI429" s="4585"/>
      <c r="AJ429" s="4585"/>
      <c r="AK429" s="4585"/>
      <c r="AL429" s="4585"/>
      <c r="AM429" s="4585"/>
      <c r="AN429" s="4585"/>
      <c r="AO429" s="4585"/>
      <c r="AP429" s="4585"/>
      <c r="AQ429" s="4585"/>
      <c r="AR429" s="4585"/>
      <c r="AS429" s="4585"/>
      <c r="AT429" s="4585"/>
      <c r="AU429" s="4585"/>
      <c r="AV429" s="4585"/>
      <c r="AW429" s="4585"/>
      <c r="AX429" s="4585"/>
      <c r="AY429" s="4585"/>
      <c r="AZ429" s="4585"/>
      <c r="BA429" s="4585"/>
      <c r="BB429" s="4585"/>
      <c r="BC429" s="4585"/>
      <c r="BD429" s="4585"/>
      <c r="BE429" s="4585"/>
      <c r="BF429" s="4585"/>
      <c r="BG429" s="4585"/>
      <c r="BH429" s="4585"/>
      <c r="BI429" s="4585"/>
      <c r="BJ429" s="4585"/>
      <c r="BK429" s="4585"/>
      <c r="BL429" s="4585"/>
      <c r="BM429" s="4585"/>
      <c r="BN429" s="4585"/>
      <c r="BO429" s="4585"/>
      <c r="BP429" s="4585"/>
      <c r="BQ429" s="4585"/>
      <c r="BR429" s="4585"/>
      <c r="BS429" s="4585"/>
      <c r="BT429" s="4585"/>
      <c r="BU429" s="4585"/>
      <c r="BV429" s="4585"/>
      <c r="BW429" s="4585"/>
      <c r="BX429" s="4585"/>
      <c r="BY429" s="4585"/>
      <c r="BZ429" s="4585"/>
      <c r="CA429" s="4585"/>
      <c r="CB429" s="4585"/>
      <c r="CC429" s="4585"/>
      <c r="CD429" s="4585"/>
      <c r="CE429" s="4585"/>
      <c r="CF429" s="4585"/>
      <c r="CG429" s="4585"/>
      <c r="CH429" s="4585"/>
      <c r="CI429" s="4585"/>
      <c r="CJ429" s="4585"/>
      <c r="CK429" s="4585"/>
      <c r="CL429" s="4585"/>
      <c r="CM429" s="4585"/>
      <c r="CN429" s="4585"/>
      <c r="CO429" s="4585"/>
      <c r="CP429" s="4585"/>
      <c r="CQ429" s="4585"/>
      <c r="CR429" s="4585"/>
      <c r="CS429" s="4585"/>
      <c r="CT429" s="4585"/>
      <c r="CU429" s="4585"/>
      <c r="CV429" s="4585"/>
      <c r="CW429" s="4585"/>
      <c r="CX429" s="4585"/>
      <c r="CY429" s="4585"/>
      <c r="CZ429" s="4585"/>
      <c r="DA429" s="4585"/>
      <c r="DB429" s="4585"/>
      <c r="DC429" s="4585"/>
      <c r="DD429" s="4585"/>
      <c r="DE429" s="4585"/>
      <c r="DF429" s="4585"/>
      <c r="DG429" s="4585"/>
      <c r="DH429" s="4585"/>
      <c r="DI429" s="4585"/>
      <c r="DJ429" s="4585"/>
      <c r="DK429" s="4585"/>
      <c r="DL429" s="4585"/>
      <c r="DM429" s="4585"/>
      <c r="DN429" s="4585"/>
      <c r="DO429" s="4585"/>
      <c r="DP429" s="4585"/>
      <c r="DQ429" s="4585"/>
      <c r="DR429" s="4585"/>
      <c r="DS429" s="4585"/>
      <c r="DT429" s="4585"/>
      <c r="DU429" s="4585"/>
      <c r="DV429" s="4585"/>
      <c r="DW429" s="4585"/>
      <c r="DX429" s="4585"/>
      <c r="DY429" s="4585"/>
      <c r="DZ429" s="4585"/>
      <c r="EA429" s="4585"/>
      <c r="EB429" s="4585"/>
      <c r="EC429" s="4585"/>
      <c r="ED429" s="4585"/>
      <c r="EE429" s="4585"/>
      <c r="EF429" s="4585"/>
      <c r="EG429" s="4585"/>
      <c r="EH429" s="4585"/>
      <c r="EI429" s="4585"/>
      <c r="EJ429" s="4585"/>
      <c r="EK429" s="4585"/>
      <c r="EL429" s="4585"/>
      <c r="EM429" s="4585"/>
      <c r="EN429" s="4585"/>
      <c r="EO429" s="4585"/>
      <c r="EP429" s="4585"/>
      <c r="EQ429" s="4585"/>
      <c r="ER429" s="4585"/>
      <c r="ES429" s="4585"/>
      <c r="ET429" s="4585"/>
      <c r="EU429" s="4585"/>
      <c r="EV429" s="4585"/>
      <c r="EW429" s="4585"/>
      <c r="EX429" s="4585"/>
      <c r="EY429" s="4585"/>
      <c r="EZ429" s="4585"/>
    </row>
    <row r="430" spans="1:156" s="4595" customFormat="1" ht="11.25">
      <c r="A430" s="4792"/>
      <c r="B430" s="4795"/>
      <c r="C430" s="3529" t="s">
        <v>625</v>
      </c>
      <c r="D430" s="3528"/>
      <c r="E430" s="3531">
        <v>99</v>
      </c>
      <c r="F430" s="3531">
        <v>99</v>
      </c>
      <c r="G430" s="3531">
        <v>104.5</v>
      </c>
      <c r="H430" s="3531">
        <v>99</v>
      </c>
      <c r="I430" s="3531">
        <v>104.5</v>
      </c>
      <c r="J430" s="3531">
        <v>99</v>
      </c>
      <c r="K430" s="3531">
        <v>104.5</v>
      </c>
      <c r="L430" s="3531">
        <v>104.5</v>
      </c>
      <c r="M430" s="3531">
        <v>110</v>
      </c>
      <c r="N430" s="3531">
        <v>110</v>
      </c>
      <c r="O430" s="3531">
        <v>104.5</v>
      </c>
      <c r="P430" s="3531">
        <v>104.5</v>
      </c>
      <c r="Q430" s="3531">
        <v>99</v>
      </c>
      <c r="R430" s="3531">
        <v>99</v>
      </c>
      <c r="S430" s="3531">
        <v>104.5</v>
      </c>
      <c r="T430" s="3531">
        <v>110</v>
      </c>
      <c r="U430" s="3531">
        <v>104.5</v>
      </c>
      <c r="V430" s="3531">
        <v>104.5</v>
      </c>
      <c r="W430" s="3531">
        <v>104.5</v>
      </c>
      <c r="X430" s="3531">
        <v>104.5</v>
      </c>
      <c r="Y430" s="3531">
        <v>110</v>
      </c>
      <c r="Z430" s="3531">
        <v>104.5</v>
      </c>
      <c r="AA430" s="3531">
        <v>104.5</v>
      </c>
      <c r="AB430" s="3540">
        <v>99</v>
      </c>
      <c r="AC430" s="3530">
        <f>SUM(D430:AB430)</f>
        <v>2491.5</v>
      </c>
      <c r="AD430" s="4594"/>
      <c r="AE430" s="4594"/>
      <c r="AF430" s="4594"/>
      <c r="AG430" s="4594"/>
      <c r="AH430" s="4594"/>
      <c r="AI430" s="4594"/>
      <c r="AJ430" s="4594"/>
      <c r="AK430" s="4594"/>
      <c r="AL430" s="4594"/>
      <c r="AM430" s="4594"/>
      <c r="AN430" s="4594"/>
      <c r="AO430" s="4594"/>
      <c r="AP430" s="4594"/>
      <c r="AQ430" s="4594"/>
      <c r="AR430" s="4594"/>
      <c r="AS430" s="4594"/>
      <c r="AT430" s="4594"/>
      <c r="AU430" s="4594"/>
      <c r="AV430" s="4594"/>
      <c r="AW430" s="4594"/>
      <c r="AX430" s="4594"/>
      <c r="AY430" s="4594"/>
      <c r="AZ430" s="4594"/>
      <c r="BA430" s="4594"/>
      <c r="BB430" s="4594"/>
      <c r="BC430" s="4594"/>
      <c r="BD430" s="4594"/>
      <c r="BE430" s="4594"/>
      <c r="BF430" s="4594"/>
      <c r="BG430" s="4594"/>
      <c r="BH430" s="4594"/>
      <c r="BI430" s="4594"/>
      <c r="BJ430" s="4594"/>
      <c r="BK430" s="4594"/>
      <c r="BL430" s="4594"/>
      <c r="BM430" s="4594"/>
      <c r="BN430" s="4594"/>
      <c r="BO430" s="4594"/>
      <c r="BP430" s="4594"/>
      <c r="BQ430" s="4594"/>
      <c r="BR430" s="4594"/>
      <c r="BS430" s="4594"/>
      <c r="BT430" s="4594"/>
      <c r="BU430" s="4594"/>
      <c r="BV430" s="4594"/>
      <c r="BW430" s="4594"/>
      <c r="BX430" s="4594"/>
      <c r="BY430" s="4594"/>
      <c r="BZ430" s="4594"/>
      <c r="CA430" s="4594"/>
      <c r="CB430" s="4594"/>
      <c r="CC430" s="4594"/>
      <c r="CD430" s="4594"/>
      <c r="CE430" s="4594"/>
      <c r="CF430" s="4594"/>
      <c r="CG430" s="4594"/>
      <c r="CH430" s="4594"/>
      <c r="CI430" s="4594"/>
      <c r="CJ430" s="4594"/>
      <c r="CK430" s="4594"/>
      <c r="CL430" s="4594"/>
      <c r="CM430" s="4594"/>
      <c r="CN430" s="4594"/>
      <c r="CO430" s="4594"/>
      <c r="CP430" s="4594"/>
      <c r="CQ430" s="4594"/>
      <c r="CR430" s="4594"/>
      <c r="CS430" s="4594"/>
      <c r="CT430" s="4594"/>
      <c r="CU430" s="4594"/>
      <c r="CV430" s="4594"/>
      <c r="CW430" s="4594"/>
      <c r="CX430" s="4594"/>
      <c r="CY430" s="4594"/>
      <c r="CZ430" s="4594"/>
      <c r="DA430" s="4594"/>
      <c r="DB430" s="4594"/>
      <c r="DC430" s="4594"/>
      <c r="DD430" s="4594"/>
      <c r="DE430" s="4594"/>
      <c r="DF430" s="4594"/>
      <c r="DG430" s="4594"/>
      <c r="DH430" s="4594"/>
      <c r="DI430" s="4594"/>
      <c r="DJ430" s="4594"/>
      <c r="DK430" s="4594"/>
      <c r="DL430" s="4594"/>
      <c r="DM430" s="4594"/>
      <c r="DN430" s="4594"/>
      <c r="DO430" s="4594"/>
      <c r="DP430" s="4594"/>
      <c r="DQ430" s="4594"/>
      <c r="DR430" s="4594"/>
      <c r="DS430" s="4594"/>
      <c r="DT430" s="4594"/>
      <c r="DU430" s="4594"/>
      <c r="DV430" s="4594"/>
      <c r="DW430" s="4594"/>
      <c r="DX430" s="4594"/>
      <c r="DY430" s="4594"/>
      <c r="DZ430" s="4594"/>
      <c r="EA430" s="4594"/>
      <c r="EB430" s="4594"/>
      <c r="EC430" s="4594"/>
      <c r="ED430" s="4594"/>
      <c r="EE430" s="4594"/>
      <c r="EF430" s="4594"/>
      <c r="EG430" s="4594"/>
      <c r="EH430" s="4594"/>
      <c r="EI430" s="4594"/>
      <c r="EJ430" s="4594"/>
      <c r="EK430" s="4594"/>
      <c r="EL430" s="4594"/>
      <c r="EM430" s="4594"/>
      <c r="EN430" s="4594"/>
      <c r="EO430" s="4594"/>
      <c r="EP430" s="4594"/>
      <c r="EQ430" s="4594"/>
      <c r="ER430" s="4594"/>
      <c r="ES430" s="4594"/>
      <c r="ET430" s="4594"/>
      <c r="EU430" s="4594"/>
      <c r="EV430" s="4594"/>
      <c r="EW430" s="4594"/>
      <c r="EX430" s="4594"/>
      <c r="EY430" s="4594"/>
      <c r="EZ430" s="4594"/>
    </row>
    <row r="431" spans="1:156" s="4592" customFormat="1" ht="12" thickBot="1">
      <c r="A431" s="4793"/>
      <c r="B431" s="4796"/>
      <c r="C431" s="3532" t="s">
        <v>626</v>
      </c>
      <c r="D431" s="3533"/>
      <c r="E431" s="3531">
        <v>49.5</v>
      </c>
      <c r="F431" s="3531">
        <v>49.5</v>
      </c>
      <c r="G431" s="3531">
        <v>49.5</v>
      </c>
      <c r="H431" s="3531">
        <v>49.5</v>
      </c>
      <c r="I431" s="3531">
        <v>55</v>
      </c>
      <c r="J431" s="3531">
        <v>49.5</v>
      </c>
      <c r="K431" s="3531">
        <v>49.5</v>
      </c>
      <c r="L431" s="3531">
        <v>49.5</v>
      </c>
      <c r="M431" s="3531">
        <v>55</v>
      </c>
      <c r="N431" s="3531">
        <v>60.5</v>
      </c>
      <c r="O431" s="3531">
        <v>60.5</v>
      </c>
      <c r="P431" s="3531">
        <v>60.5</v>
      </c>
      <c r="Q431" s="3531">
        <v>60.5</v>
      </c>
      <c r="R431" s="3531">
        <v>55</v>
      </c>
      <c r="S431" s="3531">
        <v>60.5</v>
      </c>
      <c r="T431" s="3531">
        <v>55</v>
      </c>
      <c r="U431" s="3531">
        <v>55</v>
      </c>
      <c r="V431" s="3531">
        <v>55</v>
      </c>
      <c r="W431" s="3531">
        <v>55</v>
      </c>
      <c r="X431" s="3531">
        <v>55</v>
      </c>
      <c r="Y431" s="3531">
        <v>49.5</v>
      </c>
      <c r="Z431" s="3531">
        <v>55</v>
      </c>
      <c r="AA431" s="3531">
        <v>49.5</v>
      </c>
      <c r="AB431" s="3540">
        <v>49.5</v>
      </c>
      <c r="AC431" s="3530">
        <f>SUM(D431:AB431)</f>
        <v>1292.5</v>
      </c>
      <c r="AD431" s="4591"/>
      <c r="AE431" s="4591"/>
      <c r="AF431" s="4591"/>
      <c r="AG431" s="4591"/>
      <c r="AH431" s="4591"/>
      <c r="AI431" s="4591"/>
      <c r="AJ431" s="4591"/>
      <c r="AK431" s="4591"/>
      <c r="AL431" s="4591"/>
      <c r="AM431" s="4591"/>
      <c r="AN431" s="4591"/>
      <c r="AO431" s="4591"/>
      <c r="AP431" s="4591"/>
      <c r="AQ431" s="4591"/>
      <c r="AR431" s="4591"/>
      <c r="AS431" s="4591"/>
      <c r="AT431" s="4591"/>
      <c r="AU431" s="4591"/>
      <c r="AV431" s="4591"/>
      <c r="AW431" s="4591"/>
      <c r="AX431" s="4591"/>
      <c r="AY431" s="4591"/>
      <c r="AZ431" s="4591"/>
      <c r="BA431" s="4591"/>
      <c r="BB431" s="4591"/>
      <c r="BC431" s="4591"/>
      <c r="BD431" s="4591"/>
      <c r="BE431" s="4591"/>
      <c r="BF431" s="4591"/>
      <c r="BG431" s="4591"/>
      <c r="BH431" s="4591"/>
      <c r="BI431" s="4591"/>
      <c r="BJ431" s="4591"/>
      <c r="BK431" s="4591"/>
      <c r="BL431" s="4591"/>
      <c r="BM431" s="4591"/>
      <c r="BN431" s="4591"/>
      <c r="BO431" s="4591"/>
      <c r="BP431" s="4591"/>
      <c r="BQ431" s="4591"/>
      <c r="BR431" s="4591"/>
      <c r="BS431" s="4591"/>
      <c r="BT431" s="4591"/>
      <c r="BU431" s="4591"/>
      <c r="BV431" s="4591"/>
      <c r="BW431" s="4591"/>
      <c r="BX431" s="4591"/>
      <c r="BY431" s="4591"/>
      <c r="BZ431" s="4591"/>
      <c r="CA431" s="4591"/>
      <c r="CB431" s="4591"/>
      <c r="CC431" s="4591"/>
      <c r="CD431" s="4591"/>
      <c r="CE431" s="4591"/>
      <c r="CF431" s="4591"/>
      <c r="CG431" s="4591"/>
      <c r="CH431" s="4591"/>
      <c r="CI431" s="4591"/>
      <c r="CJ431" s="4591"/>
      <c r="CK431" s="4591"/>
      <c r="CL431" s="4591"/>
      <c r="CM431" s="4591"/>
      <c r="CN431" s="4591"/>
      <c r="CO431" s="4591"/>
      <c r="CP431" s="4591"/>
      <c r="CQ431" s="4591"/>
      <c r="CR431" s="4591"/>
      <c r="CS431" s="4591"/>
      <c r="CT431" s="4591"/>
      <c r="CU431" s="4591"/>
      <c r="CV431" s="4591"/>
      <c r="CW431" s="4591"/>
      <c r="CX431" s="4591"/>
      <c r="CY431" s="4591"/>
      <c r="CZ431" s="4591"/>
      <c r="DA431" s="4591"/>
      <c r="DB431" s="4591"/>
      <c r="DC431" s="4591"/>
      <c r="DD431" s="4591"/>
      <c r="DE431" s="4591"/>
      <c r="DF431" s="4591"/>
      <c r="DG431" s="4591"/>
      <c r="DH431" s="4591"/>
      <c r="DI431" s="4591"/>
      <c r="DJ431" s="4591"/>
      <c r="DK431" s="4591"/>
      <c r="DL431" s="4591"/>
      <c r="DM431" s="4591"/>
      <c r="DN431" s="4591"/>
      <c r="DO431" s="4591"/>
      <c r="DP431" s="4591"/>
      <c r="DQ431" s="4591"/>
      <c r="DR431" s="4591"/>
      <c r="DS431" s="4591"/>
      <c r="DT431" s="4591"/>
      <c r="DU431" s="4591"/>
      <c r="DV431" s="4591"/>
      <c r="DW431" s="4591"/>
      <c r="DX431" s="4591"/>
      <c r="DY431" s="4591"/>
      <c r="DZ431" s="4591"/>
      <c r="EA431" s="4591"/>
      <c r="EB431" s="4591"/>
      <c r="EC431" s="4591"/>
      <c r="ED431" s="4591"/>
      <c r="EE431" s="4591"/>
      <c r="EF431" s="4591"/>
      <c r="EG431" s="4591"/>
      <c r="EH431" s="4591"/>
      <c r="EI431" s="4591"/>
      <c r="EJ431" s="4591"/>
      <c r="EK431" s="4591"/>
      <c r="EL431" s="4591"/>
      <c r="EM431" s="4591"/>
      <c r="EN431" s="4591"/>
      <c r="EO431" s="4591"/>
      <c r="EP431" s="4591"/>
      <c r="EQ431" s="4591"/>
      <c r="ER431" s="4591"/>
      <c r="ES431" s="4591"/>
      <c r="ET431" s="4591"/>
      <c r="EU431" s="4591"/>
      <c r="EV431" s="4591"/>
      <c r="EW431" s="4591"/>
      <c r="EX431" s="4591"/>
      <c r="EY431" s="4591"/>
      <c r="EZ431" s="4591"/>
    </row>
    <row r="432" spans="1:156" s="4592" customFormat="1" ht="11.25" customHeight="1">
      <c r="A432" s="4791">
        <v>2</v>
      </c>
      <c r="B432" s="4794" t="s">
        <v>627</v>
      </c>
      <c r="C432" s="3524" t="s">
        <v>621</v>
      </c>
      <c r="D432" s="3534">
        <v>118</v>
      </c>
      <c r="E432" s="3535">
        <v>118</v>
      </c>
      <c r="F432" s="3535">
        <v>118</v>
      </c>
      <c r="G432" s="3535">
        <v>118</v>
      </c>
      <c r="H432" s="3535">
        <v>118</v>
      </c>
      <c r="I432" s="3535">
        <v>118</v>
      </c>
      <c r="J432" s="3535">
        <v>118</v>
      </c>
      <c r="K432" s="3535">
        <v>118</v>
      </c>
      <c r="L432" s="3535">
        <v>118</v>
      </c>
      <c r="M432" s="3535">
        <v>118</v>
      </c>
      <c r="N432" s="3535">
        <v>118</v>
      </c>
      <c r="O432" s="3535">
        <v>118</v>
      </c>
      <c r="P432" s="3535">
        <v>118</v>
      </c>
      <c r="Q432" s="3535">
        <v>118</v>
      </c>
      <c r="R432" s="3535">
        <v>118</v>
      </c>
      <c r="S432" s="3535">
        <v>118</v>
      </c>
      <c r="T432" s="3535">
        <v>118</v>
      </c>
      <c r="U432" s="3535">
        <v>118</v>
      </c>
      <c r="V432" s="3535">
        <v>118</v>
      </c>
      <c r="W432" s="3535">
        <v>118</v>
      </c>
      <c r="X432" s="3535">
        <v>118</v>
      </c>
      <c r="Y432" s="3535">
        <v>118</v>
      </c>
      <c r="Z432" s="3535">
        <v>118</v>
      </c>
      <c r="AA432" s="3535">
        <v>118</v>
      </c>
      <c r="AB432" s="4642">
        <v>118</v>
      </c>
      <c r="AC432" s="3525"/>
      <c r="AD432" s="4591"/>
      <c r="AE432" s="4591"/>
      <c r="AF432" s="4591"/>
      <c r="AG432" s="4591"/>
      <c r="AH432" s="4591"/>
      <c r="AI432" s="4591"/>
      <c r="AJ432" s="4591"/>
      <c r="AK432" s="4591"/>
      <c r="AL432" s="4591"/>
      <c r="AM432" s="4591"/>
      <c r="AN432" s="4591"/>
      <c r="AO432" s="4591"/>
      <c r="AP432" s="4591"/>
      <c r="AQ432" s="4591"/>
      <c r="AR432" s="4591"/>
      <c r="AS432" s="4591"/>
      <c r="AT432" s="4591"/>
      <c r="AU432" s="4591"/>
      <c r="AV432" s="4591"/>
      <c r="AW432" s="4591"/>
      <c r="AX432" s="4591"/>
      <c r="AY432" s="4591"/>
      <c r="AZ432" s="4591"/>
      <c r="BA432" s="4591"/>
      <c r="BB432" s="4591"/>
      <c r="BC432" s="4591"/>
      <c r="BD432" s="4591"/>
      <c r="BE432" s="4591"/>
      <c r="BF432" s="4591"/>
      <c r="BG432" s="4591"/>
      <c r="BH432" s="4591"/>
      <c r="BI432" s="4591"/>
      <c r="BJ432" s="4591"/>
      <c r="BK432" s="4591"/>
      <c r="BL432" s="4591"/>
      <c r="BM432" s="4591"/>
      <c r="BN432" s="4591"/>
      <c r="BO432" s="4591"/>
      <c r="BP432" s="4591"/>
      <c r="BQ432" s="4591"/>
      <c r="BR432" s="4591"/>
      <c r="BS432" s="4591"/>
      <c r="BT432" s="4591"/>
      <c r="BU432" s="4591"/>
      <c r="BV432" s="4591"/>
      <c r="BW432" s="4591"/>
      <c r="BX432" s="4591"/>
      <c r="BY432" s="4591"/>
      <c r="BZ432" s="4591"/>
      <c r="CA432" s="4591"/>
      <c r="CB432" s="4591"/>
      <c r="CC432" s="4591"/>
      <c r="CD432" s="4591"/>
      <c r="CE432" s="4591"/>
      <c r="CF432" s="4591"/>
      <c r="CG432" s="4591"/>
      <c r="CH432" s="4591"/>
      <c r="CI432" s="4591"/>
      <c r="CJ432" s="4591"/>
      <c r="CK432" s="4591"/>
      <c r="CL432" s="4591"/>
      <c r="CM432" s="4591"/>
      <c r="CN432" s="4591"/>
      <c r="CO432" s="4591"/>
      <c r="CP432" s="4591"/>
      <c r="CQ432" s="4591"/>
      <c r="CR432" s="4591"/>
      <c r="CS432" s="4591"/>
      <c r="CT432" s="4591"/>
      <c r="CU432" s="4591"/>
      <c r="CV432" s="4591"/>
      <c r="CW432" s="4591"/>
      <c r="CX432" s="4591"/>
      <c r="CY432" s="4591"/>
      <c r="CZ432" s="4591"/>
      <c r="DA432" s="4591"/>
      <c r="DB432" s="4591"/>
      <c r="DC432" s="4591"/>
      <c r="DD432" s="4591"/>
      <c r="DE432" s="4591"/>
      <c r="DF432" s="4591"/>
      <c r="DG432" s="4591"/>
      <c r="DH432" s="4591"/>
      <c r="DI432" s="4591"/>
      <c r="DJ432" s="4591"/>
      <c r="DK432" s="4591"/>
      <c r="DL432" s="4591"/>
      <c r="DM432" s="4591"/>
      <c r="DN432" s="4591"/>
      <c r="DO432" s="4591"/>
      <c r="DP432" s="4591"/>
      <c r="DQ432" s="4591"/>
      <c r="DR432" s="4591"/>
      <c r="DS432" s="4591"/>
      <c r="DT432" s="4591"/>
      <c r="DU432" s="4591"/>
      <c r="DV432" s="4591"/>
      <c r="DW432" s="4591"/>
      <c r="DX432" s="4591"/>
      <c r="DY432" s="4591"/>
      <c r="DZ432" s="4591"/>
      <c r="EA432" s="4591"/>
      <c r="EB432" s="4591"/>
      <c r="EC432" s="4591"/>
      <c r="ED432" s="4591"/>
      <c r="EE432" s="4591"/>
      <c r="EF432" s="4591"/>
      <c r="EG432" s="4591"/>
      <c r="EH432" s="4591"/>
      <c r="EI432" s="4591"/>
      <c r="EJ432" s="4591"/>
      <c r="EK432" s="4591"/>
      <c r="EL432" s="4591"/>
      <c r="EM432" s="4591"/>
      <c r="EN432" s="4591"/>
      <c r="EO432" s="4591"/>
      <c r="EP432" s="4591"/>
      <c r="EQ432" s="4591"/>
      <c r="ER432" s="4591"/>
      <c r="ES432" s="4591"/>
      <c r="ET432" s="4591"/>
      <c r="EU432" s="4591"/>
      <c r="EV432" s="4591"/>
      <c r="EW432" s="4591"/>
      <c r="EX432" s="4591"/>
      <c r="EY432" s="4591"/>
      <c r="EZ432" s="4591"/>
    </row>
    <row r="433" spans="1:156" s="4593" customFormat="1" ht="11.25">
      <c r="A433" s="4792"/>
      <c r="B433" s="4795"/>
      <c r="C433" s="3526" t="s">
        <v>622</v>
      </c>
      <c r="D433" s="3527"/>
      <c r="E433" s="3528">
        <f t="shared" ref="E433:AB433" si="43">((E436*E436+E437*E437)^0.5)/(3^0.5*E432)</f>
        <v>7.8105998598959534</v>
      </c>
      <c r="F433" s="3529">
        <f t="shared" si="43"/>
        <v>7.8155586036129057</v>
      </c>
      <c r="G433" s="3529">
        <f t="shared" si="43"/>
        <v>7.8005336633658988</v>
      </c>
      <c r="H433" s="3529">
        <f t="shared" si="43"/>
        <v>7.7905474155416412</v>
      </c>
      <c r="I433" s="3529">
        <f t="shared" si="43"/>
        <v>7.8255129343711243</v>
      </c>
      <c r="J433" s="3529">
        <f t="shared" si="43"/>
        <v>7.8505049695745663</v>
      </c>
      <c r="K433" s="3529">
        <f t="shared" si="43"/>
        <v>7.890667150261967</v>
      </c>
      <c r="L433" s="3529">
        <f t="shared" si="43"/>
        <v>7.8656185902774416</v>
      </c>
      <c r="M433" s="3529">
        <f t="shared" si="43"/>
        <v>7.9005268479845929</v>
      </c>
      <c r="N433" s="3529">
        <f t="shared" si="43"/>
        <v>7.9158651574688026</v>
      </c>
      <c r="O433" s="3529">
        <f t="shared" si="43"/>
        <v>7.9158651574688026</v>
      </c>
      <c r="P433" s="3529">
        <f t="shared" si="43"/>
        <v>7.9510082097955319</v>
      </c>
      <c r="Q433" s="3529">
        <f t="shared" si="43"/>
        <v>7.9261503445071453</v>
      </c>
      <c r="R433" s="3529">
        <f t="shared" si="43"/>
        <v>7.8764750848663487</v>
      </c>
      <c r="S433" s="3529">
        <f t="shared" si="43"/>
        <v>7.9013059271126531</v>
      </c>
      <c r="T433" s="3529">
        <f t="shared" si="43"/>
        <v>7.7460810427979263</v>
      </c>
      <c r="U433" s="3529">
        <f t="shared" si="43"/>
        <v>7.6963726562311976</v>
      </c>
      <c r="V433" s="3529">
        <f t="shared" si="43"/>
        <v>7.7212199569296258</v>
      </c>
      <c r="W433" s="3529">
        <f t="shared" si="43"/>
        <v>7.7460810427979263</v>
      </c>
      <c r="X433" s="3529">
        <f t="shared" si="43"/>
        <v>7.7315767498350843</v>
      </c>
      <c r="Y433" s="3529">
        <f t="shared" si="43"/>
        <v>7.7315767498350843</v>
      </c>
      <c r="Z433" s="3529">
        <f t="shared" si="43"/>
        <v>7.7420132260602976</v>
      </c>
      <c r="AA433" s="3529">
        <f t="shared" si="43"/>
        <v>7.6158316516101481</v>
      </c>
      <c r="AB433" s="3538">
        <f t="shared" si="43"/>
        <v>7.6509330821589359</v>
      </c>
      <c r="AC433" s="3530"/>
      <c r="AD433" s="4585"/>
      <c r="AE433" s="4585"/>
      <c r="AF433" s="4585"/>
      <c r="AG433" s="4585"/>
      <c r="AH433" s="4585"/>
      <c r="AI433" s="4585"/>
      <c r="AJ433" s="4585"/>
      <c r="AK433" s="4585"/>
      <c r="AL433" s="4585"/>
      <c r="AM433" s="4585"/>
      <c r="AN433" s="4585"/>
      <c r="AO433" s="4585"/>
      <c r="AP433" s="4585"/>
      <c r="AQ433" s="4585"/>
      <c r="AR433" s="4585"/>
      <c r="AS433" s="4585"/>
      <c r="AT433" s="4585"/>
      <c r="AU433" s="4585"/>
      <c r="AV433" s="4585"/>
      <c r="AW433" s="4585"/>
      <c r="AX433" s="4585"/>
      <c r="AY433" s="4585"/>
      <c r="AZ433" s="4585"/>
      <c r="BA433" s="4585"/>
      <c r="BB433" s="4585"/>
      <c r="BC433" s="4585"/>
      <c r="BD433" s="4585"/>
      <c r="BE433" s="4585"/>
      <c r="BF433" s="4585"/>
      <c r="BG433" s="4585"/>
      <c r="BH433" s="4585"/>
      <c r="BI433" s="4585"/>
      <c r="BJ433" s="4585"/>
      <c r="BK433" s="4585"/>
      <c r="BL433" s="4585"/>
      <c r="BM433" s="4585"/>
      <c r="BN433" s="4585"/>
      <c r="BO433" s="4585"/>
      <c r="BP433" s="4585"/>
      <c r="BQ433" s="4585"/>
      <c r="BR433" s="4585"/>
      <c r="BS433" s="4585"/>
      <c r="BT433" s="4585"/>
      <c r="BU433" s="4585"/>
      <c r="BV433" s="4585"/>
      <c r="BW433" s="4585"/>
      <c r="BX433" s="4585"/>
      <c r="BY433" s="4585"/>
      <c r="BZ433" s="4585"/>
      <c r="CA433" s="4585"/>
      <c r="CB433" s="4585"/>
      <c r="CC433" s="4585"/>
      <c r="CD433" s="4585"/>
      <c r="CE433" s="4585"/>
      <c r="CF433" s="4585"/>
      <c r="CG433" s="4585"/>
      <c r="CH433" s="4585"/>
      <c r="CI433" s="4585"/>
      <c r="CJ433" s="4585"/>
      <c r="CK433" s="4585"/>
      <c r="CL433" s="4585"/>
      <c r="CM433" s="4585"/>
      <c r="CN433" s="4585"/>
      <c r="CO433" s="4585"/>
      <c r="CP433" s="4585"/>
      <c r="CQ433" s="4585"/>
      <c r="CR433" s="4585"/>
      <c r="CS433" s="4585"/>
      <c r="CT433" s="4585"/>
      <c r="CU433" s="4585"/>
      <c r="CV433" s="4585"/>
      <c r="CW433" s="4585"/>
      <c r="CX433" s="4585"/>
      <c r="CY433" s="4585"/>
      <c r="CZ433" s="4585"/>
      <c r="DA433" s="4585"/>
      <c r="DB433" s="4585"/>
      <c r="DC433" s="4585"/>
      <c r="DD433" s="4585"/>
      <c r="DE433" s="4585"/>
      <c r="DF433" s="4585"/>
      <c r="DG433" s="4585"/>
      <c r="DH433" s="4585"/>
      <c r="DI433" s="4585"/>
      <c r="DJ433" s="4585"/>
      <c r="DK433" s="4585"/>
      <c r="DL433" s="4585"/>
      <c r="DM433" s="4585"/>
      <c r="DN433" s="4585"/>
      <c r="DO433" s="4585"/>
      <c r="DP433" s="4585"/>
      <c r="DQ433" s="4585"/>
      <c r="DR433" s="4585"/>
      <c r="DS433" s="4585"/>
      <c r="DT433" s="4585"/>
      <c r="DU433" s="4585"/>
      <c r="DV433" s="4585"/>
      <c r="DW433" s="4585"/>
      <c r="DX433" s="4585"/>
      <c r="DY433" s="4585"/>
      <c r="DZ433" s="4585"/>
      <c r="EA433" s="4585"/>
      <c r="EB433" s="4585"/>
      <c r="EC433" s="4585"/>
      <c r="ED433" s="4585"/>
      <c r="EE433" s="4585"/>
      <c r="EF433" s="4585"/>
      <c r="EG433" s="4585"/>
      <c r="EH433" s="4585"/>
      <c r="EI433" s="4585"/>
      <c r="EJ433" s="4585"/>
      <c r="EK433" s="4585"/>
      <c r="EL433" s="4585"/>
      <c r="EM433" s="4585"/>
      <c r="EN433" s="4585"/>
      <c r="EO433" s="4585"/>
      <c r="EP433" s="4585"/>
      <c r="EQ433" s="4585"/>
      <c r="ER433" s="4585"/>
      <c r="ES433" s="4585"/>
      <c r="ET433" s="4585"/>
      <c r="EU433" s="4585"/>
      <c r="EV433" s="4585"/>
      <c r="EW433" s="4585"/>
      <c r="EX433" s="4585"/>
      <c r="EY433" s="4585"/>
      <c r="EZ433" s="4585"/>
    </row>
    <row r="434" spans="1:156" s="4593" customFormat="1" ht="11.25">
      <c r="A434" s="4792"/>
      <c r="B434" s="4795"/>
      <c r="C434" s="3526" t="s">
        <v>623</v>
      </c>
      <c r="D434" s="3527">
        <v>1327.9756</v>
      </c>
      <c r="E434" s="3527">
        <f t="shared" ref="E434:AB435" si="44">D434+E436/55000</f>
        <v>1328.0025000000001</v>
      </c>
      <c r="F434" s="3527">
        <f t="shared" si="44"/>
        <v>1328.0295000000001</v>
      </c>
      <c r="G434" s="3527">
        <f t="shared" si="44"/>
        <v>1328.0564000000002</v>
      </c>
      <c r="H434" s="3527">
        <f t="shared" si="44"/>
        <v>1328.0833000000002</v>
      </c>
      <c r="I434" s="3527">
        <f t="shared" si="44"/>
        <v>1328.1103000000003</v>
      </c>
      <c r="J434" s="3527">
        <f t="shared" si="44"/>
        <v>1328.1374000000003</v>
      </c>
      <c r="K434" s="3527">
        <f t="shared" si="44"/>
        <v>1328.1647000000003</v>
      </c>
      <c r="L434" s="3527">
        <f t="shared" si="44"/>
        <v>1328.1919000000003</v>
      </c>
      <c r="M434" s="3527">
        <f t="shared" si="44"/>
        <v>1328.2192000000002</v>
      </c>
      <c r="N434" s="3527">
        <f t="shared" si="44"/>
        <v>1328.2464000000002</v>
      </c>
      <c r="O434" s="3527">
        <f t="shared" si="44"/>
        <v>1328.2736000000002</v>
      </c>
      <c r="P434" s="3527">
        <f t="shared" si="44"/>
        <v>1328.3009000000002</v>
      </c>
      <c r="Q434" s="3527">
        <f t="shared" si="44"/>
        <v>1328.3281000000002</v>
      </c>
      <c r="R434" s="3527">
        <f t="shared" si="44"/>
        <v>1328.3551000000002</v>
      </c>
      <c r="S434" s="3527">
        <f t="shared" si="44"/>
        <v>1328.3822000000002</v>
      </c>
      <c r="T434" s="3527">
        <f t="shared" si="44"/>
        <v>1328.4088000000002</v>
      </c>
      <c r="U434" s="3527">
        <f t="shared" si="44"/>
        <v>1328.4352000000001</v>
      </c>
      <c r="V434" s="3527">
        <f t="shared" si="44"/>
        <v>1328.4617000000001</v>
      </c>
      <c r="W434" s="3527">
        <f t="shared" si="44"/>
        <v>1328.4883</v>
      </c>
      <c r="X434" s="3527">
        <f t="shared" si="44"/>
        <v>1328.5147999999999</v>
      </c>
      <c r="Y434" s="3527">
        <f t="shared" si="44"/>
        <v>1328.5412999999999</v>
      </c>
      <c r="Z434" s="3527">
        <f t="shared" si="44"/>
        <v>1328.5677999999998</v>
      </c>
      <c r="AA434" s="3527">
        <f t="shared" si="44"/>
        <v>1328.5939999999998</v>
      </c>
      <c r="AB434" s="3539">
        <f t="shared" si="44"/>
        <v>1328.6202999999998</v>
      </c>
      <c r="AC434" s="3530"/>
      <c r="AD434" s="4585"/>
      <c r="AE434" s="4585"/>
      <c r="AF434" s="4585"/>
      <c r="AG434" s="4585"/>
      <c r="AH434" s="4585"/>
      <c r="AI434" s="4585"/>
      <c r="AJ434" s="4585"/>
      <c r="AK434" s="4585"/>
      <c r="AL434" s="4585"/>
      <c r="AM434" s="4585"/>
      <c r="AN434" s="4585"/>
      <c r="AO434" s="4585"/>
      <c r="AP434" s="4585"/>
      <c r="AQ434" s="4585"/>
      <c r="AR434" s="4585"/>
      <c r="AS434" s="4585"/>
      <c r="AT434" s="4585"/>
      <c r="AU434" s="4585"/>
      <c r="AV434" s="4585"/>
      <c r="AW434" s="4585"/>
      <c r="AX434" s="4585"/>
      <c r="AY434" s="4585"/>
      <c r="AZ434" s="4585"/>
      <c r="BA434" s="4585"/>
      <c r="BB434" s="4585"/>
      <c r="BC434" s="4585"/>
      <c r="BD434" s="4585"/>
      <c r="BE434" s="4585"/>
      <c r="BF434" s="4585"/>
      <c r="BG434" s="4585"/>
      <c r="BH434" s="4585"/>
      <c r="BI434" s="4585"/>
      <c r="BJ434" s="4585"/>
      <c r="BK434" s="4585"/>
      <c r="BL434" s="4585"/>
      <c r="BM434" s="4585"/>
      <c r="BN434" s="4585"/>
      <c r="BO434" s="4585"/>
      <c r="BP434" s="4585"/>
      <c r="BQ434" s="4585"/>
      <c r="BR434" s="4585"/>
      <c r="BS434" s="4585"/>
      <c r="BT434" s="4585"/>
      <c r="BU434" s="4585"/>
      <c r="BV434" s="4585"/>
      <c r="BW434" s="4585"/>
      <c r="BX434" s="4585"/>
      <c r="BY434" s="4585"/>
      <c r="BZ434" s="4585"/>
      <c r="CA434" s="4585"/>
      <c r="CB434" s="4585"/>
      <c r="CC434" s="4585"/>
      <c r="CD434" s="4585"/>
      <c r="CE434" s="4585"/>
      <c r="CF434" s="4585"/>
      <c r="CG434" s="4585"/>
      <c r="CH434" s="4585"/>
      <c r="CI434" s="4585"/>
      <c r="CJ434" s="4585"/>
      <c r="CK434" s="4585"/>
      <c r="CL434" s="4585"/>
      <c r="CM434" s="4585"/>
      <c r="CN434" s="4585"/>
      <c r="CO434" s="4585"/>
      <c r="CP434" s="4585"/>
      <c r="CQ434" s="4585"/>
      <c r="CR434" s="4585"/>
      <c r="CS434" s="4585"/>
      <c r="CT434" s="4585"/>
      <c r="CU434" s="4585"/>
      <c r="CV434" s="4585"/>
      <c r="CW434" s="4585"/>
      <c r="CX434" s="4585"/>
      <c r="CY434" s="4585"/>
      <c r="CZ434" s="4585"/>
      <c r="DA434" s="4585"/>
      <c r="DB434" s="4585"/>
      <c r="DC434" s="4585"/>
      <c r="DD434" s="4585"/>
      <c r="DE434" s="4585"/>
      <c r="DF434" s="4585"/>
      <c r="DG434" s="4585"/>
      <c r="DH434" s="4585"/>
      <c r="DI434" s="4585"/>
      <c r="DJ434" s="4585"/>
      <c r="DK434" s="4585"/>
      <c r="DL434" s="4585"/>
      <c r="DM434" s="4585"/>
      <c r="DN434" s="4585"/>
      <c r="DO434" s="4585"/>
      <c r="DP434" s="4585"/>
      <c r="DQ434" s="4585"/>
      <c r="DR434" s="4585"/>
      <c r="DS434" s="4585"/>
      <c r="DT434" s="4585"/>
      <c r="DU434" s="4585"/>
      <c r="DV434" s="4585"/>
      <c r="DW434" s="4585"/>
      <c r="DX434" s="4585"/>
      <c r="DY434" s="4585"/>
      <c r="DZ434" s="4585"/>
      <c r="EA434" s="4585"/>
      <c r="EB434" s="4585"/>
      <c r="EC434" s="4585"/>
      <c r="ED434" s="4585"/>
      <c r="EE434" s="4585"/>
      <c r="EF434" s="4585"/>
      <c r="EG434" s="4585"/>
      <c r="EH434" s="4585"/>
      <c r="EI434" s="4585"/>
      <c r="EJ434" s="4585"/>
      <c r="EK434" s="4585"/>
      <c r="EL434" s="4585"/>
      <c r="EM434" s="4585"/>
      <c r="EN434" s="4585"/>
      <c r="EO434" s="4585"/>
      <c r="EP434" s="4585"/>
      <c r="EQ434" s="4585"/>
      <c r="ER434" s="4585"/>
      <c r="ES434" s="4585"/>
      <c r="ET434" s="4585"/>
      <c r="EU434" s="4585"/>
      <c r="EV434" s="4585"/>
      <c r="EW434" s="4585"/>
      <c r="EX434" s="4585"/>
      <c r="EY434" s="4585"/>
      <c r="EZ434" s="4585"/>
    </row>
    <row r="435" spans="1:156" s="4593" customFormat="1" ht="11.25">
      <c r="A435" s="4792"/>
      <c r="B435" s="4795"/>
      <c r="C435" s="3526" t="s">
        <v>624</v>
      </c>
      <c r="D435" s="3527">
        <v>597.73969999999997</v>
      </c>
      <c r="E435" s="3527">
        <f t="shared" si="44"/>
        <v>597.75059999999996</v>
      </c>
      <c r="F435" s="3527">
        <f t="shared" si="44"/>
        <v>597.76130000000001</v>
      </c>
      <c r="G435" s="3527">
        <f t="shared" si="44"/>
        <v>597.77210000000002</v>
      </c>
      <c r="H435" s="3527">
        <f t="shared" si="44"/>
        <v>597.78280000000007</v>
      </c>
      <c r="I435" s="3527">
        <f t="shared" si="44"/>
        <v>597.79360000000008</v>
      </c>
      <c r="J435" s="3527">
        <f t="shared" si="44"/>
        <v>597.8044000000001</v>
      </c>
      <c r="K435" s="3527">
        <f t="shared" si="44"/>
        <v>597.81510000000014</v>
      </c>
      <c r="L435" s="3527">
        <f t="shared" si="44"/>
        <v>597.82580000000019</v>
      </c>
      <c r="M435" s="3527">
        <f t="shared" si="44"/>
        <v>597.8366000000002</v>
      </c>
      <c r="N435" s="3527">
        <f t="shared" si="44"/>
        <v>597.84780000000023</v>
      </c>
      <c r="O435" s="3527">
        <f t="shared" si="44"/>
        <v>597.85900000000026</v>
      </c>
      <c r="P435" s="3527">
        <f t="shared" si="44"/>
        <v>597.87030000000027</v>
      </c>
      <c r="Q435" s="3527">
        <f t="shared" si="44"/>
        <v>597.88160000000028</v>
      </c>
      <c r="R435" s="3527">
        <f t="shared" si="44"/>
        <v>597.89290000000028</v>
      </c>
      <c r="S435" s="3527">
        <f t="shared" si="44"/>
        <v>597.90420000000029</v>
      </c>
      <c r="T435" s="3527">
        <f t="shared" si="44"/>
        <v>597.91520000000025</v>
      </c>
      <c r="U435" s="3527">
        <f t="shared" si="44"/>
        <v>597.92620000000022</v>
      </c>
      <c r="V435" s="3527">
        <f t="shared" si="44"/>
        <v>597.93720000000019</v>
      </c>
      <c r="W435" s="3527">
        <f t="shared" si="44"/>
        <v>597.94820000000016</v>
      </c>
      <c r="X435" s="3527">
        <f t="shared" si="44"/>
        <v>597.95930000000021</v>
      </c>
      <c r="Y435" s="3527">
        <f t="shared" si="44"/>
        <v>597.97040000000027</v>
      </c>
      <c r="Z435" s="3527">
        <f t="shared" si="44"/>
        <v>597.9816000000003</v>
      </c>
      <c r="AA435" s="3527">
        <f t="shared" si="44"/>
        <v>597.99230000000034</v>
      </c>
      <c r="AB435" s="3539">
        <f t="shared" si="44"/>
        <v>598.00310000000036</v>
      </c>
      <c r="AC435" s="3530"/>
      <c r="AD435" s="4585"/>
      <c r="AE435" s="4585"/>
      <c r="AF435" s="4585"/>
      <c r="AG435" s="4585"/>
      <c r="AH435" s="4585"/>
      <c r="AI435" s="4585"/>
      <c r="AJ435" s="4585"/>
      <c r="AK435" s="4585"/>
      <c r="AL435" s="4585"/>
      <c r="AM435" s="4585"/>
      <c r="AN435" s="4585"/>
      <c r="AO435" s="4585"/>
      <c r="AP435" s="4585"/>
      <c r="AQ435" s="4585"/>
      <c r="AR435" s="4585"/>
      <c r="AS435" s="4585"/>
      <c r="AT435" s="4585"/>
      <c r="AU435" s="4585"/>
      <c r="AV435" s="4585"/>
      <c r="AW435" s="4585"/>
      <c r="AX435" s="4585"/>
      <c r="AY435" s="4585"/>
      <c r="AZ435" s="4585"/>
      <c r="BA435" s="4585"/>
      <c r="BB435" s="4585"/>
      <c r="BC435" s="4585"/>
      <c r="BD435" s="4585"/>
      <c r="BE435" s="4585"/>
      <c r="BF435" s="4585"/>
      <c r="BG435" s="4585"/>
      <c r="BH435" s="4585"/>
      <c r="BI435" s="4585"/>
      <c r="BJ435" s="4585"/>
      <c r="BK435" s="4585"/>
      <c r="BL435" s="4585"/>
      <c r="BM435" s="4585"/>
      <c r="BN435" s="4585"/>
      <c r="BO435" s="4585"/>
      <c r="BP435" s="4585"/>
      <c r="BQ435" s="4585"/>
      <c r="BR435" s="4585"/>
      <c r="BS435" s="4585"/>
      <c r="BT435" s="4585"/>
      <c r="BU435" s="4585"/>
      <c r="BV435" s="4585"/>
      <c r="BW435" s="4585"/>
      <c r="BX435" s="4585"/>
      <c r="BY435" s="4585"/>
      <c r="BZ435" s="4585"/>
      <c r="CA435" s="4585"/>
      <c r="CB435" s="4585"/>
      <c r="CC435" s="4585"/>
      <c r="CD435" s="4585"/>
      <c r="CE435" s="4585"/>
      <c r="CF435" s="4585"/>
      <c r="CG435" s="4585"/>
      <c r="CH435" s="4585"/>
      <c r="CI435" s="4585"/>
      <c r="CJ435" s="4585"/>
      <c r="CK435" s="4585"/>
      <c r="CL435" s="4585"/>
      <c r="CM435" s="4585"/>
      <c r="CN435" s="4585"/>
      <c r="CO435" s="4585"/>
      <c r="CP435" s="4585"/>
      <c r="CQ435" s="4585"/>
      <c r="CR435" s="4585"/>
      <c r="CS435" s="4585"/>
      <c r="CT435" s="4585"/>
      <c r="CU435" s="4585"/>
      <c r="CV435" s="4585"/>
      <c r="CW435" s="4585"/>
      <c r="CX435" s="4585"/>
      <c r="CY435" s="4585"/>
      <c r="CZ435" s="4585"/>
      <c r="DA435" s="4585"/>
      <c r="DB435" s="4585"/>
      <c r="DC435" s="4585"/>
      <c r="DD435" s="4585"/>
      <c r="DE435" s="4585"/>
      <c r="DF435" s="4585"/>
      <c r="DG435" s="4585"/>
      <c r="DH435" s="4585"/>
      <c r="DI435" s="4585"/>
      <c r="DJ435" s="4585"/>
      <c r="DK435" s="4585"/>
      <c r="DL435" s="4585"/>
      <c r="DM435" s="4585"/>
      <c r="DN435" s="4585"/>
      <c r="DO435" s="4585"/>
      <c r="DP435" s="4585"/>
      <c r="DQ435" s="4585"/>
      <c r="DR435" s="4585"/>
      <c r="DS435" s="4585"/>
      <c r="DT435" s="4585"/>
      <c r="DU435" s="4585"/>
      <c r="DV435" s="4585"/>
      <c r="DW435" s="4585"/>
      <c r="DX435" s="4585"/>
      <c r="DY435" s="4585"/>
      <c r="DZ435" s="4585"/>
      <c r="EA435" s="4585"/>
      <c r="EB435" s="4585"/>
      <c r="EC435" s="4585"/>
      <c r="ED435" s="4585"/>
      <c r="EE435" s="4585"/>
      <c r="EF435" s="4585"/>
      <c r="EG435" s="4585"/>
      <c r="EH435" s="4585"/>
      <c r="EI435" s="4585"/>
      <c r="EJ435" s="4585"/>
      <c r="EK435" s="4585"/>
      <c r="EL435" s="4585"/>
      <c r="EM435" s="4585"/>
      <c r="EN435" s="4585"/>
      <c r="EO435" s="4585"/>
      <c r="EP435" s="4585"/>
      <c r="EQ435" s="4585"/>
      <c r="ER435" s="4585"/>
      <c r="ES435" s="4585"/>
      <c r="ET435" s="4585"/>
      <c r="EU435" s="4585"/>
      <c r="EV435" s="4585"/>
      <c r="EW435" s="4585"/>
      <c r="EX435" s="4585"/>
      <c r="EY435" s="4585"/>
      <c r="EZ435" s="4585"/>
    </row>
    <row r="436" spans="1:156" s="4595" customFormat="1" ht="11.25">
      <c r="A436" s="4792"/>
      <c r="B436" s="4795"/>
      <c r="C436" s="3529" t="s">
        <v>625</v>
      </c>
      <c r="D436" s="3528"/>
      <c r="E436" s="3531">
        <v>1479.5</v>
      </c>
      <c r="F436" s="3531">
        <v>1485</v>
      </c>
      <c r="G436" s="3531">
        <v>1479.5</v>
      </c>
      <c r="H436" s="3531">
        <v>1479.5</v>
      </c>
      <c r="I436" s="3531">
        <v>1485</v>
      </c>
      <c r="J436" s="3531">
        <v>1490.5</v>
      </c>
      <c r="K436" s="3531">
        <v>1501.5</v>
      </c>
      <c r="L436" s="3531">
        <v>1496</v>
      </c>
      <c r="M436" s="3531">
        <v>1501.5</v>
      </c>
      <c r="N436" s="3531">
        <v>1496</v>
      </c>
      <c r="O436" s="3531">
        <v>1496</v>
      </c>
      <c r="P436" s="3531">
        <v>1501.5</v>
      </c>
      <c r="Q436" s="3531">
        <v>1496</v>
      </c>
      <c r="R436" s="3531">
        <v>1485</v>
      </c>
      <c r="S436" s="3531">
        <v>1490.5</v>
      </c>
      <c r="T436" s="3531">
        <v>1463</v>
      </c>
      <c r="U436" s="3531">
        <v>1452</v>
      </c>
      <c r="V436" s="3531">
        <v>1457.5</v>
      </c>
      <c r="W436" s="3531">
        <v>1463</v>
      </c>
      <c r="X436" s="3531">
        <v>1457.5</v>
      </c>
      <c r="Y436" s="3531">
        <v>1457.5</v>
      </c>
      <c r="Z436" s="3531">
        <v>1457.5</v>
      </c>
      <c r="AA436" s="3531">
        <v>1441</v>
      </c>
      <c r="AB436" s="3540">
        <v>1446.5</v>
      </c>
      <c r="AC436" s="3530">
        <f>SUM(D436:AB436)</f>
        <v>35458.5</v>
      </c>
      <c r="AD436" s="4594"/>
      <c r="AE436" s="4594"/>
      <c r="AF436" s="4594"/>
      <c r="AG436" s="4594"/>
      <c r="AH436" s="4594"/>
      <c r="AI436" s="4594"/>
      <c r="AJ436" s="4594"/>
      <c r="AK436" s="4594"/>
      <c r="AL436" s="4594"/>
      <c r="AM436" s="4594"/>
      <c r="AN436" s="4594"/>
      <c r="AO436" s="4594"/>
      <c r="AP436" s="4594"/>
      <c r="AQ436" s="4594"/>
      <c r="AR436" s="4594"/>
      <c r="AS436" s="4594"/>
      <c r="AT436" s="4594"/>
      <c r="AU436" s="4594"/>
      <c r="AV436" s="4594"/>
      <c r="AW436" s="4594"/>
      <c r="AX436" s="4594"/>
      <c r="AY436" s="4594"/>
      <c r="AZ436" s="4594"/>
      <c r="BA436" s="4594"/>
      <c r="BB436" s="4594"/>
      <c r="BC436" s="4594"/>
      <c r="BD436" s="4594"/>
      <c r="BE436" s="4594"/>
      <c r="BF436" s="4594"/>
      <c r="BG436" s="4594"/>
      <c r="BH436" s="4594"/>
      <c r="BI436" s="4594"/>
      <c r="BJ436" s="4594"/>
      <c r="BK436" s="4594"/>
      <c r="BL436" s="4594"/>
      <c r="BM436" s="4594"/>
      <c r="BN436" s="4594"/>
      <c r="BO436" s="4594"/>
      <c r="BP436" s="4594"/>
      <c r="BQ436" s="4594"/>
      <c r="BR436" s="4594"/>
      <c r="BS436" s="4594"/>
      <c r="BT436" s="4594"/>
      <c r="BU436" s="4594"/>
      <c r="BV436" s="4594"/>
      <c r="BW436" s="4594"/>
      <c r="BX436" s="4594"/>
      <c r="BY436" s="4594"/>
      <c r="BZ436" s="4594"/>
      <c r="CA436" s="4594"/>
      <c r="CB436" s="4594"/>
      <c r="CC436" s="4594"/>
      <c r="CD436" s="4594"/>
      <c r="CE436" s="4594"/>
      <c r="CF436" s="4594"/>
      <c r="CG436" s="4594"/>
      <c r="CH436" s="4594"/>
      <c r="CI436" s="4594"/>
      <c r="CJ436" s="4594"/>
      <c r="CK436" s="4594"/>
      <c r="CL436" s="4594"/>
      <c r="CM436" s="4594"/>
      <c r="CN436" s="4594"/>
      <c r="CO436" s="4594"/>
      <c r="CP436" s="4594"/>
      <c r="CQ436" s="4594"/>
      <c r="CR436" s="4594"/>
      <c r="CS436" s="4594"/>
      <c r="CT436" s="4594"/>
      <c r="CU436" s="4594"/>
      <c r="CV436" s="4594"/>
      <c r="CW436" s="4594"/>
      <c r="CX436" s="4594"/>
      <c r="CY436" s="4594"/>
      <c r="CZ436" s="4594"/>
      <c r="DA436" s="4594"/>
      <c r="DB436" s="4594"/>
      <c r="DC436" s="4594"/>
      <c r="DD436" s="4594"/>
      <c r="DE436" s="4594"/>
      <c r="DF436" s="4594"/>
      <c r="DG436" s="4594"/>
      <c r="DH436" s="4594"/>
      <c r="DI436" s="4594"/>
      <c r="DJ436" s="4594"/>
      <c r="DK436" s="4594"/>
      <c r="DL436" s="4594"/>
      <c r="DM436" s="4594"/>
      <c r="DN436" s="4594"/>
      <c r="DO436" s="4594"/>
      <c r="DP436" s="4594"/>
      <c r="DQ436" s="4594"/>
      <c r="DR436" s="4594"/>
      <c r="DS436" s="4594"/>
      <c r="DT436" s="4594"/>
      <c r="DU436" s="4594"/>
      <c r="DV436" s="4594"/>
      <c r="DW436" s="4594"/>
      <c r="DX436" s="4594"/>
      <c r="DY436" s="4594"/>
      <c r="DZ436" s="4594"/>
      <c r="EA436" s="4594"/>
      <c r="EB436" s="4594"/>
      <c r="EC436" s="4594"/>
      <c r="ED436" s="4594"/>
      <c r="EE436" s="4594"/>
      <c r="EF436" s="4594"/>
      <c r="EG436" s="4594"/>
      <c r="EH436" s="4594"/>
      <c r="EI436" s="4594"/>
      <c r="EJ436" s="4594"/>
      <c r="EK436" s="4594"/>
      <c r="EL436" s="4594"/>
      <c r="EM436" s="4594"/>
      <c r="EN436" s="4594"/>
      <c r="EO436" s="4594"/>
      <c r="EP436" s="4594"/>
      <c r="EQ436" s="4594"/>
      <c r="ER436" s="4594"/>
      <c r="ES436" s="4594"/>
      <c r="ET436" s="4594"/>
      <c r="EU436" s="4594"/>
      <c r="EV436" s="4594"/>
      <c r="EW436" s="4594"/>
      <c r="EX436" s="4594"/>
      <c r="EY436" s="4594"/>
      <c r="EZ436" s="4594"/>
    </row>
    <row r="437" spans="1:156" s="4592" customFormat="1" ht="12" thickBot="1">
      <c r="A437" s="4793"/>
      <c r="B437" s="4796"/>
      <c r="C437" s="3532" t="s">
        <v>626</v>
      </c>
      <c r="D437" s="3533"/>
      <c r="E437" s="3531">
        <v>599.5</v>
      </c>
      <c r="F437" s="3531">
        <v>588.5</v>
      </c>
      <c r="G437" s="3531">
        <v>594</v>
      </c>
      <c r="H437" s="3531">
        <v>588.5</v>
      </c>
      <c r="I437" s="3531">
        <v>594</v>
      </c>
      <c r="J437" s="3531">
        <v>594</v>
      </c>
      <c r="K437" s="3531">
        <v>588.5</v>
      </c>
      <c r="L437" s="3531">
        <v>588.5</v>
      </c>
      <c r="M437" s="3531">
        <v>594</v>
      </c>
      <c r="N437" s="3531">
        <v>616</v>
      </c>
      <c r="O437" s="3531">
        <v>616</v>
      </c>
      <c r="P437" s="3531">
        <v>621.5</v>
      </c>
      <c r="Q437" s="3531">
        <v>621.5</v>
      </c>
      <c r="R437" s="3531">
        <v>621.5</v>
      </c>
      <c r="S437" s="3531">
        <v>621.5</v>
      </c>
      <c r="T437" s="3531">
        <v>605</v>
      </c>
      <c r="U437" s="3531">
        <v>605</v>
      </c>
      <c r="V437" s="3531">
        <v>605</v>
      </c>
      <c r="W437" s="3531">
        <v>605</v>
      </c>
      <c r="X437" s="3531">
        <v>610.5</v>
      </c>
      <c r="Y437" s="3531">
        <v>610.5</v>
      </c>
      <c r="Z437" s="3531">
        <v>616</v>
      </c>
      <c r="AA437" s="3531">
        <v>588.5</v>
      </c>
      <c r="AB437" s="3540">
        <v>594</v>
      </c>
      <c r="AC437" s="3530">
        <f>SUM(D437:AB437)</f>
        <v>14487</v>
      </c>
      <c r="AD437" s="4591"/>
      <c r="AE437" s="4591"/>
      <c r="AF437" s="4591"/>
      <c r="AG437" s="4591"/>
      <c r="AH437" s="4591"/>
      <c r="AI437" s="4591"/>
      <c r="AJ437" s="4591"/>
      <c r="AK437" s="4591"/>
      <c r="AL437" s="4591"/>
      <c r="AM437" s="4591"/>
      <c r="AN437" s="4591"/>
      <c r="AO437" s="4591"/>
      <c r="AP437" s="4591"/>
      <c r="AQ437" s="4591"/>
      <c r="AR437" s="4591"/>
      <c r="AS437" s="4591"/>
      <c r="AT437" s="4591"/>
      <c r="AU437" s="4591"/>
      <c r="AV437" s="4591"/>
      <c r="AW437" s="4591"/>
      <c r="AX437" s="4591"/>
      <c r="AY437" s="4591"/>
      <c r="AZ437" s="4591"/>
      <c r="BA437" s="4591"/>
      <c r="BB437" s="4591"/>
      <c r="BC437" s="4591"/>
      <c r="BD437" s="4591"/>
      <c r="BE437" s="4591"/>
      <c r="BF437" s="4591"/>
      <c r="BG437" s="4591"/>
      <c r="BH437" s="4591"/>
      <c r="BI437" s="4591"/>
      <c r="BJ437" s="4591"/>
      <c r="BK437" s="4591"/>
      <c r="BL437" s="4591"/>
      <c r="BM437" s="4591"/>
      <c r="BN437" s="4591"/>
      <c r="BO437" s="4591"/>
      <c r="BP437" s="4591"/>
      <c r="BQ437" s="4591"/>
      <c r="BR437" s="4591"/>
      <c r="BS437" s="4591"/>
      <c r="BT437" s="4591"/>
      <c r="BU437" s="4591"/>
      <c r="BV437" s="4591"/>
      <c r="BW437" s="4591"/>
      <c r="BX437" s="4591"/>
      <c r="BY437" s="4591"/>
      <c r="BZ437" s="4591"/>
      <c r="CA437" s="4591"/>
      <c r="CB437" s="4591"/>
      <c r="CC437" s="4591"/>
      <c r="CD437" s="4591"/>
      <c r="CE437" s="4591"/>
      <c r="CF437" s="4591"/>
      <c r="CG437" s="4591"/>
      <c r="CH437" s="4591"/>
      <c r="CI437" s="4591"/>
      <c r="CJ437" s="4591"/>
      <c r="CK437" s="4591"/>
      <c r="CL437" s="4591"/>
      <c r="CM437" s="4591"/>
      <c r="CN437" s="4591"/>
      <c r="CO437" s="4591"/>
      <c r="CP437" s="4591"/>
      <c r="CQ437" s="4591"/>
      <c r="CR437" s="4591"/>
      <c r="CS437" s="4591"/>
      <c r="CT437" s="4591"/>
      <c r="CU437" s="4591"/>
      <c r="CV437" s="4591"/>
      <c r="CW437" s="4591"/>
      <c r="CX437" s="4591"/>
      <c r="CY437" s="4591"/>
      <c r="CZ437" s="4591"/>
      <c r="DA437" s="4591"/>
      <c r="DB437" s="4591"/>
      <c r="DC437" s="4591"/>
      <c r="DD437" s="4591"/>
      <c r="DE437" s="4591"/>
      <c r="DF437" s="4591"/>
      <c r="DG437" s="4591"/>
      <c r="DH437" s="4591"/>
      <c r="DI437" s="4591"/>
      <c r="DJ437" s="4591"/>
      <c r="DK437" s="4591"/>
      <c r="DL437" s="4591"/>
      <c r="DM437" s="4591"/>
      <c r="DN437" s="4591"/>
      <c r="DO437" s="4591"/>
      <c r="DP437" s="4591"/>
      <c r="DQ437" s="4591"/>
      <c r="DR437" s="4591"/>
      <c r="DS437" s="4591"/>
      <c r="DT437" s="4591"/>
      <c r="DU437" s="4591"/>
      <c r="DV437" s="4591"/>
      <c r="DW437" s="4591"/>
      <c r="DX437" s="4591"/>
      <c r="DY437" s="4591"/>
      <c r="DZ437" s="4591"/>
      <c r="EA437" s="4591"/>
      <c r="EB437" s="4591"/>
      <c r="EC437" s="4591"/>
      <c r="ED437" s="4591"/>
      <c r="EE437" s="4591"/>
      <c r="EF437" s="4591"/>
      <c r="EG437" s="4591"/>
      <c r="EH437" s="4591"/>
      <c r="EI437" s="4591"/>
      <c r="EJ437" s="4591"/>
      <c r="EK437" s="4591"/>
      <c r="EL437" s="4591"/>
      <c r="EM437" s="4591"/>
      <c r="EN437" s="4591"/>
      <c r="EO437" s="4591"/>
      <c r="EP437" s="4591"/>
      <c r="EQ437" s="4591"/>
      <c r="ER437" s="4591"/>
      <c r="ES437" s="4591"/>
      <c r="ET437" s="4591"/>
      <c r="EU437" s="4591"/>
      <c r="EV437" s="4591"/>
      <c r="EW437" s="4591"/>
      <c r="EX437" s="4591"/>
      <c r="EY437" s="4591"/>
      <c r="EZ437" s="4591"/>
    </row>
    <row r="438" spans="1:156" s="4592" customFormat="1" ht="11.25" customHeight="1">
      <c r="A438" s="4791">
        <v>3</v>
      </c>
      <c r="B438" s="4794" t="s">
        <v>628</v>
      </c>
      <c r="C438" s="3524" t="s">
        <v>621</v>
      </c>
      <c r="D438" s="3534">
        <v>10.305</v>
      </c>
      <c r="E438" s="3535">
        <v>10.286666665999999</v>
      </c>
      <c r="F438" s="3535">
        <v>10.278333333000001</v>
      </c>
      <c r="G438" s="3535">
        <v>10.276666665999999</v>
      </c>
      <c r="H438" s="3535">
        <v>10.276666665999999</v>
      </c>
      <c r="I438" s="3535">
        <v>10.333333333000001</v>
      </c>
      <c r="J438" s="3535">
        <v>10.438333333000001</v>
      </c>
      <c r="K438" s="3535">
        <v>10.41</v>
      </c>
      <c r="L438" s="3535">
        <v>10.42</v>
      </c>
      <c r="M438" s="3535">
        <v>10.48</v>
      </c>
      <c r="N438" s="3535">
        <v>10.535</v>
      </c>
      <c r="O438" s="3535">
        <v>10.536666665999999</v>
      </c>
      <c r="P438" s="3535">
        <v>10.476666666</v>
      </c>
      <c r="Q438" s="3535">
        <v>10.391666665999999</v>
      </c>
      <c r="R438" s="3535">
        <v>10.386666666</v>
      </c>
      <c r="S438" s="3535">
        <v>10.383333333000001</v>
      </c>
      <c r="T438" s="3535">
        <v>10.395</v>
      </c>
      <c r="U438" s="3535">
        <v>10.404999999999999</v>
      </c>
      <c r="V438" s="3535">
        <v>10.411666665999999</v>
      </c>
      <c r="W438" s="3535">
        <v>10.418333333</v>
      </c>
      <c r="X438" s="3535">
        <v>10.425000000000001</v>
      </c>
      <c r="Y438" s="3535">
        <v>10.433333333</v>
      </c>
      <c r="Z438" s="3535">
        <v>10.398333333</v>
      </c>
      <c r="AA438" s="3535">
        <v>10.355</v>
      </c>
      <c r="AB438" s="3537">
        <v>10.355</v>
      </c>
      <c r="AC438" s="3525"/>
      <c r="AD438" s="4591"/>
      <c r="AE438" s="4591"/>
      <c r="AF438" s="4591"/>
      <c r="AG438" s="4591"/>
      <c r="AH438" s="4591"/>
      <c r="AI438" s="4591"/>
      <c r="AJ438" s="4591"/>
      <c r="AK438" s="4591"/>
      <c r="AL438" s="4591"/>
      <c r="AM438" s="4591"/>
      <c r="AN438" s="4591"/>
      <c r="AO438" s="4591"/>
      <c r="AP438" s="4591"/>
      <c r="AQ438" s="4591"/>
      <c r="AR438" s="4591"/>
      <c r="AS438" s="4591"/>
      <c r="AT438" s="4591"/>
      <c r="AU438" s="4591"/>
      <c r="AV438" s="4591"/>
      <c r="AW438" s="4591"/>
      <c r="AX438" s="4591"/>
      <c r="AY438" s="4591"/>
      <c r="AZ438" s="4591"/>
      <c r="BA438" s="4591"/>
      <c r="BB438" s="4591"/>
      <c r="BC438" s="4591"/>
      <c r="BD438" s="4591"/>
      <c r="BE438" s="4591"/>
      <c r="BF438" s="4591"/>
      <c r="BG438" s="4591"/>
      <c r="BH438" s="4591"/>
      <c r="BI438" s="4591"/>
      <c r="BJ438" s="4591"/>
      <c r="BK438" s="4591"/>
      <c r="BL438" s="4591"/>
      <c r="BM438" s="4591"/>
      <c r="BN438" s="4591"/>
      <c r="BO438" s="4591"/>
      <c r="BP438" s="4591"/>
      <c r="BQ438" s="4591"/>
      <c r="BR438" s="4591"/>
      <c r="BS438" s="4591"/>
      <c r="BT438" s="4591"/>
      <c r="BU438" s="4591"/>
      <c r="BV438" s="4591"/>
      <c r="BW438" s="4591"/>
      <c r="BX438" s="4591"/>
      <c r="BY438" s="4591"/>
      <c r="BZ438" s="4591"/>
      <c r="CA438" s="4591"/>
      <c r="CB438" s="4591"/>
      <c r="CC438" s="4591"/>
      <c r="CD438" s="4591"/>
      <c r="CE438" s="4591"/>
      <c r="CF438" s="4591"/>
      <c r="CG438" s="4591"/>
      <c r="CH438" s="4591"/>
      <c r="CI438" s="4591"/>
      <c r="CJ438" s="4591"/>
      <c r="CK438" s="4591"/>
      <c r="CL438" s="4591"/>
      <c r="CM438" s="4591"/>
      <c r="CN438" s="4591"/>
      <c r="CO438" s="4591"/>
      <c r="CP438" s="4591"/>
      <c r="CQ438" s="4591"/>
      <c r="CR438" s="4591"/>
      <c r="CS438" s="4591"/>
      <c r="CT438" s="4591"/>
      <c r="CU438" s="4591"/>
      <c r="CV438" s="4591"/>
      <c r="CW438" s="4591"/>
      <c r="CX438" s="4591"/>
      <c r="CY438" s="4591"/>
      <c r="CZ438" s="4591"/>
      <c r="DA438" s="4591"/>
      <c r="DB438" s="4591"/>
      <c r="DC438" s="4591"/>
      <c r="DD438" s="4591"/>
      <c r="DE438" s="4591"/>
      <c r="DF438" s="4591"/>
      <c r="DG438" s="4591"/>
      <c r="DH438" s="4591"/>
      <c r="DI438" s="4591"/>
      <c r="DJ438" s="4591"/>
      <c r="DK438" s="4591"/>
      <c r="DL438" s="4591"/>
      <c r="DM438" s="4591"/>
      <c r="DN438" s="4591"/>
      <c r="DO438" s="4591"/>
      <c r="DP438" s="4591"/>
      <c r="DQ438" s="4591"/>
      <c r="DR438" s="4591"/>
      <c r="DS438" s="4591"/>
      <c r="DT438" s="4591"/>
      <c r="DU438" s="4591"/>
      <c r="DV438" s="4591"/>
      <c r="DW438" s="4591"/>
      <c r="DX438" s="4591"/>
      <c r="DY438" s="4591"/>
      <c r="DZ438" s="4591"/>
      <c r="EA438" s="4591"/>
      <c r="EB438" s="4591"/>
      <c r="EC438" s="4591"/>
      <c r="ED438" s="4591"/>
      <c r="EE438" s="4591"/>
      <c r="EF438" s="4591"/>
      <c r="EG438" s="4591"/>
      <c r="EH438" s="4591"/>
      <c r="EI438" s="4591"/>
      <c r="EJ438" s="4591"/>
      <c r="EK438" s="4591"/>
      <c r="EL438" s="4591"/>
      <c r="EM438" s="4591"/>
      <c r="EN438" s="4591"/>
      <c r="EO438" s="4591"/>
      <c r="EP438" s="4591"/>
      <c r="EQ438" s="4591"/>
      <c r="ER438" s="4591"/>
      <c r="ES438" s="4591"/>
      <c r="ET438" s="4591"/>
      <c r="EU438" s="4591"/>
      <c r="EV438" s="4591"/>
      <c r="EW438" s="4591"/>
      <c r="EX438" s="4591"/>
      <c r="EY438" s="4591"/>
      <c r="EZ438" s="4591"/>
    </row>
    <row r="439" spans="1:156" s="4593" customFormat="1" ht="11.25">
      <c r="A439" s="4792"/>
      <c r="B439" s="4795"/>
      <c r="C439" s="3526" t="s">
        <v>622</v>
      </c>
      <c r="D439" s="3527"/>
      <c r="E439" s="3528">
        <f t="shared" ref="E439:AB439" si="45">((E442*E442+E443*E443)^0.5)/(3^0.5*E438)</f>
        <v>110.6009986403748</v>
      </c>
      <c r="F439" s="3529">
        <f t="shared" si="45"/>
        <v>110.67909432506492</v>
      </c>
      <c r="G439" s="3529">
        <f t="shared" si="45"/>
        <v>110.69704423042792</v>
      </c>
      <c r="H439" s="3529">
        <f t="shared" si="45"/>
        <v>110.40563964079959</v>
      </c>
      <c r="I439" s="3529">
        <f t="shared" si="45"/>
        <v>109.8001893553174</v>
      </c>
      <c r="J439" s="3529">
        <f t="shared" si="45"/>
        <v>109.0925663665118</v>
      </c>
      <c r="K439" s="3529">
        <f t="shared" si="45"/>
        <v>109.55586282240722</v>
      </c>
      <c r="L439" s="3529">
        <f t="shared" si="45"/>
        <v>109.45072283889245</v>
      </c>
      <c r="M439" s="3529">
        <f t="shared" si="45"/>
        <v>109.91253124285637</v>
      </c>
      <c r="N439" s="3529">
        <f t="shared" si="45"/>
        <v>108.81470094789609</v>
      </c>
      <c r="O439" s="3529">
        <f t="shared" si="45"/>
        <v>108.9052868668991</v>
      </c>
      <c r="P439" s="3529">
        <f t="shared" si="45"/>
        <v>109.14533778002242</v>
      </c>
      <c r="Q439" s="3529">
        <f t="shared" si="45"/>
        <v>110.25795876390725</v>
      </c>
      <c r="R439" s="3529">
        <f t="shared" si="45"/>
        <v>110.19828499195012</v>
      </c>
      <c r="S439" s="3529">
        <f t="shared" si="45"/>
        <v>110.11000470484962</v>
      </c>
      <c r="T439" s="3529">
        <f t="shared" si="45"/>
        <v>35.858358423029522</v>
      </c>
      <c r="U439" s="3529">
        <f t="shared" si="45"/>
        <v>21.788770043142797</v>
      </c>
      <c r="V439" s="3529">
        <f t="shared" si="45"/>
        <v>21.377092093031692</v>
      </c>
      <c r="W439" s="3529">
        <f t="shared" si="45"/>
        <v>20.943629037200942</v>
      </c>
      <c r="X439" s="3529">
        <f t="shared" si="45"/>
        <v>20.85752007662639</v>
      </c>
      <c r="Y439" s="3529">
        <f t="shared" si="45"/>
        <v>20.987605397079939</v>
      </c>
      <c r="Z439" s="3529">
        <f t="shared" si="45"/>
        <v>21.157516500598966</v>
      </c>
      <c r="AA439" s="3529">
        <f t="shared" si="45"/>
        <v>20.773469295604059</v>
      </c>
      <c r="AB439" s="3538">
        <f t="shared" si="45"/>
        <v>20.848325786380968</v>
      </c>
      <c r="AC439" s="3530"/>
      <c r="AD439" s="4585"/>
      <c r="AE439" s="4585"/>
      <c r="AF439" s="4585"/>
      <c r="AG439" s="4585"/>
      <c r="AH439" s="4585"/>
      <c r="AI439" s="4585"/>
      <c r="AJ439" s="4585"/>
      <c r="AK439" s="4585"/>
      <c r="AL439" s="4585"/>
      <c r="AM439" s="4585"/>
      <c r="AN439" s="4585"/>
      <c r="AO439" s="4585"/>
      <c r="AP439" s="4585"/>
      <c r="AQ439" s="4585"/>
      <c r="AR439" s="4585"/>
      <c r="AS439" s="4585"/>
      <c r="AT439" s="4585"/>
      <c r="AU439" s="4585"/>
      <c r="AV439" s="4585"/>
      <c r="AW439" s="4585"/>
      <c r="AX439" s="4585"/>
      <c r="AY439" s="4585"/>
      <c r="AZ439" s="4585"/>
      <c r="BA439" s="4585"/>
      <c r="BB439" s="4585"/>
      <c r="BC439" s="4585"/>
      <c r="BD439" s="4585"/>
      <c r="BE439" s="4585"/>
      <c r="BF439" s="4585"/>
      <c r="BG439" s="4585"/>
      <c r="BH439" s="4585"/>
      <c r="BI439" s="4585"/>
      <c r="BJ439" s="4585"/>
      <c r="BK439" s="4585"/>
      <c r="BL439" s="4585"/>
      <c r="BM439" s="4585"/>
      <c r="BN439" s="4585"/>
      <c r="BO439" s="4585"/>
      <c r="BP439" s="4585"/>
      <c r="BQ439" s="4585"/>
      <c r="BR439" s="4585"/>
      <c r="BS439" s="4585"/>
      <c r="BT439" s="4585"/>
      <c r="BU439" s="4585"/>
      <c r="BV439" s="4585"/>
      <c r="BW439" s="4585"/>
      <c r="BX439" s="4585"/>
      <c r="BY439" s="4585"/>
      <c r="BZ439" s="4585"/>
      <c r="CA439" s="4585"/>
      <c r="CB439" s="4585"/>
      <c r="CC439" s="4585"/>
      <c r="CD439" s="4585"/>
      <c r="CE439" s="4585"/>
      <c r="CF439" s="4585"/>
      <c r="CG439" s="4585"/>
      <c r="CH439" s="4585"/>
      <c r="CI439" s="4585"/>
      <c r="CJ439" s="4585"/>
      <c r="CK439" s="4585"/>
      <c r="CL439" s="4585"/>
      <c r="CM439" s="4585"/>
      <c r="CN439" s="4585"/>
      <c r="CO439" s="4585"/>
      <c r="CP439" s="4585"/>
      <c r="CQ439" s="4585"/>
      <c r="CR439" s="4585"/>
      <c r="CS439" s="4585"/>
      <c r="CT439" s="4585"/>
      <c r="CU439" s="4585"/>
      <c r="CV439" s="4585"/>
      <c r="CW439" s="4585"/>
      <c r="CX439" s="4585"/>
      <c r="CY439" s="4585"/>
      <c r="CZ439" s="4585"/>
      <c r="DA439" s="4585"/>
      <c r="DB439" s="4585"/>
      <c r="DC439" s="4585"/>
      <c r="DD439" s="4585"/>
      <c r="DE439" s="4585"/>
      <c r="DF439" s="4585"/>
      <c r="DG439" s="4585"/>
      <c r="DH439" s="4585"/>
      <c r="DI439" s="4585"/>
      <c r="DJ439" s="4585"/>
      <c r="DK439" s="4585"/>
      <c r="DL439" s="4585"/>
      <c r="DM439" s="4585"/>
      <c r="DN439" s="4585"/>
      <c r="DO439" s="4585"/>
      <c r="DP439" s="4585"/>
      <c r="DQ439" s="4585"/>
      <c r="DR439" s="4585"/>
      <c r="DS439" s="4585"/>
      <c r="DT439" s="4585"/>
      <c r="DU439" s="4585"/>
      <c r="DV439" s="4585"/>
      <c r="DW439" s="4585"/>
      <c r="DX439" s="4585"/>
      <c r="DY439" s="4585"/>
      <c r="DZ439" s="4585"/>
      <c r="EA439" s="4585"/>
      <c r="EB439" s="4585"/>
      <c r="EC439" s="4585"/>
      <c r="ED439" s="4585"/>
      <c r="EE439" s="4585"/>
      <c r="EF439" s="4585"/>
      <c r="EG439" s="4585"/>
      <c r="EH439" s="4585"/>
      <c r="EI439" s="4585"/>
      <c r="EJ439" s="4585"/>
      <c r="EK439" s="4585"/>
      <c r="EL439" s="4585"/>
      <c r="EM439" s="4585"/>
      <c r="EN439" s="4585"/>
      <c r="EO439" s="4585"/>
      <c r="EP439" s="4585"/>
      <c r="EQ439" s="4585"/>
      <c r="ER439" s="4585"/>
      <c r="ES439" s="4585"/>
      <c r="ET439" s="4585"/>
      <c r="EU439" s="4585"/>
      <c r="EV439" s="4585"/>
      <c r="EW439" s="4585"/>
      <c r="EX439" s="4585"/>
      <c r="EY439" s="4585"/>
      <c r="EZ439" s="4585"/>
    </row>
    <row r="440" spans="1:156" s="4593" customFormat="1" ht="11.25">
      <c r="A440" s="4792"/>
      <c r="B440" s="4795"/>
      <c r="C440" s="3526" t="s">
        <v>623</v>
      </c>
      <c r="D440" s="3527">
        <v>9432.2849000000006</v>
      </c>
      <c r="E440" s="3527">
        <f>D440+E442/12000</f>
        <v>9432.4485000000004</v>
      </c>
      <c r="F440" s="3527">
        <f t="shared" ref="F440:AB440" si="46">E440+F442/12000</f>
        <v>9432.6121000000003</v>
      </c>
      <c r="G440" s="3527">
        <f t="shared" si="46"/>
        <v>9432.7757000000001</v>
      </c>
      <c r="H440" s="3527">
        <f t="shared" si="46"/>
        <v>9432.938900000001</v>
      </c>
      <c r="I440" s="3527">
        <f t="shared" si="46"/>
        <v>9433.1021000000019</v>
      </c>
      <c r="J440" s="3527">
        <f t="shared" si="46"/>
        <v>9433.2659000000021</v>
      </c>
      <c r="K440" s="3527">
        <f t="shared" si="46"/>
        <v>9433.4299000000028</v>
      </c>
      <c r="L440" s="3527">
        <f t="shared" si="46"/>
        <v>9433.5939000000035</v>
      </c>
      <c r="M440" s="3527">
        <f t="shared" si="46"/>
        <v>9433.7595000000038</v>
      </c>
      <c r="N440" s="3527">
        <f t="shared" si="46"/>
        <v>9433.9243000000042</v>
      </c>
      <c r="O440" s="3527">
        <f t="shared" si="46"/>
        <v>9434.0893000000051</v>
      </c>
      <c r="P440" s="3527">
        <f t="shared" si="46"/>
        <v>9434.2537000000048</v>
      </c>
      <c r="Q440" s="3527">
        <f t="shared" si="46"/>
        <v>9434.4185000000052</v>
      </c>
      <c r="R440" s="3527">
        <f t="shared" si="46"/>
        <v>9434.5833000000057</v>
      </c>
      <c r="S440" s="3527">
        <f t="shared" si="46"/>
        <v>9434.7479000000058</v>
      </c>
      <c r="T440" s="3527">
        <f t="shared" si="46"/>
        <v>9434.8003000000062</v>
      </c>
      <c r="U440" s="3527">
        <f t="shared" si="46"/>
        <v>9434.8305000000055</v>
      </c>
      <c r="V440" s="3527">
        <f t="shared" si="46"/>
        <v>9434.8603000000057</v>
      </c>
      <c r="W440" s="3527">
        <f t="shared" si="46"/>
        <v>9434.8895000000066</v>
      </c>
      <c r="X440" s="3527">
        <f t="shared" si="46"/>
        <v>9434.918500000007</v>
      </c>
      <c r="Y440" s="3527">
        <f t="shared" si="46"/>
        <v>9434.9479000000065</v>
      </c>
      <c r="Z440" s="3527">
        <f t="shared" si="46"/>
        <v>9434.9773000000059</v>
      </c>
      <c r="AA440" s="3527">
        <f t="shared" si="46"/>
        <v>9435.006100000006</v>
      </c>
      <c r="AB440" s="3539">
        <f t="shared" si="46"/>
        <v>9435.0351000000064</v>
      </c>
      <c r="AC440" s="3530"/>
      <c r="AD440" s="4585"/>
      <c r="AE440" s="4585"/>
      <c r="AF440" s="4585"/>
      <c r="AG440" s="4585"/>
      <c r="AH440" s="4585"/>
      <c r="AI440" s="4585"/>
      <c r="AJ440" s="4585"/>
      <c r="AK440" s="4585"/>
      <c r="AL440" s="4585"/>
      <c r="AM440" s="4585"/>
      <c r="AN440" s="4585"/>
      <c r="AO440" s="4585"/>
      <c r="AP440" s="4585"/>
      <c r="AQ440" s="4585"/>
      <c r="AR440" s="4585"/>
      <c r="AS440" s="4585"/>
      <c r="AT440" s="4585"/>
      <c r="AU440" s="4585"/>
      <c r="AV440" s="4585"/>
      <c r="AW440" s="4585"/>
      <c r="AX440" s="4585"/>
      <c r="AY440" s="4585"/>
      <c r="AZ440" s="4585"/>
      <c r="BA440" s="4585"/>
      <c r="BB440" s="4585"/>
      <c r="BC440" s="4585"/>
      <c r="BD440" s="4585"/>
      <c r="BE440" s="4585"/>
      <c r="BF440" s="4585"/>
      <c r="BG440" s="4585"/>
      <c r="BH440" s="4585"/>
      <c r="BI440" s="4585"/>
      <c r="BJ440" s="4585"/>
      <c r="BK440" s="4585"/>
      <c r="BL440" s="4585"/>
      <c r="BM440" s="4585"/>
      <c r="BN440" s="4585"/>
      <c r="BO440" s="4585"/>
      <c r="BP440" s="4585"/>
      <c r="BQ440" s="4585"/>
      <c r="BR440" s="4585"/>
      <c r="BS440" s="4585"/>
      <c r="BT440" s="4585"/>
      <c r="BU440" s="4585"/>
      <c r="BV440" s="4585"/>
      <c r="BW440" s="4585"/>
      <c r="BX440" s="4585"/>
      <c r="BY440" s="4585"/>
      <c r="BZ440" s="4585"/>
      <c r="CA440" s="4585"/>
      <c r="CB440" s="4585"/>
      <c r="CC440" s="4585"/>
      <c r="CD440" s="4585"/>
      <c r="CE440" s="4585"/>
      <c r="CF440" s="4585"/>
      <c r="CG440" s="4585"/>
      <c r="CH440" s="4585"/>
      <c r="CI440" s="4585"/>
      <c r="CJ440" s="4585"/>
      <c r="CK440" s="4585"/>
      <c r="CL440" s="4585"/>
      <c r="CM440" s="4585"/>
      <c r="CN440" s="4585"/>
      <c r="CO440" s="4585"/>
      <c r="CP440" s="4585"/>
      <c r="CQ440" s="4585"/>
      <c r="CR440" s="4585"/>
      <c r="CS440" s="4585"/>
      <c r="CT440" s="4585"/>
      <c r="CU440" s="4585"/>
      <c r="CV440" s="4585"/>
      <c r="CW440" s="4585"/>
      <c r="CX440" s="4585"/>
      <c r="CY440" s="4585"/>
      <c r="CZ440" s="4585"/>
      <c r="DA440" s="4585"/>
      <c r="DB440" s="4585"/>
      <c r="DC440" s="4585"/>
      <c r="DD440" s="4585"/>
      <c r="DE440" s="4585"/>
      <c r="DF440" s="4585"/>
      <c r="DG440" s="4585"/>
      <c r="DH440" s="4585"/>
      <c r="DI440" s="4585"/>
      <c r="DJ440" s="4585"/>
      <c r="DK440" s="4585"/>
      <c r="DL440" s="4585"/>
      <c r="DM440" s="4585"/>
      <c r="DN440" s="4585"/>
      <c r="DO440" s="4585"/>
      <c r="DP440" s="4585"/>
      <c r="DQ440" s="4585"/>
      <c r="DR440" s="4585"/>
      <c r="DS440" s="4585"/>
      <c r="DT440" s="4585"/>
      <c r="DU440" s="4585"/>
      <c r="DV440" s="4585"/>
      <c r="DW440" s="4585"/>
      <c r="DX440" s="4585"/>
      <c r="DY440" s="4585"/>
      <c r="DZ440" s="4585"/>
      <c r="EA440" s="4585"/>
      <c r="EB440" s="4585"/>
      <c r="EC440" s="4585"/>
      <c r="ED440" s="4585"/>
      <c r="EE440" s="4585"/>
      <c r="EF440" s="4585"/>
      <c r="EG440" s="4585"/>
      <c r="EH440" s="4585"/>
      <c r="EI440" s="4585"/>
      <c r="EJ440" s="4585"/>
      <c r="EK440" s="4585"/>
      <c r="EL440" s="4585"/>
      <c r="EM440" s="4585"/>
      <c r="EN440" s="4585"/>
      <c r="EO440" s="4585"/>
      <c r="EP440" s="4585"/>
      <c r="EQ440" s="4585"/>
      <c r="ER440" s="4585"/>
      <c r="ES440" s="4585"/>
      <c r="ET440" s="4585"/>
      <c r="EU440" s="4585"/>
      <c r="EV440" s="4585"/>
      <c r="EW440" s="4585"/>
      <c r="EX440" s="4585"/>
      <c r="EY440" s="4585"/>
      <c r="EZ440" s="4585"/>
    </row>
    <row r="441" spans="1:156" s="4593" customFormat="1" ht="11.25">
      <c r="A441" s="4792"/>
      <c r="B441" s="4795"/>
      <c r="C441" s="3526" t="s">
        <v>624</v>
      </c>
      <c r="D441" s="3527">
        <v>565.90419999999995</v>
      </c>
      <c r="E441" s="3527">
        <f t="shared" ref="E441:AB441" si="47">D441+E443/12000</f>
        <v>565.91839999999991</v>
      </c>
      <c r="F441" s="3527">
        <f t="shared" si="47"/>
        <v>565.93239999999992</v>
      </c>
      <c r="G441" s="3527">
        <f t="shared" si="47"/>
        <v>565.94639999999993</v>
      </c>
      <c r="H441" s="3527">
        <f t="shared" si="47"/>
        <v>565.95999999999992</v>
      </c>
      <c r="I441" s="3527">
        <f t="shared" si="47"/>
        <v>565.97359999999992</v>
      </c>
      <c r="J441" s="3527">
        <f t="shared" si="47"/>
        <v>565.98719999999992</v>
      </c>
      <c r="K441" s="3527">
        <f t="shared" si="47"/>
        <v>566.00139999999988</v>
      </c>
      <c r="L441" s="3527">
        <f t="shared" si="47"/>
        <v>566.01559999999984</v>
      </c>
      <c r="M441" s="3527">
        <f t="shared" si="47"/>
        <v>566.03039999999987</v>
      </c>
      <c r="N441" s="3527">
        <f t="shared" si="47"/>
        <v>566.04519999999991</v>
      </c>
      <c r="O441" s="3527">
        <f t="shared" si="47"/>
        <v>566.05959999999993</v>
      </c>
      <c r="P441" s="3527">
        <f t="shared" si="47"/>
        <v>566.07419999999991</v>
      </c>
      <c r="Q441" s="3527">
        <f t="shared" si="47"/>
        <v>566.08799999999985</v>
      </c>
      <c r="R441" s="3527">
        <f t="shared" si="47"/>
        <v>566.0995999999999</v>
      </c>
      <c r="S441" s="3527">
        <f t="shared" si="47"/>
        <v>566.11139999999989</v>
      </c>
      <c r="T441" s="3527">
        <f t="shared" si="47"/>
        <v>566.1235999999999</v>
      </c>
      <c r="U441" s="3527">
        <f t="shared" si="47"/>
        <v>566.13619999999992</v>
      </c>
      <c r="V441" s="3527">
        <f t="shared" si="47"/>
        <v>566.14819999999986</v>
      </c>
      <c r="W441" s="3527">
        <f t="shared" si="47"/>
        <v>566.15999999999985</v>
      </c>
      <c r="X441" s="3527">
        <f t="shared" si="47"/>
        <v>566.1719999999998</v>
      </c>
      <c r="Y441" s="3527">
        <f t="shared" si="47"/>
        <v>566.18359999999984</v>
      </c>
      <c r="Z441" s="3527">
        <f t="shared" si="47"/>
        <v>566.19559999999979</v>
      </c>
      <c r="AA441" s="3527">
        <f t="shared" si="47"/>
        <v>566.20719999999983</v>
      </c>
      <c r="AB441" s="3539">
        <f t="shared" si="47"/>
        <v>566.21859999999981</v>
      </c>
      <c r="AC441" s="3530"/>
      <c r="AD441" s="4585"/>
      <c r="AE441" s="4585"/>
      <c r="AF441" s="4585"/>
      <c r="AG441" s="4585"/>
      <c r="AH441" s="4585"/>
      <c r="AI441" s="4585"/>
      <c r="AJ441" s="4585"/>
      <c r="AK441" s="4585"/>
      <c r="AL441" s="4585"/>
      <c r="AM441" s="4585"/>
      <c r="AN441" s="4585"/>
      <c r="AO441" s="4585"/>
      <c r="AP441" s="4585"/>
      <c r="AQ441" s="4585"/>
      <c r="AR441" s="4585"/>
      <c r="AS441" s="4585"/>
      <c r="AT441" s="4585"/>
      <c r="AU441" s="4585"/>
      <c r="AV441" s="4585"/>
      <c r="AW441" s="4585"/>
      <c r="AX441" s="4585"/>
      <c r="AY441" s="4585"/>
      <c r="AZ441" s="4585"/>
      <c r="BA441" s="4585"/>
      <c r="BB441" s="4585"/>
      <c r="BC441" s="4585"/>
      <c r="BD441" s="4585"/>
      <c r="BE441" s="4585"/>
      <c r="BF441" s="4585"/>
      <c r="BG441" s="4585"/>
      <c r="BH441" s="4585"/>
      <c r="BI441" s="4585"/>
      <c r="BJ441" s="4585"/>
      <c r="BK441" s="4585"/>
      <c r="BL441" s="4585"/>
      <c r="BM441" s="4585"/>
      <c r="BN441" s="4585"/>
      <c r="BO441" s="4585"/>
      <c r="BP441" s="4585"/>
      <c r="BQ441" s="4585"/>
      <c r="BR441" s="4585"/>
      <c r="BS441" s="4585"/>
      <c r="BT441" s="4585"/>
      <c r="BU441" s="4585"/>
      <c r="BV441" s="4585"/>
      <c r="BW441" s="4585"/>
      <c r="BX441" s="4585"/>
      <c r="BY441" s="4585"/>
      <c r="BZ441" s="4585"/>
      <c r="CA441" s="4585"/>
      <c r="CB441" s="4585"/>
      <c r="CC441" s="4585"/>
      <c r="CD441" s="4585"/>
      <c r="CE441" s="4585"/>
      <c r="CF441" s="4585"/>
      <c r="CG441" s="4585"/>
      <c r="CH441" s="4585"/>
      <c r="CI441" s="4585"/>
      <c r="CJ441" s="4585"/>
      <c r="CK441" s="4585"/>
      <c r="CL441" s="4585"/>
      <c r="CM441" s="4585"/>
      <c r="CN441" s="4585"/>
      <c r="CO441" s="4585"/>
      <c r="CP441" s="4585"/>
      <c r="CQ441" s="4585"/>
      <c r="CR441" s="4585"/>
      <c r="CS441" s="4585"/>
      <c r="CT441" s="4585"/>
      <c r="CU441" s="4585"/>
      <c r="CV441" s="4585"/>
      <c r="CW441" s="4585"/>
      <c r="CX441" s="4585"/>
      <c r="CY441" s="4585"/>
      <c r="CZ441" s="4585"/>
      <c r="DA441" s="4585"/>
      <c r="DB441" s="4585"/>
      <c r="DC441" s="4585"/>
      <c r="DD441" s="4585"/>
      <c r="DE441" s="4585"/>
      <c r="DF441" s="4585"/>
      <c r="DG441" s="4585"/>
      <c r="DH441" s="4585"/>
      <c r="DI441" s="4585"/>
      <c r="DJ441" s="4585"/>
      <c r="DK441" s="4585"/>
      <c r="DL441" s="4585"/>
      <c r="DM441" s="4585"/>
      <c r="DN441" s="4585"/>
      <c r="DO441" s="4585"/>
      <c r="DP441" s="4585"/>
      <c r="DQ441" s="4585"/>
      <c r="DR441" s="4585"/>
      <c r="DS441" s="4585"/>
      <c r="DT441" s="4585"/>
      <c r="DU441" s="4585"/>
      <c r="DV441" s="4585"/>
      <c r="DW441" s="4585"/>
      <c r="DX441" s="4585"/>
      <c r="DY441" s="4585"/>
      <c r="DZ441" s="4585"/>
      <c r="EA441" s="4585"/>
      <c r="EB441" s="4585"/>
      <c r="EC441" s="4585"/>
      <c r="ED441" s="4585"/>
      <c r="EE441" s="4585"/>
      <c r="EF441" s="4585"/>
      <c r="EG441" s="4585"/>
      <c r="EH441" s="4585"/>
      <c r="EI441" s="4585"/>
      <c r="EJ441" s="4585"/>
      <c r="EK441" s="4585"/>
      <c r="EL441" s="4585"/>
      <c r="EM441" s="4585"/>
      <c r="EN441" s="4585"/>
      <c r="EO441" s="4585"/>
      <c r="EP441" s="4585"/>
      <c r="EQ441" s="4585"/>
      <c r="ER441" s="4585"/>
      <c r="ES441" s="4585"/>
      <c r="ET441" s="4585"/>
      <c r="EU441" s="4585"/>
      <c r="EV441" s="4585"/>
      <c r="EW441" s="4585"/>
      <c r="EX441" s="4585"/>
      <c r="EY441" s="4585"/>
      <c r="EZ441" s="4585"/>
    </row>
    <row r="442" spans="1:156" s="4593" customFormat="1" ht="11.25">
      <c r="A442" s="4792"/>
      <c r="B442" s="4795"/>
      <c r="C442" s="3526" t="s">
        <v>625</v>
      </c>
      <c r="D442" s="3528"/>
      <c r="E442" s="3531">
        <v>1963.2</v>
      </c>
      <c r="F442" s="3531">
        <v>1963.2</v>
      </c>
      <c r="G442" s="3531">
        <v>1963.2</v>
      </c>
      <c r="H442" s="3531">
        <v>1958.4</v>
      </c>
      <c r="I442" s="3531">
        <v>1958.4</v>
      </c>
      <c r="J442" s="3531">
        <v>1965.6</v>
      </c>
      <c r="K442" s="3531">
        <v>1968</v>
      </c>
      <c r="L442" s="3531">
        <v>1968</v>
      </c>
      <c r="M442" s="3531">
        <v>1987.2</v>
      </c>
      <c r="N442" s="3531">
        <v>1977.6</v>
      </c>
      <c r="O442" s="3531">
        <v>1980</v>
      </c>
      <c r="P442" s="3531">
        <v>1972.8</v>
      </c>
      <c r="Q442" s="3531">
        <v>1977.6</v>
      </c>
      <c r="R442" s="3531">
        <v>1977.6</v>
      </c>
      <c r="S442" s="3531">
        <v>1975.2</v>
      </c>
      <c r="T442" s="3531">
        <v>628.79999999999995</v>
      </c>
      <c r="U442" s="3531">
        <v>362.4</v>
      </c>
      <c r="V442" s="3531">
        <v>357.6</v>
      </c>
      <c r="W442" s="3531">
        <v>350.4</v>
      </c>
      <c r="X442" s="3531">
        <v>348</v>
      </c>
      <c r="Y442" s="3531">
        <v>352.8</v>
      </c>
      <c r="Z442" s="3531">
        <v>352.8</v>
      </c>
      <c r="AA442" s="3531">
        <v>345.6</v>
      </c>
      <c r="AB442" s="3540">
        <v>348</v>
      </c>
      <c r="AC442" s="3530">
        <f>SUM(D442:AB442)</f>
        <v>33002.399999999994</v>
      </c>
      <c r="AD442" s="4585"/>
      <c r="AE442" s="4585"/>
      <c r="AF442" s="4585"/>
      <c r="AG442" s="4585"/>
      <c r="AH442" s="4585"/>
      <c r="AI442" s="4585"/>
      <c r="AJ442" s="4585"/>
      <c r="AK442" s="4585"/>
      <c r="AL442" s="4585"/>
      <c r="AM442" s="4585"/>
      <c r="AN442" s="4585"/>
      <c r="AO442" s="4585"/>
      <c r="AP442" s="4585"/>
      <c r="AQ442" s="4585"/>
      <c r="AR442" s="4585"/>
      <c r="AS442" s="4585"/>
      <c r="AT442" s="4585"/>
      <c r="AU442" s="4585"/>
      <c r="AV442" s="4585"/>
      <c r="AW442" s="4585"/>
      <c r="AX442" s="4585"/>
      <c r="AY442" s="4585"/>
      <c r="AZ442" s="4585"/>
      <c r="BA442" s="4585"/>
      <c r="BB442" s="4585"/>
      <c r="BC442" s="4585"/>
      <c r="BD442" s="4585"/>
      <c r="BE442" s="4585"/>
      <c r="BF442" s="4585"/>
      <c r="BG442" s="4585"/>
      <c r="BH442" s="4585"/>
      <c r="BI442" s="4585"/>
      <c r="BJ442" s="4585"/>
      <c r="BK442" s="4585"/>
      <c r="BL442" s="4585"/>
      <c r="BM442" s="4585"/>
      <c r="BN442" s="4585"/>
      <c r="BO442" s="4585"/>
      <c r="BP442" s="4585"/>
      <c r="BQ442" s="4585"/>
      <c r="BR442" s="4585"/>
      <c r="BS442" s="4585"/>
      <c r="BT442" s="4585"/>
      <c r="BU442" s="4585"/>
      <c r="BV442" s="4585"/>
      <c r="BW442" s="4585"/>
      <c r="BX442" s="4585"/>
      <c r="BY442" s="4585"/>
      <c r="BZ442" s="4585"/>
      <c r="CA442" s="4585"/>
      <c r="CB442" s="4585"/>
      <c r="CC442" s="4585"/>
      <c r="CD442" s="4585"/>
      <c r="CE442" s="4585"/>
      <c r="CF442" s="4585"/>
      <c r="CG442" s="4585"/>
      <c r="CH442" s="4585"/>
      <c r="CI442" s="4585"/>
      <c r="CJ442" s="4585"/>
      <c r="CK442" s="4585"/>
      <c r="CL442" s="4585"/>
      <c r="CM442" s="4585"/>
      <c r="CN442" s="4585"/>
      <c r="CO442" s="4585"/>
      <c r="CP442" s="4585"/>
      <c r="CQ442" s="4585"/>
      <c r="CR442" s="4585"/>
      <c r="CS442" s="4585"/>
      <c r="CT442" s="4585"/>
      <c r="CU442" s="4585"/>
      <c r="CV442" s="4585"/>
      <c r="CW442" s="4585"/>
      <c r="CX442" s="4585"/>
      <c r="CY442" s="4585"/>
      <c r="CZ442" s="4585"/>
      <c r="DA442" s="4585"/>
      <c r="DB442" s="4585"/>
      <c r="DC442" s="4585"/>
      <c r="DD442" s="4585"/>
      <c r="DE442" s="4585"/>
      <c r="DF442" s="4585"/>
      <c r="DG442" s="4585"/>
      <c r="DH442" s="4585"/>
      <c r="DI442" s="4585"/>
      <c r="DJ442" s="4585"/>
      <c r="DK442" s="4585"/>
      <c r="DL442" s="4585"/>
      <c r="DM442" s="4585"/>
      <c r="DN442" s="4585"/>
      <c r="DO442" s="4585"/>
      <c r="DP442" s="4585"/>
      <c r="DQ442" s="4585"/>
      <c r="DR442" s="4585"/>
      <c r="DS442" s="4585"/>
      <c r="DT442" s="4585"/>
      <c r="DU442" s="4585"/>
      <c r="DV442" s="4585"/>
      <c r="DW442" s="4585"/>
      <c r="DX442" s="4585"/>
      <c r="DY442" s="4585"/>
      <c r="DZ442" s="4585"/>
      <c r="EA442" s="4585"/>
      <c r="EB442" s="4585"/>
      <c r="EC442" s="4585"/>
      <c r="ED442" s="4585"/>
      <c r="EE442" s="4585"/>
      <c r="EF442" s="4585"/>
      <c r="EG442" s="4585"/>
      <c r="EH442" s="4585"/>
      <c r="EI442" s="4585"/>
      <c r="EJ442" s="4585"/>
      <c r="EK442" s="4585"/>
      <c r="EL442" s="4585"/>
      <c r="EM442" s="4585"/>
      <c r="EN442" s="4585"/>
      <c r="EO442" s="4585"/>
      <c r="EP442" s="4585"/>
      <c r="EQ442" s="4585"/>
      <c r="ER442" s="4585"/>
      <c r="ES442" s="4585"/>
      <c r="ET442" s="4585"/>
      <c r="EU442" s="4585"/>
      <c r="EV442" s="4585"/>
      <c r="EW442" s="4585"/>
      <c r="EX442" s="4585"/>
      <c r="EY442" s="4585"/>
      <c r="EZ442" s="4585"/>
    </row>
    <row r="443" spans="1:156" s="4593" customFormat="1" ht="12" thickBot="1">
      <c r="A443" s="4793"/>
      <c r="B443" s="4796"/>
      <c r="C443" s="3536" t="s">
        <v>626</v>
      </c>
      <c r="D443" s="3533"/>
      <c r="E443" s="3531">
        <v>170.4</v>
      </c>
      <c r="F443" s="3531">
        <v>168</v>
      </c>
      <c r="G443" s="3531">
        <v>168</v>
      </c>
      <c r="H443" s="3531">
        <v>163.19999999999999</v>
      </c>
      <c r="I443" s="3531">
        <v>163.19999999999999</v>
      </c>
      <c r="J443" s="3531">
        <v>163.19999999999999</v>
      </c>
      <c r="K443" s="3531">
        <v>170.4</v>
      </c>
      <c r="L443" s="3531">
        <v>170.4</v>
      </c>
      <c r="M443" s="3531">
        <v>177.6</v>
      </c>
      <c r="N443" s="3531">
        <v>177.6</v>
      </c>
      <c r="O443" s="3531">
        <v>172.8</v>
      </c>
      <c r="P443" s="3531">
        <v>175.2</v>
      </c>
      <c r="Q443" s="3531">
        <v>165.6</v>
      </c>
      <c r="R443" s="3531">
        <v>139.19999999999999</v>
      </c>
      <c r="S443" s="3531">
        <v>141.6</v>
      </c>
      <c r="T443" s="3531">
        <v>146.4</v>
      </c>
      <c r="U443" s="3531">
        <v>151.19999999999999</v>
      </c>
      <c r="V443" s="3531">
        <v>144</v>
      </c>
      <c r="W443" s="3531">
        <v>141.6</v>
      </c>
      <c r="X443" s="3531">
        <v>144</v>
      </c>
      <c r="Y443" s="3531">
        <v>139.19999999999999</v>
      </c>
      <c r="Z443" s="3531">
        <v>144</v>
      </c>
      <c r="AA443" s="3531">
        <v>139.19999999999999</v>
      </c>
      <c r="AB443" s="3540">
        <v>136.80000000000001</v>
      </c>
      <c r="AC443" s="3530">
        <f>SUM(D443:AB443)</f>
        <v>3772.7999999999993</v>
      </c>
      <c r="AD443" s="4585"/>
      <c r="AE443" s="4585"/>
      <c r="AF443" s="4585"/>
      <c r="AG443" s="4585"/>
      <c r="AH443" s="4585"/>
      <c r="AI443" s="4585"/>
      <c r="AJ443" s="4585"/>
      <c r="AK443" s="4585"/>
      <c r="AL443" s="4585"/>
      <c r="AM443" s="4585"/>
      <c r="AN443" s="4585"/>
      <c r="AO443" s="4585"/>
      <c r="AP443" s="4585"/>
      <c r="AQ443" s="4585"/>
      <c r="AR443" s="4585"/>
      <c r="AS443" s="4585"/>
      <c r="AT443" s="4585"/>
      <c r="AU443" s="4585"/>
      <c r="AV443" s="4585"/>
      <c r="AW443" s="4585"/>
      <c r="AX443" s="4585"/>
      <c r="AY443" s="4585"/>
      <c r="AZ443" s="4585"/>
      <c r="BA443" s="4585"/>
      <c r="BB443" s="4585"/>
      <c r="BC443" s="4585"/>
      <c r="BD443" s="4585"/>
      <c r="BE443" s="4585"/>
      <c r="BF443" s="4585"/>
      <c r="BG443" s="4585"/>
      <c r="BH443" s="4585"/>
      <c r="BI443" s="4585"/>
      <c r="BJ443" s="4585"/>
      <c r="BK443" s="4585"/>
      <c r="BL443" s="4585"/>
      <c r="BM443" s="4585"/>
      <c r="BN443" s="4585"/>
      <c r="BO443" s="4585"/>
      <c r="BP443" s="4585"/>
      <c r="BQ443" s="4585"/>
      <c r="BR443" s="4585"/>
      <c r="BS443" s="4585"/>
      <c r="BT443" s="4585"/>
      <c r="BU443" s="4585"/>
      <c r="BV443" s="4585"/>
      <c r="BW443" s="4585"/>
      <c r="BX443" s="4585"/>
      <c r="BY443" s="4585"/>
      <c r="BZ443" s="4585"/>
      <c r="CA443" s="4585"/>
      <c r="CB443" s="4585"/>
      <c r="CC443" s="4585"/>
      <c r="CD443" s="4585"/>
      <c r="CE443" s="4585"/>
      <c r="CF443" s="4585"/>
      <c r="CG443" s="4585"/>
      <c r="CH443" s="4585"/>
      <c r="CI443" s="4585"/>
      <c r="CJ443" s="4585"/>
      <c r="CK443" s="4585"/>
      <c r="CL443" s="4585"/>
      <c r="CM443" s="4585"/>
      <c r="CN443" s="4585"/>
      <c r="CO443" s="4585"/>
      <c r="CP443" s="4585"/>
      <c r="CQ443" s="4585"/>
      <c r="CR443" s="4585"/>
      <c r="CS443" s="4585"/>
      <c r="CT443" s="4585"/>
      <c r="CU443" s="4585"/>
      <c r="CV443" s="4585"/>
      <c r="CW443" s="4585"/>
      <c r="CX443" s="4585"/>
      <c r="CY443" s="4585"/>
      <c r="CZ443" s="4585"/>
      <c r="DA443" s="4585"/>
      <c r="DB443" s="4585"/>
      <c r="DC443" s="4585"/>
      <c r="DD443" s="4585"/>
      <c r="DE443" s="4585"/>
      <c r="DF443" s="4585"/>
      <c r="DG443" s="4585"/>
      <c r="DH443" s="4585"/>
      <c r="DI443" s="4585"/>
      <c r="DJ443" s="4585"/>
      <c r="DK443" s="4585"/>
      <c r="DL443" s="4585"/>
      <c r="DM443" s="4585"/>
      <c r="DN443" s="4585"/>
      <c r="DO443" s="4585"/>
      <c r="DP443" s="4585"/>
      <c r="DQ443" s="4585"/>
      <c r="DR443" s="4585"/>
      <c r="DS443" s="4585"/>
      <c r="DT443" s="4585"/>
      <c r="DU443" s="4585"/>
      <c r="DV443" s="4585"/>
      <c r="DW443" s="4585"/>
      <c r="DX443" s="4585"/>
      <c r="DY443" s="4585"/>
      <c r="DZ443" s="4585"/>
      <c r="EA443" s="4585"/>
      <c r="EB443" s="4585"/>
      <c r="EC443" s="4585"/>
      <c r="ED443" s="4585"/>
      <c r="EE443" s="4585"/>
      <c r="EF443" s="4585"/>
      <c r="EG443" s="4585"/>
      <c r="EH443" s="4585"/>
      <c r="EI443" s="4585"/>
      <c r="EJ443" s="4585"/>
      <c r="EK443" s="4585"/>
      <c r="EL443" s="4585"/>
      <c r="EM443" s="4585"/>
      <c r="EN443" s="4585"/>
      <c r="EO443" s="4585"/>
      <c r="EP443" s="4585"/>
      <c r="EQ443" s="4585"/>
      <c r="ER443" s="4585"/>
      <c r="ES443" s="4585"/>
      <c r="ET443" s="4585"/>
      <c r="EU443" s="4585"/>
      <c r="EV443" s="4585"/>
      <c r="EW443" s="4585"/>
      <c r="EX443" s="4585"/>
      <c r="EY443" s="4585"/>
      <c r="EZ443" s="4585"/>
    </row>
    <row r="444" spans="1:156" s="4592" customFormat="1" ht="11.25" customHeight="1">
      <c r="A444" s="4791">
        <v>4</v>
      </c>
      <c r="B444" s="4794" t="s">
        <v>629</v>
      </c>
      <c r="C444" s="3524" t="s">
        <v>621</v>
      </c>
      <c r="D444" s="3534">
        <v>10.306666666</v>
      </c>
      <c r="E444" s="3535">
        <v>10.288333333000001</v>
      </c>
      <c r="F444" s="3535">
        <v>10.278333333000001</v>
      </c>
      <c r="G444" s="3535">
        <v>10.275</v>
      </c>
      <c r="H444" s="3535">
        <v>10.276666665999999</v>
      </c>
      <c r="I444" s="3535">
        <v>10.27</v>
      </c>
      <c r="J444" s="3535">
        <v>10.263333333</v>
      </c>
      <c r="K444" s="3535">
        <v>10.271666666</v>
      </c>
      <c r="L444" s="3535">
        <v>10.42</v>
      </c>
      <c r="M444" s="3535">
        <v>10.476666666</v>
      </c>
      <c r="N444" s="3535">
        <v>10.455</v>
      </c>
      <c r="O444" s="3535">
        <v>10.36</v>
      </c>
      <c r="P444" s="3535">
        <v>10.375</v>
      </c>
      <c r="Q444" s="3535">
        <v>10.375</v>
      </c>
      <c r="R444" s="3535">
        <v>10.36</v>
      </c>
      <c r="S444" s="3535">
        <v>10.356666665999999</v>
      </c>
      <c r="T444" s="3535">
        <v>10.356666665999999</v>
      </c>
      <c r="U444" s="3535">
        <v>10.356666665999999</v>
      </c>
      <c r="V444" s="3535">
        <v>10.365</v>
      </c>
      <c r="W444" s="3535">
        <v>10.37</v>
      </c>
      <c r="X444" s="3535">
        <v>10.378333333</v>
      </c>
      <c r="Y444" s="3535">
        <v>10.386666666</v>
      </c>
      <c r="Z444" s="3535">
        <v>10.351666666</v>
      </c>
      <c r="AA444" s="3535">
        <v>10.303333333000001</v>
      </c>
      <c r="AB444" s="3537">
        <v>10.301666665999999</v>
      </c>
      <c r="AC444" s="3525"/>
      <c r="AD444" s="4591"/>
      <c r="AE444" s="4591"/>
      <c r="AF444" s="4591"/>
      <c r="AG444" s="4591"/>
      <c r="AH444" s="4591"/>
      <c r="AI444" s="4591"/>
      <c r="AJ444" s="4591"/>
      <c r="AK444" s="4591"/>
      <c r="AL444" s="4591"/>
      <c r="AM444" s="4591"/>
      <c r="AN444" s="4591"/>
      <c r="AO444" s="4591"/>
      <c r="AP444" s="4591"/>
      <c r="AQ444" s="4591"/>
      <c r="AR444" s="4591"/>
      <c r="AS444" s="4591"/>
      <c r="AT444" s="4591"/>
      <c r="AU444" s="4591"/>
      <c r="AV444" s="4591"/>
      <c r="AW444" s="4591"/>
      <c r="AX444" s="4591"/>
      <c r="AY444" s="4591"/>
      <c r="AZ444" s="4591"/>
      <c r="BA444" s="4591"/>
      <c r="BB444" s="4591"/>
      <c r="BC444" s="4591"/>
      <c r="BD444" s="4591"/>
      <c r="BE444" s="4591"/>
      <c r="BF444" s="4591"/>
      <c r="BG444" s="4591"/>
      <c r="BH444" s="4591"/>
      <c r="BI444" s="4591"/>
      <c r="BJ444" s="4591"/>
      <c r="BK444" s="4591"/>
      <c r="BL444" s="4591"/>
      <c r="BM444" s="4591"/>
      <c r="BN444" s="4591"/>
      <c r="BO444" s="4591"/>
      <c r="BP444" s="4591"/>
      <c r="BQ444" s="4591"/>
      <c r="BR444" s="4591"/>
      <c r="BS444" s="4591"/>
      <c r="BT444" s="4591"/>
      <c r="BU444" s="4591"/>
      <c r="BV444" s="4591"/>
      <c r="BW444" s="4591"/>
      <c r="BX444" s="4591"/>
      <c r="BY444" s="4591"/>
      <c r="BZ444" s="4591"/>
      <c r="CA444" s="4591"/>
      <c r="CB444" s="4591"/>
      <c r="CC444" s="4591"/>
      <c r="CD444" s="4591"/>
      <c r="CE444" s="4591"/>
      <c r="CF444" s="4591"/>
      <c r="CG444" s="4591"/>
      <c r="CH444" s="4591"/>
      <c r="CI444" s="4591"/>
      <c r="CJ444" s="4591"/>
      <c r="CK444" s="4591"/>
      <c r="CL444" s="4591"/>
      <c r="CM444" s="4591"/>
      <c r="CN444" s="4591"/>
      <c r="CO444" s="4591"/>
      <c r="CP444" s="4591"/>
      <c r="CQ444" s="4591"/>
      <c r="CR444" s="4591"/>
      <c r="CS444" s="4591"/>
      <c r="CT444" s="4591"/>
      <c r="CU444" s="4591"/>
      <c r="CV444" s="4591"/>
      <c r="CW444" s="4591"/>
      <c r="CX444" s="4591"/>
      <c r="CY444" s="4591"/>
      <c r="CZ444" s="4591"/>
      <c r="DA444" s="4591"/>
      <c r="DB444" s="4591"/>
      <c r="DC444" s="4591"/>
      <c r="DD444" s="4591"/>
      <c r="DE444" s="4591"/>
      <c r="DF444" s="4591"/>
      <c r="DG444" s="4591"/>
      <c r="DH444" s="4591"/>
      <c r="DI444" s="4591"/>
      <c r="DJ444" s="4591"/>
      <c r="DK444" s="4591"/>
      <c r="DL444" s="4591"/>
      <c r="DM444" s="4591"/>
      <c r="DN444" s="4591"/>
      <c r="DO444" s="4591"/>
      <c r="DP444" s="4591"/>
      <c r="DQ444" s="4591"/>
      <c r="DR444" s="4591"/>
      <c r="DS444" s="4591"/>
      <c r="DT444" s="4591"/>
      <c r="DU444" s="4591"/>
      <c r="DV444" s="4591"/>
      <c r="DW444" s="4591"/>
      <c r="DX444" s="4591"/>
      <c r="DY444" s="4591"/>
      <c r="DZ444" s="4591"/>
      <c r="EA444" s="4591"/>
      <c r="EB444" s="4591"/>
      <c r="EC444" s="4591"/>
      <c r="ED444" s="4591"/>
      <c r="EE444" s="4591"/>
      <c r="EF444" s="4591"/>
      <c r="EG444" s="4591"/>
      <c r="EH444" s="4591"/>
      <c r="EI444" s="4591"/>
      <c r="EJ444" s="4591"/>
      <c r="EK444" s="4591"/>
      <c r="EL444" s="4591"/>
      <c r="EM444" s="4591"/>
      <c r="EN444" s="4591"/>
      <c r="EO444" s="4591"/>
      <c r="EP444" s="4591"/>
      <c r="EQ444" s="4591"/>
      <c r="ER444" s="4591"/>
      <c r="ES444" s="4591"/>
      <c r="ET444" s="4591"/>
      <c r="EU444" s="4591"/>
      <c r="EV444" s="4591"/>
      <c r="EW444" s="4591"/>
      <c r="EX444" s="4591"/>
      <c r="EY444" s="4591"/>
      <c r="EZ444" s="4591"/>
    </row>
    <row r="445" spans="1:156" s="4592" customFormat="1" ht="11.25">
      <c r="A445" s="4792"/>
      <c r="B445" s="4795"/>
      <c r="C445" s="3528" t="s">
        <v>622</v>
      </c>
      <c r="D445" s="3528"/>
      <c r="E445" s="3528">
        <f t="shared" ref="E445:AB445" si="48">((E448*E448+E449*E449)^0.5)/(3^0.5*E444)</f>
        <v>127.40437711646751</v>
      </c>
      <c r="F445" s="3529">
        <f t="shared" si="48"/>
        <v>127.50887716206572</v>
      </c>
      <c r="G445" s="3529">
        <f t="shared" si="48"/>
        <v>127.56970314914405</v>
      </c>
      <c r="H445" s="3529">
        <f t="shared" si="48"/>
        <v>127.26269738425042</v>
      </c>
      <c r="I445" s="3529">
        <f t="shared" si="48"/>
        <v>127.44026206349514</v>
      </c>
      <c r="J445" s="3529">
        <f t="shared" si="48"/>
        <v>128.1534669691664</v>
      </c>
      <c r="K445" s="3529">
        <f t="shared" si="48"/>
        <v>128.22084467190726</v>
      </c>
      <c r="L445" s="3529">
        <f t="shared" si="48"/>
        <v>126.45340150622688</v>
      </c>
      <c r="M445" s="3529">
        <f t="shared" si="48"/>
        <v>125.63841801911799</v>
      </c>
      <c r="N445" s="3529">
        <f t="shared" si="48"/>
        <v>125.91699359974727</v>
      </c>
      <c r="O445" s="3529">
        <f t="shared" si="48"/>
        <v>126.20373731673521</v>
      </c>
      <c r="P445" s="3529">
        <f t="shared" si="48"/>
        <v>125.62426416438346</v>
      </c>
      <c r="Q445" s="3529">
        <f t="shared" si="48"/>
        <v>126.17164207211212</v>
      </c>
      <c r="R445" s="3529">
        <f t="shared" si="48"/>
        <v>126.39084451705504</v>
      </c>
      <c r="S445" s="3529">
        <f t="shared" si="48"/>
        <v>126.07118155942453</v>
      </c>
      <c r="T445" s="3529">
        <f t="shared" si="48"/>
        <v>124.65235417993159</v>
      </c>
      <c r="U445" s="3529">
        <f t="shared" si="48"/>
        <v>124.93643440342086</v>
      </c>
      <c r="V445" s="3529">
        <f t="shared" si="48"/>
        <v>125.49742514873061</v>
      </c>
      <c r="W445" s="3529">
        <f t="shared" si="48"/>
        <v>125.04023487433304</v>
      </c>
      <c r="X445" s="3529">
        <f t="shared" si="48"/>
        <v>124.71449030092452</v>
      </c>
      <c r="Y445" s="3529">
        <f t="shared" si="48"/>
        <v>124.37018800471762</v>
      </c>
      <c r="Z445" s="3529">
        <f t="shared" si="48"/>
        <v>124.77095178791397</v>
      </c>
      <c r="AA445" s="3529">
        <f t="shared" si="48"/>
        <v>125.23233332004509</v>
      </c>
      <c r="AB445" s="3538">
        <f t="shared" si="48"/>
        <v>125.32378483870993</v>
      </c>
      <c r="AC445" s="3530"/>
      <c r="AD445" s="4591"/>
      <c r="AE445" s="4591"/>
      <c r="AF445" s="4591"/>
      <c r="AG445" s="4591"/>
      <c r="AH445" s="4591"/>
      <c r="AI445" s="4591"/>
      <c r="AJ445" s="4591"/>
      <c r="AK445" s="4591"/>
      <c r="AL445" s="4591"/>
      <c r="AM445" s="4591"/>
      <c r="AN445" s="4591"/>
      <c r="AO445" s="4591"/>
      <c r="AP445" s="4591"/>
      <c r="AQ445" s="4591"/>
      <c r="AR445" s="4591"/>
      <c r="AS445" s="4591"/>
      <c r="AT445" s="4591"/>
      <c r="AU445" s="4591"/>
      <c r="AV445" s="4591"/>
      <c r="AW445" s="4591"/>
      <c r="AX445" s="4591"/>
      <c r="AY445" s="4591"/>
      <c r="AZ445" s="4591"/>
      <c r="BA445" s="4591"/>
      <c r="BB445" s="4591"/>
      <c r="BC445" s="4591"/>
      <c r="BD445" s="4591"/>
      <c r="BE445" s="4591"/>
      <c r="BF445" s="4591"/>
      <c r="BG445" s="4591"/>
      <c r="BH445" s="4591"/>
      <c r="BI445" s="4591"/>
      <c r="BJ445" s="4591"/>
      <c r="BK445" s="4591"/>
      <c r="BL445" s="4591"/>
      <c r="BM445" s="4591"/>
      <c r="BN445" s="4591"/>
      <c r="BO445" s="4591"/>
      <c r="BP445" s="4591"/>
      <c r="BQ445" s="4591"/>
      <c r="BR445" s="4591"/>
      <c r="BS445" s="4591"/>
      <c r="BT445" s="4591"/>
      <c r="BU445" s="4591"/>
      <c r="BV445" s="4591"/>
      <c r="BW445" s="4591"/>
      <c r="BX445" s="4591"/>
      <c r="BY445" s="4591"/>
      <c r="BZ445" s="4591"/>
      <c r="CA445" s="4591"/>
      <c r="CB445" s="4591"/>
      <c r="CC445" s="4591"/>
      <c r="CD445" s="4591"/>
      <c r="CE445" s="4591"/>
      <c r="CF445" s="4591"/>
      <c r="CG445" s="4591"/>
      <c r="CH445" s="4591"/>
      <c r="CI445" s="4591"/>
      <c r="CJ445" s="4591"/>
      <c r="CK445" s="4591"/>
      <c r="CL445" s="4591"/>
      <c r="CM445" s="4591"/>
      <c r="CN445" s="4591"/>
      <c r="CO445" s="4591"/>
      <c r="CP445" s="4591"/>
      <c r="CQ445" s="4591"/>
      <c r="CR445" s="4591"/>
      <c r="CS445" s="4591"/>
      <c r="CT445" s="4591"/>
      <c r="CU445" s="4591"/>
      <c r="CV445" s="4591"/>
      <c r="CW445" s="4591"/>
      <c r="CX445" s="4591"/>
      <c r="CY445" s="4591"/>
      <c r="CZ445" s="4591"/>
      <c r="DA445" s="4591"/>
      <c r="DB445" s="4591"/>
      <c r="DC445" s="4591"/>
      <c r="DD445" s="4591"/>
      <c r="DE445" s="4591"/>
      <c r="DF445" s="4591"/>
      <c r="DG445" s="4591"/>
      <c r="DH445" s="4591"/>
      <c r="DI445" s="4591"/>
      <c r="DJ445" s="4591"/>
      <c r="DK445" s="4591"/>
      <c r="DL445" s="4591"/>
      <c r="DM445" s="4591"/>
      <c r="DN445" s="4591"/>
      <c r="DO445" s="4591"/>
      <c r="DP445" s="4591"/>
      <c r="DQ445" s="4591"/>
      <c r="DR445" s="4591"/>
      <c r="DS445" s="4591"/>
      <c r="DT445" s="4591"/>
      <c r="DU445" s="4591"/>
      <c r="DV445" s="4591"/>
      <c r="DW445" s="4591"/>
      <c r="DX445" s="4591"/>
      <c r="DY445" s="4591"/>
      <c r="DZ445" s="4591"/>
      <c r="EA445" s="4591"/>
      <c r="EB445" s="4591"/>
      <c r="EC445" s="4591"/>
      <c r="ED445" s="4591"/>
      <c r="EE445" s="4591"/>
      <c r="EF445" s="4591"/>
      <c r="EG445" s="4591"/>
      <c r="EH445" s="4591"/>
      <c r="EI445" s="4591"/>
      <c r="EJ445" s="4591"/>
      <c r="EK445" s="4591"/>
      <c r="EL445" s="4591"/>
      <c r="EM445" s="4591"/>
      <c r="EN445" s="4591"/>
      <c r="EO445" s="4591"/>
      <c r="EP445" s="4591"/>
      <c r="EQ445" s="4591"/>
      <c r="ER445" s="4591"/>
      <c r="ES445" s="4591"/>
      <c r="ET445" s="4591"/>
      <c r="EU445" s="4591"/>
      <c r="EV445" s="4591"/>
      <c r="EW445" s="4591"/>
      <c r="EX445" s="4591"/>
      <c r="EY445" s="4591"/>
      <c r="EZ445" s="4591"/>
    </row>
    <row r="446" spans="1:156" s="4593" customFormat="1" ht="11.25">
      <c r="A446" s="4792"/>
      <c r="B446" s="4795"/>
      <c r="C446" s="3526" t="s">
        <v>623</v>
      </c>
      <c r="D446" s="3527">
        <v>9093.9500000000007</v>
      </c>
      <c r="E446" s="3527">
        <f>D446+E448/12000</f>
        <v>9094.137200000001</v>
      </c>
      <c r="F446" s="3527">
        <f t="shared" ref="F446:AB446" si="49">E446+F448/12000</f>
        <v>9094.3244000000013</v>
      </c>
      <c r="G446" s="3527">
        <f t="shared" si="49"/>
        <v>9094.5116000000016</v>
      </c>
      <c r="H446" s="3527">
        <f t="shared" si="49"/>
        <v>9094.6984000000011</v>
      </c>
      <c r="I446" s="3527">
        <f t="shared" si="49"/>
        <v>9094.885400000001</v>
      </c>
      <c r="J446" s="3527">
        <f t="shared" si="49"/>
        <v>9095.0734000000011</v>
      </c>
      <c r="K446" s="3527">
        <f t="shared" si="49"/>
        <v>9095.2616000000016</v>
      </c>
      <c r="L446" s="3527">
        <f t="shared" si="49"/>
        <v>9095.4500000000007</v>
      </c>
      <c r="M446" s="3527">
        <f t="shared" si="49"/>
        <v>9095.6382000000012</v>
      </c>
      <c r="N446" s="3527">
        <f t="shared" si="49"/>
        <v>9095.8264000000017</v>
      </c>
      <c r="O446" s="3527">
        <f t="shared" si="49"/>
        <v>9096.0134000000016</v>
      </c>
      <c r="P446" s="3527">
        <f t="shared" si="49"/>
        <v>9096.1998000000021</v>
      </c>
      <c r="Q446" s="3527">
        <f t="shared" si="49"/>
        <v>9096.3870000000024</v>
      </c>
      <c r="R446" s="3527">
        <f t="shared" si="49"/>
        <v>9096.5742000000027</v>
      </c>
      <c r="S446" s="3527">
        <f t="shared" si="49"/>
        <v>9096.7608000000037</v>
      </c>
      <c r="T446" s="3527">
        <f t="shared" si="49"/>
        <v>9096.9452000000038</v>
      </c>
      <c r="U446" s="3527">
        <f t="shared" si="49"/>
        <v>9097.1300000000047</v>
      </c>
      <c r="V446" s="3527">
        <f t="shared" si="49"/>
        <v>9097.3158000000039</v>
      </c>
      <c r="W446" s="3527">
        <f t="shared" si="49"/>
        <v>9097.5010000000038</v>
      </c>
      <c r="X446" s="3527">
        <f t="shared" si="49"/>
        <v>9097.6858000000047</v>
      </c>
      <c r="Y446" s="3527">
        <f t="shared" si="49"/>
        <v>9097.8702000000048</v>
      </c>
      <c r="Z446" s="3527">
        <f t="shared" si="49"/>
        <v>9098.0546000000049</v>
      </c>
      <c r="AA446" s="3527">
        <f t="shared" si="49"/>
        <v>9098.2386000000042</v>
      </c>
      <c r="AB446" s="3539">
        <f t="shared" si="49"/>
        <v>9098.4228000000039</v>
      </c>
      <c r="AC446" s="3530"/>
      <c r="AD446" s="4585"/>
      <c r="AE446" s="4585"/>
      <c r="AF446" s="4585"/>
      <c r="AG446" s="4585"/>
      <c r="AH446" s="4585"/>
      <c r="AI446" s="4585"/>
      <c r="AJ446" s="4585"/>
      <c r="AK446" s="4585"/>
      <c r="AL446" s="4585"/>
      <c r="AM446" s="4585"/>
      <c r="AN446" s="4585"/>
      <c r="AO446" s="4585"/>
      <c r="AP446" s="4585"/>
      <c r="AQ446" s="4585"/>
      <c r="AR446" s="4585"/>
      <c r="AS446" s="4585"/>
      <c r="AT446" s="4585"/>
      <c r="AU446" s="4585"/>
      <c r="AV446" s="4585"/>
      <c r="AW446" s="4585"/>
      <c r="AX446" s="4585"/>
      <c r="AY446" s="4585"/>
      <c r="AZ446" s="4585"/>
      <c r="BA446" s="4585"/>
      <c r="BB446" s="4585"/>
      <c r="BC446" s="4585"/>
      <c r="BD446" s="4585"/>
      <c r="BE446" s="4585"/>
      <c r="BF446" s="4585"/>
      <c r="BG446" s="4585"/>
      <c r="BH446" s="4585"/>
      <c r="BI446" s="4585"/>
      <c r="BJ446" s="4585"/>
      <c r="BK446" s="4585"/>
      <c r="BL446" s="4585"/>
      <c r="BM446" s="4585"/>
      <c r="BN446" s="4585"/>
      <c r="BO446" s="4585"/>
      <c r="BP446" s="4585"/>
      <c r="BQ446" s="4585"/>
      <c r="BR446" s="4585"/>
      <c r="BS446" s="4585"/>
      <c r="BT446" s="4585"/>
      <c r="BU446" s="4585"/>
      <c r="BV446" s="4585"/>
      <c r="BW446" s="4585"/>
      <c r="BX446" s="4585"/>
      <c r="BY446" s="4585"/>
      <c r="BZ446" s="4585"/>
      <c r="CA446" s="4585"/>
      <c r="CB446" s="4585"/>
      <c r="CC446" s="4585"/>
      <c r="CD446" s="4585"/>
      <c r="CE446" s="4585"/>
      <c r="CF446" s="4585"/>
      <c r="CG446" s="4585"/>
      <c r="CH446" s="4585"/>
      <c r="CI446" s="4585"/>
      <c r="CJ446" s="4585"/>
      <c r="CK446" s="4585"/>
      <c r="CL446" s="4585"/>
      <c r="CM446" s="4585"/>
      <c r="CN446" s="4585"/>
      <c r="CO446" s="4585"/>
      <c r="CP446" s="4585"/>
      <c r="CQ446" s="4585"/>
      <c r="CR446" s="4585"/>
      <c r="CS446" s="4585"/>
      <c r="CT446" s="4585"/>
      <c r="CU446" s="4585"/>
      <c r="CV446" s="4585"/>
      <c r="CW446" s="4585"/>
      <c r="CX446" s="4585"/>
      <c r="CY446" s="4585"/>
      <c r="CZ446" s="4585"/>
      <c r="DA446" s="4585"/>
      <c r="DB446" s="4585"/>
      <c r="DC446" s="4585"/>
      <c r="DD446" s="4585"/>
      <c r="DE446" s="4585"/>
      <c r="DF446" s="4585"/>
      <c r="DG446" s="4585"/>
      <c r="DH446" s="4585"/>
      <c r="DI446" s="4585"/>
      <c r="DJ446" s="4585"/>
      <c r="DK446" s="4585"/>
      <c r="DL446" s="4585"/>
      <c r="DM446" s="4585"/>
      <c r="DN446" s="4585"/>
      <c r="DO446" s="4585"/>
      <c r="DP446" s="4585"/>
      <c r="DQ446" s="4585"/>
      <c r="DR446" s="4585"/>
      <c r="DS446" s="4585"/>
      <c r="DT446" s="4585"/>
      <c r="DU446" s="4585"/>
      <c r="DV446" s="4585"/>
      <c r="DW446" s="4585"/>
      <c r="DX446" s="4585"/>
      <c r="DY446" s="4585"/>
      <c r="DZ446" s="4585"/>
      <c r="EA446" s="4585"/>
      <c r="EB446" s="4585"/>
      <c r="EC446" s="4585"/>
      <c r="ED446" s="4585"/>
      <c r="EE446" s="4585"/>
      <c r="EF446" s="4585"/>
      <c r="EG446" s="4585"/>
      <c r="EH446" s="4585"/>
      <c r="EI446" s="4585"/>
      <c r="EJ446" s="4585"/>
      <c r="EK446" s="4585"/>
      <c r="EL446" s="4585"/>
      <c r="EM446" s="4585"/>
      <c r="EN446" s="4585"/>
      <c r="EO446" s="4585"/>
      <c r="EP446" s="4585"/>
      <c r="EQ446" s="4585"/>
      <c r="ER446" s="4585"/>
      <c r="ES446" s="4585"/>
      <c r="ET446" s="4585"/>
      <c r="EU446" s="4585"/>
      <c r="EV446" s="4585"/>
      <c r="EW446" s="4585"/>
      <c r="EX446" s="4585"/>
      <c r="EY446" s="4585"/>
      <c r="EZ446" s="4585"/>
    </row>
    <row r="447" spans="1:156" s="4593" customFormat="1" ht="11.25">
      <c r="A447" s="4792"/>
      <c r="B447" s="4795"/>
      <c r="C447" s="3526" t="s">
        <v>624</v>
      </c>
      <c r="D447" s="3527">
        <v>428.9</v>
      </c>
      <c r="E447" s="3527">
        <f t="shared" ref="E447:AB447" si="50">D447+E449/12000</f>
        <v>428.92739999999998</v>
      </c>
      <c r="F447" s="3527">
        <f t="shared" si="50"/>
        <v>428.95459999999997</v>
      </c>
      <c r="G447" s="3527">
        <f t="shared" si="50"/>
        <v>428.98199999999997</v>
      </c>
      <c r="H447" s="3527">
        <f t="shared" si="50"/>
        <v>429.00919999999996</v>
      </c>
      <c r="I447" s="3527">
        <f t="shared" si="50"/>
        <v>429.03599999999994</v>
      </c>
      <c r="J447" s="3527">
        <f t="shared" si="50"/>
        <v>429.06239999999997</v>
      </c>
      <c r="K447" s="3527">
        <f t="shared" si="50"/>
        <v>429.08919999999995</v>
      </c>
      <c r="L447" s="3527">
        <f t="shared" si="50"/>
        <v>429.11519999999996</v>
      </c>
      <c r="M447" s="3527">
        <f t="shared" si="50"/>
        <v>429.14119999999997</v>
      </c>
      <c r="N447" s="3527">
        <f t="shared" si="50"/>
        <v>429.16739999999999</v>
      </c>
      <c r="O447" s="3527">
        <f t="shared" si="50"/>
        <v>429.19279999999998</v>
      </c>
      <c r="P447" s="3527">
        <f t="shared" si="50"/>
        <v>429.21819999999997</v>
      </c>
      <c r="Q447" s="3527">
        <f t="shared" si="50"/>
        <v>429.24379999999996</v>
      </c>
      <c r="R447" s="3527">
        <f t="shared" si="50"/>
        <v>429.26979999999998</v>
      </c>
      <c r="S447" s="3527">
        <f t="shared" si="50"/>
        <v>429.2962</v>
      </c>
      <c r="T447" s="3527">
        <f t="shared" si="50"/>
        <v>429.32299999999998</v>
      </c>
      <c r="U447" s="3527">
        <f t="shared" si="50"/>
        <v>429.34999999999997</v>
      </c>
      <c r="V447" s="3527">
        <f t="shared" si="50"/>
        <v>429.37699999999995</v>
      </c>
      <c r="W447" s="3527">
        <f t="shared" si="50"/>
        <v>429.40399999999994</v>
      </c>
      <c r="X447" s="3527">
        <f t="shared" si="50"/>
        <v>429.43139999999994</v>
      </c>
      <c r="Y447" s="3527">
        <f t="shared" si="50"/>
        <v>429.45899999999995</v>
      </c>
      <c r="Z447" s="3527">
        <f t="shared" si="50"/>
        <v>429.48639999999995</v>
      </c>
      <c r="AA447" s="3527">
        <f t="shared" si="50"/>
        <v>429.51519999999994</v>
      </c>
      <c r="AB447" s="3539">
        <f t="shared" si="50"/>
        <v>429.54339999999996</v>
      </c>
      <c r="AC447" s="3530"/>
      <c r="AD447" s="4585"/>
      <c r="AE447" s="4585"/>
      <c r="AF447" s="4585"/>
      <c r="AG447" s="4585"/>
      <c r="AH447" s="4585"/>
      <c r="AI447" s="4585"/>
      <c r="AJ447" s="4585"/>
      <c r="AK447" s="4585"/>
      <c r="AL447" s="4585"/>
      <c r="AM447" s="4585"/>
      <c r="AN447" s="4585"/>
      <c r="AO447" s="4585"/>
      <c r="AP447" s="4585"/>
      <c r="AQ447" s="4585"/>
      <c r="AR447" s="4585"/>
      <c r="AS447" s="4585"/>
      <c r="AT447" s="4585"/>
      <c r="AU447" s="4585"/>
      <c r="AV447" s="4585"/>
      <c r="AW447" s="4585"/>
      <c r="AX447" s="4585"/>
      <c r="AY447" s="4585"/>
      <c r="AZ447" s="4585"/>
      <c r="BA447" s="4585"/>
      <c r="BB447" s="4585"/>
      <c r="BC447" s="4585"/>
      <c r="BD447" s="4585"/>
      <c r="BE447" s="4585"/>
      <c r="BF447" s="4585"/>
      <c r="BG447" s="4585"/>
      <c r="BH447" s="4585"/>
      <c r="BI447" s="4585"/>
      <c r="BJ447" s="4585"/>
      <c r="BK447" s="4585"/>
      <c r="BL447" s="4585"/>
      <c r="BM447" s="4585"/>
      <c r="BN447" s="4585"/>
      <c r="BO447" s="4585"/>
      <c r="BP447" s="4585"/>
      <c r="BQ447" s="4585"/>
      <c r="BR447" s="4585"/>
      <c r="BS447" s="4585"/>
      <c r="BT447" s="4585"/>
      <c r="BU447" s="4585"/>
      <c r="BV447" s="4585"/>
      <c r="BW447" s="4585"/>
      <c r="BX447" s="4585"/>
      <c r="BY447" s="4585"/>
      <c r="BZ447" s="4585"/>
      <c r="CA447" s="4585"/>
      <c r="CB447" s="4585"/>
      <c r="CC447" s="4585"/>
      <c r="CD447" s="4585"/>
      <c r="CE447" s="4585"/>
      <c r="CF447" s="4585"/>
      <c r="CG447" s="4585"/>
      <c r="CH447" s="4585"/>
      <c r="CI447" s="4585"/>
      <c r="CJ447" s="4585"/>
      <c r="CK447" s="4585"/>
      <c r="CL447" s="4585"/>
      <c r="CM447" s="4585"/>
      <c r="CN447" s="4585"/>
      <c r="CO447" s="4585"/>
      <c r="CP447" s="4585"/>
      <c r="CQ447" s="4585"/>
      <c r="CR447" s="4585"/>
      <c r="CS447" s="4585"/>
      <c r="CT447" s="4585"/>
      <c r="CU447" s="4585"/>
      <c r="CV447" s="4585"/>
      <c r="CW447" s="4585"/>
      <c r="CX447" s="4585"/>
      <c r="CY447" s="4585"/>
      <c r="CZ447" s="4585"/>
      <c r="DA447" s="4585"/>
      <c r="DB447" s="4585"/>
      <c r="DC447" s="4585"/>
      <c r="DD447" s="4585"/>
      <c r="DE447" s="4585"/>
      <c r="DF447" s="4585"/>
      <c r="DG447" s="4585"/>
      <c r="DH447" s="4585"/>
      <c r="DI447" s="4585"/>
      <c r="DJ447" s="4585"/>
      <c r="DK447" s="4585"/>
      <c r="DL447" s="4585"/>
      <c r="DM447" s="4585"/>
      <c r="DN447" s="4585"/>
      <c r="DO447" s="4585"/>
      <c r="DP447" s="4585"/>
      <c r="DQ447" s="4585"/>
      <c r="DR447" s="4585"/>
      <c r="DS447" s="4585"/>
      <c r="DT447" s="4585"/>
      <c r="DU447" s="4585"/>
      <c r="DV447" s="4585"/>
      <c r="DW447" s="4585"/>
      <c r="DX447" s="4585"/>
      <c r="DY447" s="4585"/>
      <c r="DZ447" s="4585"/>
      <c r="EA447" s="4585"/>
      <c r="EB447" s="4585"/>
      <c r="EC447" s="4585"/>
      <c r="ED447" s="4585"/>
      <c r="EE447" s="4585"/>
      <c r="EF447" s="4585"/>
      <c r="EG447" s="4585"/>
      <c r="EH447" s="4585"/>
      <c r="EI447" s="4585"/>
      <c r="EJ447" s="4585"/>
      <c r="EK447" s="4585"/>
      <c r="EL447" s="4585"/>
      <c r="EM447" s="4585"/>
      <c r="EN447" s="4585"/>
      <c r="EO447" s="4585"/>
      <c r="EP447" s="4585"/>
      <c r="EQ447" s="4585"/>
      <c r="ER447" s="4585"/>
      <c r="ES447" s="4585"/>
      <c r="ET447" s="4585"/>
      <c r="EU447" s="4585"/>
      <c r="EV447" s="4585"/>
      <c r="EW447" s="4585"/>
      <c r="EX447" s="4585"/>
      <c r="EY447" s="4585"/>
      <c r="EZ447" s="4585"/>
    </row>
    <row r="448" spans="1:156" s="4593" customFormat="1" ht="11.25">
      <c r="A448" s="4792"/>
      <c r="B448" s="4795"/>
      <c r="C448" s="3526" t="s">
        <v>625</v>
      </c>
      <c r="D448" s="3528"/>
      <c r="E448" s="3531">
        <v>2246.4</v>
      </c>
      <c r="F448" s="3531">
        <v>2246.4</v>
      </c>
      <c r="G448" s="3531">
        <v>2246.4</v>
      </c>
      <c r="H448" s="3531">
        <v>2241.6</v>
      </c>
      <c r="I448" s="3531">
        <v>2244</v>
      </c>
      <c r="J448" s="3531">
        <v>2256</v>
      </c>
      <c r="K448" s="3531">
        <v>2258.4</v>
      </c>
      <c r="L448" s="3531">
        <v>2260.8000000000002</v>
      </c>
      <c r="M448" s="3531">
        <v>2258.4</v>
      </c>
      <c r="N448" s="3531">
        <v>2258.4</v>
      </c>
      <c r="O448" s="3531">
        <v>2244</v>
      </c>
      <c r="P448" s="3531">
        <v>2236.8000000000002</v>
      </c>
      <c r="Q448" s="3531">
        <v>2246.4</v>
      </c>
      <c r="R448" s="3531">
        <v>2246.4</v>
      </c>
      <c r="S448" s="3531">
        <v>2239.1999999999998</v>
      </c>
      <c r="T448" s="3531">
        <v>2212.8000000000002</v>
      </c>
      <c r="U448" s="3531">
        <v>2217.6</v>
      </c>
      <c r="V448" s="3531">
        <v>2229.6</v>
      </c>
      <c r="W448" s="3531">
        <v>2222.4</v>
      </c>
      <c r="X448" s="3531">
        <v>2217.6</v>
      </c>
      <c r="Y448" s="3531">
        <v>2212.8000000000002</v>
      </c>
      <c r="Z448" s="3531">
        <v>2212.8000000000002</v>
      </c>
      <c r="AA448" s="3531">
        <v>2208</v>
      </c>
      <c r="AB448" s="3540">
        <v>2210.4</v>
      </c>
      <c r="AC448" s="3530">
        <f>SUM(D448:AB448)</f>
        <v>53673.600000000013</v>
      </c>
      <c r="AD448" s="4585"/>
      <c r="AE448" s="4585"/>
      <c r="AF448" s="4585"/>
      <c r="AG448" s="4585"/>
      <c r="AH448" s="4585"/>
      <c r="AI448" s="4585"/>
      <c r="AJ448" s="4585"/>
      <c r="AK448" s="4585"/>
      <c r="AL448" s="4585"/>
      <c r="AM448" s="4585"/>
      <c r="AN448" s="4585"/>
      <c r="AO448" s="4585"/>
      <c r="AP448" s="4585"/>
      <c r="AQ448" s="4585"/>
      <c r="AR448" s="4585"/>
      <c r="AS448" s="4585"/>
      <c r="AT448" s="4585"/>
      <c r="AU448" s="4585"/>
      <c r="AV448" s="4585"/>
      <c r="AW448" s="4585"/>
      <c r="AX448" s="4585"/>
      <c r="AY448" s="4585"/>
      <c r="AZ448" s="4585"/>
      <c r="BA448" s="4585"/>
      <c r="BB448" s="4585"/>
      <c r="BC448" s="4585"/>
      <c r="BD448" s="4585"/>
      <c r="BE448" s="4585"/>
      <c r="BF448" s="4585"/>
      <c r="BG448" s="4585"/>
      <c r="BH448" s="4585"/>
      <c r="BI448" s="4585"/>
      <c r="BJ448" s="4585"/>
      <c r="BK448" s="4585"/>
      <c r="BL448" s="4585"/>
      <c r="BM448" s="4585"/>
      <c r="BN448" s="4585"/>
      <c r="BO448" s="4585"/>
      <c r="BP448" s="4585"/>
      <c r="BQ448" s="4585"/>
      <c r="BR448" s="4585"/>
      <c r="BS448" s="4585"/>
      <c r="BT448" s="4585"/>
      <c r="BU448" s="4585"/>
      <c r="BV448" s="4585"/>
      <c r="BW448" s="4585"/>
      <c r="BX448" s="4585"/>
      <c r="BY448" s="4585"/>
      <c r="BZ448" s="4585"/>
      <c r="CA448" s="4585"/>
      <c r="CB448" s="4585"/>
      <c r="CC448" s="4585"/>
      <c r="CD448" s="4585"/>
      <c r="CE448" s="4585"/>
      <c r="CF448" s="4585"/>
      <c r="CG448" s="4585"/>
      <c r="CH448" s="4585"/>
      <c r="CI448" s="4585"/>
      <c r="CJ448" s="4585"/>
      <c r="CK448" s="4585"/>
      <c r="CL448" s="4585"/>
      <c r="CM448" s="4585"/>
      <c r="CN448" s="4585"/>
      <c r="CO448" s="4585"/>
      <c r="CP448" s="4585"/>
      <c r="CQ448" s="4585"/>
      <c r="CR448" s="4585"/>
      <c r="CS448" s="4585"/>
      <c r="CT448" s="4585"/>
      <c r="CU448" s="4585"/>
      <c r="CV448" s="4585"/>
      <c r="CW448" s="4585"/>
      <c r="CX448" s="4585"/>
      <c r="CY448" s="4585"/>
      <c r="CZ448" s="4585"/>
      <c r="DA448" s="4585"/>
      <c r="DB448" s="4585"/>
      <c r="DC448" s="4585"/>
      <c r="DD448" s="4585"/>
      <c r="DE448" s="4585"/>
      <c r="DF448" s="4585"/>
      <c r="DG448" s="4585"/>
      <c r="DH448" s="4585"/>
      <c r="DI448" s="4585"/>
      <c r="DJ448" s="4585"/>
      <c r="DK448" s="4585"/>
      <c r="DL448" s="4585"/>
      <c r="DM448" s="4585"/>
      <c r="DN448" s="4585"/>
      <c r="DO448" s="4585"/>
      <c r="DP448" s="4585"/>
      <c r="DQ448" s="4585"/>
      <c r="DR448" s="4585"/>
      <c r="DS448" s="4585"/>
      <c r="DT448" s="4585"/>
      <c r="DU448" s="4585"/>
      <c r="DV448" s="4585"/>
      <c r="DW448" s="4585"/>
      <c r="DX448" s="4585"/>
      <c r="DY448" s="4585"/>
      <c r="DZ448" s="4585"/>
      <c r="EA448" s="4585"/>
      <c r="EB448" s="4585"/>
      <c r="EC448" s="4585"/>
      <c r="ED448" s="4585"/>
      <c r="EE448" s="4585"/>
      <c r="EF448" s="4585"/>
      <c r="EG448" s="4585"/>
      <c r="EH448" s="4585"/>
      <c r="EI448" s="4585"/>
      <c r="EJ448" s="4585"/>
      <c r="EK448" s="4585"/>
      <c r="EL448" s="4585"/>
      <c r="EM448" s="4585"/>
      <c r="EN448" s="4585"/>
      <c r="EO448" s="4585"/>
      <c r="EP448" s="4585"/>
      <c r="EQ448" s="4585"/>
      <c r="ER448" s="4585"/>
      <c r="ES448" s="4585"/>
      <c r="ET448" s="4585"/>
      <c r="EU448" s="4585"/>
      <c r="EV448" s="4585"/>
      <c r="EW448" s="4585"/>
      <c r="EX448" s="4585"/>
      <c r="EY448" s="4585"/>
      <c r="EZ448" s="4585"/>
    </row>
    <row r="449" spans="1:156" s="4593" customFormat="1" ht="12" thickBot="1">
      <c r="A449" s="4793"/>
      <c r="B449" s="4796"/>
      <c r="C449" s="3536" t="s">
        <v>626</v>
      </c>
      <c r="D449" s="3533"/>
      <c r="E449" s="3541">
        <v>328.8</v>
      </c>
      <c r="F449" s="3541">
        <v>326.39999999999998</v>
      </c>
      <c r="G449" s="3541">
        <v>328.8</v>
      </c>
      <c r="H449" s="3541">
        <v>326.39999999999998</v>
      </c>
      <c r="I449" s="3541">
        <v>321.60000000000002</v>
      </c>
      <c r="J449" s="3541">
        <v>316.8</v>
      </c>
      <c r="K449" s="3541">
        <v>321.60000000000002</v>
      </c>
      <c r="L449" s="3541">
        <v>312</v>
      </c>
      <c r="M449" s="3541">
        <v>312</v>
      </c>
      <c r="N449" s="3541">
        <v>314.39999999999998</v>
      </c>
      <c r="O449" s="3541">
        <v>304.8</v>
      </c>
      <c r="P449" s="3541">
        <v>304.8</v>
      </c>
      <c r="Q449" s="3541">
        <v>307.2</v>
      </c>
      <c r="R449" s="3541">
        <v>312</v>
      </c>
      <c r="S449" s="3541">
        <v>316.8</v>
      </c>
      <c r="T449" s="3541">
        <v>321.60000000000002</v>
      </c>
      <c r="U449" s="3541">
        <v>324</v>
      </c>
      <c r="V449" s="3541">
        <v>324</v>
      </c>
      <c r="W449" s="3541">
        <v>324</v>
      </c>
      <c r="X449" s="3541">
        <v>328.8</v>
      </c>
      <c r="Y449" s="3541">
        <v>331.2</v>
      </c>
      <c r="Z449" s="3541">
        <v>328.8</v>
      </c>
      <c r="AA449" s="3541">
        <v>345.6</v>
      </c>
      <c r="AB449" s="3542">
        <v>338.4</v>
      </c>
      <c r="AC449" s="3530">
        <f>SUM(D449:AB449)</f>
        <v>7720.8000000000011</v>
      </c>
      <c r="AD449" s="4585"/>
      <c r="AE449" s="4585"/>
      <c r="AF449" s="4585"/>
      <c r="AG449" s="4585"/>
      <c r="AH449" s="4585"/>
      <c r="AI449" s="4585"/>
      <c r="AJ449" s="4585"/>
      <c r="AK449" s="4585"/>
      <c r="AL449" s="4585"/>
      <c r="AM449" s="4585"/>
      <c r="AN449" s="4585"/>
      <c r="AO449" s="4585"/>
      <c r="AP449" s="4585"/>
      <c r="AQ449" s="4585"/>
      <c r="AR449" s="4585"/>
      <c r="AS449" s="4585"/>
      <c r="AT449" s="4585"/>
      <c r="AU449" s="4585"/>
      <c r="AV449" s="4585"/>
      <c r="AW449" s="4585"/>
      <c r="AX449" s="4585"/>
      <c r="AY449" s="4585"/>
      <c r="AZ449" s="4585"/>
      <c r="BA449" s="4585"/>
      <c r="BB449" s="4585"/>
      <c r="BC449" s="4585"/>
      <c r="BD449" s="4585"/>
      <c r="BE449" s="4585"/>
      <c r="BF449" s="4585"/>
      <c r="BG449" s="4585"/>
      <c r="BH449" s="4585"/>
      <c r="BI449" s="4585"/>
      <c r="BJ449" s="4585"/>
      <c r="BK449" s="4585"/>
      <c r="BL449" s="4585"/>
      <c r="BM449" s="4585"/>
      <c r="BN449" s="4585"/>
      <c r="BO449" s="4585"/>
      <c r="BP449" s="4585"/>
      <c r="BQ449" s="4585"/>
      <c r="BR449" s="4585"/>
      <c r="BS449" s="4585"/>
      <c r="BT449" s="4585"/>
      <c r="BU449" s="4585"/>
      <c r="BV449" s="4585"/>
      <c r="BW449" s="4585"/>
      <c r="BX449" s="4585"/>
      <c r="BY449" s="4585"/>
      <c r="BZ449" s="4585"/>
      <c r="CA449" s="4585"/>
      <c r="CB449" s="4585"/>
      <c r="CC449" s="4585"/>
      <c r="CD449" s="4585"/>
      <c r="CE449" s="4585"/>
      <c r="CF449" s="4585"/>
      <c r="CG449" s="4585"/>
      <c r="CH449" s="4585"/>
      <c r="CI449" s="4585"/>
      <c r="CJ449" s="4585"/>
      <c r="CK449" s="4585"/>
      <c r="CL449" s="4585"/>
      <c r="CM449" s="4585"/>
      <c r="CN449" s="4585"/>
      <c r="CO449" s="4585"/>
      <c r="CP449" s="4585"/>
      <c r="CQ449" s="4585"/>
      <c r="CR449" s="4585"/>
      <c r="CS449" s="4585"/>
      <c r="CT449" s="4585"/>
      <c r="CU449" s="4585"/>
      <c r="CV449" s="4585"/>
      <c r="CW449" s="4585"/>
      <c r="CX449" s="4585"/>
      <c r="CY449" s="4585"/>
      <c r="CZ449" s="4585"/>
      <c r="DA449" s="4585"/>
      <c r="DB449" s="4585"/>
      <c r="DC449" s="4585"/>
      <c r="DD449" s="4585"/>
      <c r="DE449" s="4585"/>
      <c r="DF449" s="4585"/>
      <c r="DG449" s="4585"/>
      <c r="DH449" s="4585"/>
      <c r="DI449" s="4585"/>
      <c r="DJ449" s="4585"/>
      <c r="DK449" s="4585"/>
      <c r="DL449" s="4585"/>
      <c r="DM449" s="4585"/>
      <c r="DN449" s="4585"/>
      <c r="DO449" s="4585"/>
      <c r="DP449" s="4585"/>
      <c r="DQ449" s="4585"/>
      <c r="DR449" s="4585"/>
      <c r="DS449" s="4585"/>
      <c r="DT449" s="4585"/>
      <c r="DU449" s="4585"/>
      <c r="DV449" s="4585"/>
      <c r="DW449" s="4585"/>
      <c r="DX449" s="4585"/>
      <c r="DY449" s="4585"/>
      <c r="DZ449" s="4585"/>
      <c r="EA449" s="4585"/>
      <c r="EB449" s="4585"/>
      <c r="EC449" s="4585"/>
      <c r="ED449" s="4585"/>
      <c r="EE449" s="4585"/>
      <c r="EF449" s="4585"/>
      <c r="EG449" s="4585"/>
      <c r="EH449" s="4585"/>
      <c r="EI449" s="4585"/>
      <c r="EJ449" s="4585"/>
      <c r="EK449" s="4585"/>
      <c r="EL449" s="4585"/>
      <c r="EM449" s="4585"/>
      <c r="EN449" s="4585"/>
      <c r="EO449" s="4585"/>
      <c r="EP449" s="4585"/>
      <c r="EQ449" s="4585"/>
      <c r="ER449" s="4585"/>
      <c r="ES449" s="4585"/>
      <c r="ET449" s="4585"/>
      <c r="EU449" s="4585"/>
      <c r="EV449" s="4585"/>
      <c r="EW449" s="4585"/>
      <c r="EX449" s="4585"/>
      <c r="EY449" s="4585"/>
      <c r="EZ449" s="4585"/>
    </row>
    <row r="450" spans="1:156" s="3515" customFormat="1" ht="11.25">
      <c r="B450" s="3518"/>
      <c r="C450" s="3519"/>
      <c r="D450" s="3520"/>
      <c r="E450" s="3516"/>
      <c r="F450" s="3516"/>
      <c r="G450" s="3516"/>
      <c r="H450" s="3516"/>
      <c r="I450" s="3516"/>
      <c r="J450" s="3516"/>
      <c r="K450" s="3516"/>
      <c r="L450" s="3516"/>
      <c r="M450" s="3516"/>
      <c r="N450" s="3521"/>
      <c r="O450" s="3516"/>
      <c r="P450" s="3516"/>
      <c r="Q450" s="3516"/>
      <c r="R450" s="3516"/>
      <c r="S450" s="3516"/>
      <c r="T450" s="3516"/>
      <c r="U450" s="3516"/>
      <c r="V450" s="3516"/>
      <c r="W450" s="3516"/>
      <c r="X450" s="3516"/>
      <c r="Y450" s="3516"/>
      <c r="Z450" s="3516"/>
      <c r="AA450" s="3516"/>
      <c r="AB450" s="3516"/>
      <c r="AC450" s="3517"/>
      <c r="AD450" s="4585"/>
      <c r="AE450" s="4585"/>
      <c r="AF450" s="4585"/>
      <c r="AG450" s="4585"/>
      <c r="AH450" s="4585"/>
      <c r="AI450" s="4585"/>
      <c r="AJ450" s="4585"/>
      <c r="AK450" s="4585"/>
      <c r="AL450" s="4585"/>
      <c r="AM450" s="4585"/>
      <c r="AN450" s="4585"/>
      <c r="AO450" s="4585"/>
      <c r="AP450" s="4585"/>
      <c r="AQ450" s="4585"/>
      <c r="AR450" s="4585"/>
      <c r="AS450" s="4585"/>
      <c r="AT450" s="4585"/>
      <c r="AU450" s="4585"/>
      <c r="AV450" s="4585"/>
      <c r="AW450" s="4585"/>
      <c r="AX450" s="4585"/>
      <c r="AY450" s="4585"/>
      <c r="AZ450" s="4585"/>
      <c r="BA450" s="4585"/>
      <c r="BB450" s="4585"/>
      <c r="BC450" s="4585"/>
      <c r="BD450" s="4585"/>
      <c r="BE450" s="4585"/>
      <c r="BF450" s="4585"/>
      <c r="BG450" s="4585"/>
      <c r="BH450" s="4585"/>
      <c r="BI450" s="4585"/>
      <c r="BJ450" s="4585"/>
      <c r="BK450" s="4585"/>
      <c r="BL450" s="4585"/>
      <c r="BM450" s="4585"/>
      <c r="BN450" s="4585"/>
      <c r="BO450" s="4585"/>
      <c r="BP450" s="4585"/>
      <c r="BQ450" s="4585"/>
      <c r="BR450" s="4585"/>
      <c r="BS450" s="4585"/>
      <c r="BT450" s="4585"/>
      <c r="BU450" s="4585"/>
      <c r="BV450" s="4585"/>
      <c r="BW450" s="4585"/>
      <c r="BX450" s="4585"/>
      <c r="BY450" s="4585"/>
      <c r="BZ450" s="4585"/>
      <c r="CA450" s="4585"/>
      <c r="CB450" s="4585"/>
      <c r="CC450" s="4585"/>
      <c r="CD450" s="4585"/>
      <c r="CE450" s="4585"/>
      <c r="CF450" s="4585"/>
      <c r="CG450" s="4585"/>
      <c r="CH450" s="4585"/>
      <c r="CI450" s="4585"/>
      <c r="CJ450" s="4585"/>
      <c r="CK450" s="4585"/>
      <c r="CL450" s="4585"/>
      <c r="CM450" s="4585"/>
      <c r="CN450" s="4585"/>
      <c r="CO450" s="4585"/>
      <c r="CP450" s="4585"/>
      <c r="CQ450" s="4585"/>
      <c r="CR450" s="4585"/>
      <c r="CS450" s="4585"/>
      <c r="CT450" s="4585"/>
      <c r="CU450" s="4585"/>
      <c r="CV450" s="4585"/>
      <c r="CW450" s="4585"/>
      <c r="CX450" s="4585"/>
      <c r="CY450" s="4585"/>
      <c r="CZ450" s="4585"/>
      <c r="DA450" s="4585"/>
      <c r="DB450" s="4585"/>
      <c r="DC450" s="4585"/>
      <c r="DD450" s="4585"/>
      <c r="DE450" s="4585"/>
      <c r="DF450" s="4585"/>
      <c r="DG450" s="4585"/>
      <c r="DH450" s="4585"/>
      <c r="DI450" s="4585"/>
      <c r="DJ450" s="4585"/>
      <c r="DK450" s="4585"/>
      <c r="DL450" s="4585"/>
      <c r="DM450" s="4585"/>
      <c r="DN450" s="4585"/>
      <c r="DO450" s="4585"/>
      <c r="DP450" s="4585"/>
      <c r="DQ450" s="4585"/>
      <c r="DR450" s="4585"/>
      <c r="DS450" s="4585"/>
      <c r="DT450" s="4585"/>
      <c r="DU450" s="4585"/>
      <c r="DV450" s="4585"/>
      <c r="DW450" s="4585"/>
      <c r="DX450" s="4585"/>
      <c r="DY450" s="4585"/>
      <c r="DZ450" s="4585"/>
      <c r="EA450" s="4585"/>
      <c r="EB450" s="4585"/>
      <c r="EC450" s="4585"/>
      <c r="ED450" s="4585"/>
      <c r="EE450" s="4585"/>
      <c r="EF450" s="4585"/>
      <c r="EG450" s="4585"/>
      <c r="EH450" s="4585"/>
      <c r="EI450" s="4585"/>
      <c r="EJ450" s="4585"/>
      <c r="EK450" s="4585"/>
      <c r="EL450" s="4585"/>
      <c r="EM450" s="4585"/>
      <c r="EN450" s="4585"/>
      <c r="EO450" s="4585"/>
      <c r="EP450" s="4585"/>
      <c r="EQ450" s="4585"/>
      <c r="ER450" s="4585"/>
      <c r="ES450" s="4585"/>
      <c r="ET450" s="4585"/>
      <c r="EU450" s="4585"/>
      <c r="EV450" s="4585"/>
      <c r="EW450" s="4585"/>
      <c r="EX450" s="4585"/>
      <c r="EY450" s="4585"/>
      <c r="EZ450" s="4585"/>
    </row>
    <row r="451" spans="1:156" s="3515" customFormat="1" ht="41.25" customHeight="1">
      <c r="B451" s="3518"/>
      <c r="C451" s="3519"/>
      <c r="D451" s="3520"/>
      <c r="E451" s="3516"/>
      <c r="F451" s="3516"/>
      <c r="G451" s="3516"/>
      <c r="H451" s="3516"/>
      <c r="I451" s="3516"/>
      <c r="J451" s="3522" t="s">
        <v>630</v>
      </c>
      <c r="L451" s="3522"/>
      <c r="M451" s="3522"/>
      <c r="N451" s="3523"/>
      <c r="O451" s="3522" t="s">
        <v>631</v>
      </c>
      <c r="P451" s="3522"/>
      <c r="Q451" s="3522"/>
      <c r="R451" s="3522"/>
      <c r="S451" s="3522"/>
      <c r="T451" s="3516"/>
      <c r="U451" s="3516"/>
      <c r="V451" s="3516"/>
      <c r="W451" s="3516"/>
      <c r="X451" s="3516"/>
      <c r="Y451" s="3516"/>
      <c r="Z451" s="3516"/>
      <c r="AA451" s="3516"/>
      <c r="AB451" s="3516"/>
      <c r="AC451" s="3517"/>
      <c r="AD451" s="4585"/>
      <c r="AE451" s="4585"/>
      <c r="AF451" s="4585"/>
      <c r="AG451" s="4585"/>
      <c r="AH451" s="4585"/>
      <c r="AI451" s="4585"/>
      <c r="AJ451" s="4585"/>
      <c r="AK451" s="4585"/>
      <c r="AL451" s="4585"/>
      <c r="AM451" s="4585"/>
      <c r="AN451" s="4585"/>
      <c r="AO451" s="4585"/>
      <c r="AP451" s="4585"/>
      <c r="AQ451" s="4585"/>
      <c r="AR451" s="4585"/>
      <c r="AS451" s="4585"/>
      <c r="AT451" s="4585"/>
      <c r="AU451" s="4585"/>
      <c r="AV451" s="4585"/>
      <c r="AW451" s="4585"/>
      <c r="AX451" s="4585"/>
      <c r="AY451" s="4585"/>
      <c r="AZ451" s="4585"/>
      <c r="BA451" s="4585"/>
      <c r="BB451" s="4585"/>
      <c r="BC451" s="4585"/>
      <c r="BD451" s="4585"/>
      <c r="BE451" s="4585"/>
      <c r="BF451" s="4585"/>
      <c r="BG451" s="4585"/>
      <c r="BH451" s="4585"/>
      <c r="BI451" s="4585"/>
      <c r="BJ451" s="4585"/>
      <c r="BK451" s="4585"/>
      <c r="BL451" s="4585"/>
      <c r="BM451" s="4585"/>
      <c r="BN451" s="4585"/>
      <c r="BO451" s="4585"/>
      <c r="BP451" s="4585"/>
      <c r="BQ451" s="4585"/>
      <c r="BR451" s="4585"/>
      <c r="BS451" s="4585"/>
      <c r="BT451" s="4585"/>
      <c r="BU451" s="4585"/>
      <c r="BV451" s="4585"/>
      <c r="BW451" s="4585"/>
      <c r="BX451" s="4585"/>
      <c r="BY451" s="4585"/>
      <c r="BZ451" s="4585"/>
      <c r="CA451" s="4585"/>
      <c r="CB451" s="4585"/>
      <c r="CC451" s="4585"/>
      <c r="CD451" s="4585"/>
      <c r="CE451" s="4585"/>
      <c r="CF451" s="4585"/>
      <c r="CG451" s="4585"/>
      <c r="CH451" s="4585"/>
      <c r="CI451" s="4585"/>
      <c r="CJ451" s="4585"/>
      <c r="CK451" s="4585"/>
      <c r="CL451" s="4585"/>
      <c r="CM451" s="4585"/>
      <c r="CN451" s="4585"/>
      <c r="CO451" s="4585"/>
      <c r="CP451" s="4585"/>
      <c r="CQ451" s="4585"/>
      <c r="CR451" s="4585"/>
      <c r="CS451" s="4585"/>
      <c r="CT451" s="4585"/>
      <c r="CU451" s="4585"/>
      <c r="CV451" s="4585"/>
      <c r="CW451" s="4585"/>
      <c r="CX451" s="4585"/>
      <c r="CY451" s="4585"/>
      <c r="CZ451" s="4585"/>
      <c r="DA451" s="4585"/>
      <c r="DB451" s="4585"/>
      <c r="DC451" s="4585"/>
      <c r="DD451" s="4585"/>
      <c r="DE451" s="4585"/>
      <c r="DF451" s="4585"/>
      <c r="DG451" s="4585"/>
      <c r="DH451" s="4585"/>
      <c r="DI451" s="4585"/>
      <c r="DJ451" s="4585"/>
      <c r="DK451" s="4585"/>
      <c r="DL451" s="4585"/>
      <c r="DM451" s="4585"/>
      <c r="DN451" s="4585"/>
      <c r="DO451" s="4585"/>
      <c r="DP451" s="4585"/>
      <c r="DQ451" s="4585"/>
      <c r="DR451" s="4585"/>
      <c r="DS451" s="4585"/>
      <c r="DT451" s="4585"/>
      <c r="DU451" s="4585"/>
      <c r="DV451" s="4585"/>
      <c r="DW451" s="4585"/>
      <c r="DX451" s="4585"/>
      <c r="DY451" s="4585"/>
      <c r="DZ451" s="4585"/>
      <c r="EA451" s="4585"/>
      <c r="EB451" s="4585"/>
      <c r="EC451" s="4585"/>
      <c r="ED451" s="4585"/>
      <c r="EE451" s="4585"/>
      <c r="EF451" s="4585"/>
      <c r="EG451" s="4585"/>
      <c r="EH451" s="4585"/>
      <c r="EI451" s="4585"/>
      <c r="EJ451" s="4585"/>
      <c r="EK451" s="4585"/>
      <c r="EL451" s="4585"/>
      <c r="EM451" s="4585"/>
      <c r="EN451" s="4585"/>
      <c r="EO451" s="4585"/>
      <c r="EP451" s="4585"/>
      <c r="EQ451" s="4585"/>
      <c r="ER451" s="4585"/>
      <c r="ES451" s="4585"/>
      <c r="ET451" s="4585"/>
      <c r="EU451" s="4585"/>
      <c r="EV451" s="4585"/>
      <c r="EW451" s="4585"/>
      <c r="EX451" s="4585"/>
      <c r="EY451" s="4585"/>
      <c r="EZ451" s="4585"/>
    </row>
    <row r="453" spans="1:156" ht="13.5" thickBot="1"/>
    <row r="454" spans="1:156" ht="18.75" customHeight="1">
      <c r="A454" s="4655">
        <v>41262</v>
      </c>
      <c r="B454" s="4801" t="s">
        <v>730</v>
      </c>
      <c r="C454" s="4802"/>
      <c r="D454" s="4652"/>
      <c r="E454" s="4652"/>
      <c r="F454" s="4653"/>
      <c r="G454" s="4653"/>
      <c r="H454" s="4653"/>
      <c r="I454" s="4653"/>
    </row>
    <row r="455" spans="1:156" ht="14.25">
      <c r="A455" s="4656"/>
      <c r="B455" s="4797" t="s">
        <v>731</v>
      </c>
      <c r="C455" s="4798"/>
      <c r="D455" s="4799"/>
      <c r="E455" s="4800"/>
      <c r="F455" s="4643"/>
      <c r="G455" s="4643"/>
      <c r="H455" s="4644"/>
      <c r="I455" s="4643"/>
    </row>
    <row r="456" spans="1:156" ht="15" thickBot="1">
      <c r="A456" s="4666"/>
      <c r="B456" s="4667" t="s">
        <v>655</v>
      </c>
      <c r="C456" s="4668" t="s">
        <v>656</v>
      </c>
      <c r="D456" s="4645"/>
      <c r="E456" s="4645"/>
      <c r="F456" s="4601"/>
      <c r="G456" s="4601"/>
      <c r="H456" s="4646"/>
      <c r="I456" s="4646"/>
    </row>
    <row r="457" spans="1:156">
      <c r="A457" s="4663" t="s">
        <v>534</v>
      </c>
      <c r="B457" s="4664">
        <v>54</v>
      </c>
      <c r="C457" s="4665">
        <v>0</v>
      </c>
      <c r="D457" s="4647"/>
      <c r="E457" s="4647"/>
      <c r="F457" s="4648"/>
      <c r="G457" s="4648"/>
      <c r="H457" s="4649"/>
      <c r="I457" s="4649"/>
    </row>
    <row r="458" spans="1:156">
      <c r="A458" s="4658" t="s">
        <v>535</v>
      </c>
      <c r="B458" s="4654">
        <v>36</v>
      </c>
      <c r="C458" s="4659">
        <v>0</v>
      </c>
      <c r="D458" s="4647"/>
      <c r="E458" s="4647"/>
      <c r="F458" s="4648"/>
      <c r="G458" s="4648"/>
      <c r="H458" s="4649"/>
      <c r="I458" s="4649"/>
    </row>
    <row r="459" spans="1:156">
      <c r="A459" s="4658" t="s">
        <v>536</v>
      </c>
      <c r="B459" s="4654">
        <v>54</v>
      </c>
      <c r="C459" s="4659">
        <v>0</v>
      </c>
      <c r="D459" s="4647"/>
      <c r="E459" s="4647"/>
      <c r="F459" s="4648"/>
      <c r="G459" s="4648"/>
      <c r="H459" s="4649"/>
      <c r="I459" s="4649"/>
    </row>
    <row r="460" spans="1:156">
      <c r="A460" s="4658" t="s">
        <v>537</v>
      </c>
      <c r="B460" s="4654">
        <v>54</v>
      </c>
      <c r="C460" s="4659">
        <v>0</v>
      </c>
      <c r="D460" s="4647"/>
      <c r="E460" s="4647"/>
      <c r="F460" s="4648"/>
      <c r="G460" s="4648"/>
      <c r="H460" s="4649"/>
      <c r="I460" s="4649"/>
    </row>
    <row r="461" spans="1:156">
      <c r="A461" s="4658" t="s">
        <v>538</v>
      </c>
      <c r="B461" s="4654">
        <v>36</v>
      </c>
      <c r="C461" s="4659">
        <v>0</v>
      </c>
      <c r="D461" s="4647"/>
      <c r="E461" s="4647"/>
      <c r="F461" s="4648"/>
      <c r="G461" s="4648"/>
      <c r="H461" s="4649"/>
      <c r="I461" s="4649"/>
    </row>
    <row r="462" spans="1:156">
      <c r="A462" s="4658" t="s">
        <v>539</v>
      </c>
      <c r="B462" s="4654">
        <v>36</v>
      </c>
      <c r="C462" s="4659">
        <v>0</v>
      </c>
      <c r="D462" s="4647"/>
      <c r="E462" s="4647"/>
      <c r="F462" s="4648"/>
      <c r="G462" s="4648"/>
      <c r="H462" s="4649"/>
      <c r="I462" s="4649"/>
    </row>
    <row r="463" spans="1:156">
      <c r="A463" s="4658" t="s">
        <v>540</v>
      </c>
      <c r="B463" s="4654">
        <v>54</v>
      </c>
      <c r="C463" s="4659">
        <v>0</v>
      </c>
      <c r="D463" s="4647"/>
      <c r="E463" s="4647"/>
      <c r="F463" s="4648"/>
      <c r="G463" s="4648"/>
      <c r="H463" s="4649"/>
      <c r="I463" s="4649"/>
    </row>
    <row r="464" spans="1:156">
      <c r="A464" s="4658" t="s">
        <v>541</v>
      </c>
      <c r="B464" s="4654">
        <v>72</v>
      </c>
      <c r="C464" s="4659">
        <v>0</v>
      </c>
      <c r="D464" s="4647"/>
      <c r="E464" s="4647"/>
      <c r="F464" s="4648"/>
      <c r="G464" s="4648"/>
      <c r="H464" s="4649"/>
      <c r="I464" s="4649"/>
    </row>
    <row r="465" spans="1:9">
      <c r="A465" s="4658" t="s">
        <v>542</v>
      </c>
      <c r="B465" s="4654">
        <v>54</v>
      </c>
      <c r="C465" s="4659">
        <v>0</v>
      </c>
      <c r="D465" s="4647"/>
      <c r="E465" s="4647"/>
      <c r="F465" s="4648"/>
      <c r="G465" s="4648"/>
      <c r="H465" s="4649"/>
      <c r="I465" s="4649"/>
    </row>
    <row r="466" spans="1:9">
      <c r="A466" s="4658" t="s">
        <v>543</v>
      </c>
      <c r="B466" s="4654">
        <v>72</v>
      </c>
      <c r="C466" s="4659">
        <v>0</v>
      </c>
      <c r="D466" s="4647"/>
      <c r="E466" s="4647"/>
      <c r="F466" s="4648"/>
      <c r="G466" s="4648"/>
      <c r="H466" s="4649"/>
      <c r="I466" s="4649"/>
    </row>
    <row r="467" spans="1:9">
      <c r="A467" s="4658" t="s">
        <v>544</v>
      </c>
      <c r="B467" s="4654">
        <v>72</v>
      </c>
      <c r="C467" s="4659">
        <v>0</v>
      </c>
      <c r="D467" s="4647"/>
      <c r="E467" s="4647"/>
      <c r="F467" s="4648"/>
      <c r="G467" s="4648"/>
      <c r="H467" s="4649"/>
      <c r="I467" s="4649"/>
    </row>
    <row r="468" spans="1:9">
      <c r="A468" s="4658" t="s">
        <v>545</v>
      </c>
      <c r="B468" s="4654">
        <v>72</v>
      </c>
      <c r="C468" s="4659">
        <v>0</v>
      </c>
      <c r="D468" s="4647"/>
      <c r="E468" s="4647"/>
      <c r="F468" s="4648"/>
      <c r="G468" s="4648"/>
      <c r="H468" s="4649"/>
      <c r="I468" s="4649"/>
    </row>
    <row r="469" spans="1:9">
      <c r="A469" s="4658" t="s">
        <v>546</v>
      </c>
      <c r="B469" s="4654">
        <v>72</v>
      </c>
      <c r="C469" s="4659">
        <v>0</v>
      </c>
      <c r="D469" s="4647"/>
      <c r="E469" s="4647"/>
      <c r="F469" s="4648"/>
      <c r="G469" s="4648"/>
      <c r="H469" s="4649"/>
      <c r="I469" s="4649"/>
    </row>
    <row r="470" spans="1:9">
      <c r="A470" s="4658" t="s">
        <v>547</v>
      </c>
      <c r="B470" s="4654">
        <v>90</v>
      </c>
      <c r="C470" s="4659">
        <v>0</v>
      </c>
      <c r="D470" s="4647"/>
      <c r="E470" s="4647"/>
      <c r="F470" s="4648"/>
      <c r="G470" s="4648"/>
      <c r="H470" s="4649"/>
      <c r="I470" s="4649"/>
    </row>
    <row r="471" spans="1:9">
      <c r="A471" s="4658" t="s">
        <v>548</v>
      </c>
      <c r="B471" s="4654">
        <v>72</v>
      </c>
      <c r="C471" s="4659">
        <v>0</v>
      </c>
      <c r="D471" s="4647"/>
      <c r="E471" s="4647"/>
      <c r="F471" s="4648"/>
      <c r="G471" s="4648"/>
      <c r="H471" s="4649"/>
      <c r="I471" s="4649"/>
    </row>
    <row r="472" spans="1:9">
      <c r="A472" s="4658" t="s">
        <v>549</v>
      </c>
      <c r="B472" s="4654">
        <v>72</v>
      </c>
      <c r="C472" s="4659">
        <v>0</v>
      </c>
      <c r="D472" s="4647"/>
      <c r="E472" s="4647"/>
      <c r="F472" s="4648"/>
      <c r="G472" s="4648"/>
      <c r="H472" s="4649"/>
      <c r="I472" s="4649"/>
    </row>
    <row r="473" spans="1:9">
      <c r="A473" s="4658" t="s">
        <v>550</v>
      </c>
      <c r="B473" s="4654">
        <v>72</v>
      </c>
      <c r="C473" s="4659">
        <v>0</v>
      </c>
      <c r="D473" s="4647"/>
      <c r="E473" s="4647"/>
      <c r="F473" s="4648"/>
      <c r="G473" s="4648"/>
      <c r="H473" s="4649"/>
      <c r="I473" s="4649"/>
    </row>
    <row r="474" spans="1:9">
      <c r="A474" s="4658" t="s">
        <v>551</v>
      </c>
      <c r="B474" s="4654">
        <v>72</v>
      </c>
      <c r="C474" s="4659">
        <v>0</v>
      </c>
      <c r="D474" s="4647"/>
      <c r="E474" s="4647"/>
      <c r="F474" s="4648"/>
      <c r="G474" s="4648"/>
      <c r="H474" s="4649"/>
      <c r="I474" s="4649"/>
    </row>
    <row r="475" spans="1:9">
      <c r="A475" s="4658" t="s">
        <v>552</v>
      </c>
      <c r="B475" s="4654">
        <v>72</v>
      </c>
      <c r="C475" s="4659">
        <v>0</v>
      </c>
      <c r="D475" s="4647"/>
      <c r="E475" s="4647"/>
      <c r="F475" s="4648"/>
      <c r="G475" s="4648"/>
      <c r="H475" s="4649"/>
      <c r="I475" s="4649"/>
    </row>
    <row r="476" spans="1:9">
      <c r="A476" s="4658" t="s">
        <v>553</v>
      </c>
      <c r="B476" s="4654">
        <v>54</v>
      </c>
      <c r="C476" s="4659">
        <v>0</v>
      </c>
      <c r="D476" s="4647"/>
      <c r="E476" s="4647"/>
      <c r="F476" s="4648"/>
      <c r="G476" s="4648"/>
      <c r="H476" s="4649"/>
      <c r="I476" s="4649"/>
    </row>
    <row r="477" spans="1:9">
      <c r="A477" s="4658" t="s">
        <v>554</v>
      </c>
      <c r="B477" s="4654">
        <v>54</v>
      </c>
      <c r="C477" s="4659">
        <v>0</v>
      </c>
      <c r="D477" s="4647"/>
      <c r="E477" s="4647"/>
      <c r="F477" s="4648"/>
      <c r="G477" s="4648"/>
      <c r="H477" s="4649"/>
      <c r="I477" s="4649"/>
    </row>
    <row r="478" spans="1:9">
      <c r="A478" s="4658" t="s">
        <v>555</v>
      </c>
      <c r="B478" s="4654">
        <v>54</v>
      </c>
      <c r="C478" s="4659">
        <v>0</v>
      </c>
      <c r="D478" s="4647"/>
      <c r="E478" s="4647"/>
      <c r="F478" s="4648"/>
      <c r="G478" s="4648"/>
      <c r="H478" s="4649"/>
      <c r="I478" s="4649"/>
    </row>
    <row r="479" spans="1:9">
      <c r="A479" s="4658" t="s">
        <v>556</v>
      </c>
      <c r="B479" s="4654">
        <v>36</v>
      </c>
      <c r="C479" s="4659">
        <v>0</v>
      </c>
      <c r="D479" s="4647"/>
      <c r="E479" s="4647"/>
      <c r="F479" s="4648"/>
      <c r="G479" s="4648"/>
      <c r="H479" s="4649"/>
      <c r="I479" s="4649"/>
    </row>
    <row r="480" spans="1:9">
      <c r="A480" s="4658" t="s">
        <v>557</v>
      </c>
      <c r="B480" s="4654">
        <v>54</v>
      </c>
      <c r="C480" s="4659">
        <v>0</v>
      </c>
      <c r="D480" s="4647"/>
      <c r="E480" s="4647"/>
      <c r="F480" s="4648"/>
      <c r="G480" s="4648"/>
      <c r="H480" s="4649"/>
      <c r="I480" s="4649"/>
    </row>
    <row r="481" spans="1:121" ht="13.5" thickBot="1">
      <c r="A481" s="4660" t="s">
        <v>445</v>
      </c>
      <c r="B481" s="4661">
        <f>SUM(B457:B480)</f>
        <v>1440</v>
      </c>
      <c r="C481" s="4662">
        <f t="shared" ref="C481" si="51">SUM(C457:C480)</f>
        <v>0</v>
      </c>
      <c r="D481" s="4650"/>
      <c r="E481" s="4650"/>
      <c r="F481" s="4651"/>
      <c r="G481" s="4651"/>
      <c r="H481" s="4651"/>
      <c r="I481" s="4651"/>
    </row>
    <row r="482" spans="1:121">
      <c r="A482" s="1145"/>
      <c r="B482" s="3510"/>
      <c r="C482" s="3511"/>
    </row>
    <row r="483" spans="1:121" s="4710" customFormat="1" ht="15" thickBot="1">
      <c r="A483" s="4711" t="s">
        <v>732</v>
      </c>
      <c r="B483" s="4712"/>
      <c r="C483" s="4713"/>
    </row>
    <row r="486" spans="1:121" s="4671" customFormat="1" ht="18.75" customHeight="1">
      <c r="A486" s="4818" t="s">
        <v>733</v>
      </c>
      <c r="B486" s="4818"/>
      <c r="C486" s="4818"/>
      <c r="D486" s="4818"/>
      <c r="E486" s="4818"/>
      <c r="F486" s="4819"/>
      <c r="G486" s="4819"/>
      <c r="H486" s="4819"/>
      <c r="I486" s="4790"/>
      <c r="J486" s="4790"/>
      <c r="K486" s="4790"/>
      <c r="L486" s="4790"/>
      <c r="M486" s="4790"/>
      <c r="N486" s="4790"/>
      <c r="O486" s="4790"/>
      <c r="P486" s="4790"/>
      <c r="Q486" s="4790"/>
      <c r="R486" s="4790"/>
      <c r="S486" s="4790"/>
      <c r="T486" s="4790"/>
      <c r="U486" s="4790"/>
      <c r="V486" s="4790"/>
      <c r="W486" s="4790"/>
      <c r="X486" s="4790"/>
      <c r="Y486" s="4790"/>
      <c r="Z486" s="4790"/>
      <c r="AA486" s="4790"/>
      <c r="AB486" s="4790"/>
      <c r="AC486" s="4790"/>
      <c r="AD486" s="4790"/>
      <c r="AE486" s="4790"/>
      <c r="AF486" s="4790"/>
      <c r="AG486" s="4790"/>
      <c r="AH486" s="4790"/>
      <c r="AI486" s="4790"/>
      <c r="AJ486" s="4790"/>
      <c r="AK486" s="4790"/>
      <c r="AL486" s="4790"/>
      <c r="AM486" s="4790"/>
      <c r="AN486" s="4790"/>
      <c r="AO486" s="4790"/>
      <c r="AP486" s="4790"/>
      <c r="AQ486" s="4790"/>
      <c r="AR486" s="4790"/>
      <c r="AS486" s="4790"/>
      <c r="AT486" s="4790"/>
      <c r="AU486" s="4790"/>
      <c r="AV486" s="4790"/>
      <c r="AW486" s="4790"/>
      <c r="AX486" s="4790"/>
      <c r="AY486" s="4790"/>
      <c r="AZ486" s="4790"/>
      <c r="BA486" s="4790"/>
      <c r="BB486" s="4790"/>
      <c r="BC486" s="4790"/>
      <c r="BD486" s="4790"/>
      <c r="BE486" s="4790"/>
      <c r="BF486" s="4790"/>
      <c r="BG486" s="4790"/>
      <c r="BH486" s="4790"/>
      <c r="BI486" s="4790"/>
      <c r="BJ486" s="4790"/>
      <c r="BK486" s="4790"/>
      <c r="BL486" s="4790"/>
      <c r="BM486" s="4790"/>
      <c r="BN486" s="4790"/>
      <c r="BO486" s="4790"/>
      <c r="BP486" s="4790"/>
      <c r="BQ486" s="4790"/>
      <c r="BR486" s="4790"/>
      <c r="BS486" s="4790"/>
      <c r="BT486" s="4790"/>
      <c r="BU486" s="4790"/>
      <c r="BV486" s="4790"/>
      <c r="BW486" s="4681"/>
      <c r="BX486" s="4681"/>
      <c r="BY486" s="4682"/>
      <c r="BZ486" s="4683"/>
      <c r="CA486" s="4683"/>
      <c r="CB486" s="4683"/>
      <c r="CC486" s="4683"/>
      <c r="CD486" s="4683"/>
      <c r="CE486" s="4683"/>
      <c r="CF486" s="4683"/>
      <c r="CG486" s="4683"/>
      <c r="CH486" s="4683"/>
      <c r="CI486" s="4683"/>
      <c r="CJ486" s="4683"/>
      <c r="CK486" s="4683"/>
      <c r="CL486" s="4683"/>
      <c r="CM486" s="4683"/>
      <c r="CN486" s="4683"/>
      <c r="CO486" s="4683"/>
      <c r="CP486" s="4683"/>
      <c r="CQ486" s="4683"/>
      <c r="CR486" s="4683"/>
      <c r="CS486" s="4683"/>
      <c r="CT486" s="4683"/>
      <c r="CU486" s="4683"/>
      <c r="CV486" s="4683"/>
      <c r="CW486" s="4683"/>
      <c r="CX486" s="4684"/>
      <c r="CY486" s="4684"/>
      <c r="CZ486" s="4681"/>
      <c r="DA486" s="4681"/>
      <c r="DB486" s="4684"/>
      <c r="DC486" s="4684"/>
      <c r="DD486" s="4684"/>
      <c r="DE486" s="4684"/>
      <c r="DF486" s="4685"/>
      <c r="DG486" s="4685"/>
      <c r="DH486" s="4685"/>
      <c r="DI486" s="4685"/>
      <c r="DJ486" s="4685"/>
      <c r="DK486" s="4685"/>
      <c r="DL486" s="4685"/>
      <c r="DM486" s="4685"/>
      <c r="DN486" s="4685"/>
      <c r="DO486" s="4685"/>
    </row>
    <row r="487" spans="1:121" s="4670" customFormat="1" ht="18.75" customHeight="1" thickBot="1">
      <c r="A487" s="4706" t="s">
        <v>737</v>
      </c>
      <c r="B487" s="4706"/>
      <c r="C487" s="4706"/>
      <c r="D487" s="4706"/>
      <c r="E487" s="4706"/>
      <c r="F487" s="4679"/>
      <c r="G487" s="4679"/>
      <c r="H487" s="4679"/>
      <c r="I487" s="4679"/>
      <c r="J487" s="4679"/>
      <c r="K487" s="4679"/>
      <c r="L487" s="4679"/>
      <c r="M487" s="4679"/>
      <c r="N487" s="4679"/>
      <c r="O487" s="4679"/>
      <c r="P487" s="4679"/>
      <c r="Q487" s="4679"/>
      <c r="R487" s="4679"/>
      <c r="S487" s="4679"/>
      <c r="T487" s="4679"/>
      <c r="U487" s="4679"/>
      <c r="V487" s="4679"/>
      <c r="W487" s="4679"/>
      <c r="X487" s="4679"/>
      <c r="Y487" s="4679"/>
      <c r="Z487" s="4679"/>
      <c r="AA487" s="4679"/>
      <c r="AB487" s="4679"/>
      <c r="AC487" s="4679"/>
      <c r="AD487" s="4679"/>
      <c r="AE487" s="4679"/>
      <c r="AF487" s="4679"/>
      <c r="AG487" s="4679"/>
      <c r="AH487" s="4679"/>
      <c r="AI487" s="4679"/>
      <c r="AJ487" s="4679"/>
      <c r="AK487" s="4679"/>
      <c r="AL487" s="4679"/>
      <c r="AM487" s="4679"/>
      <c r="AN487" s="4679"/>
      <c r="AO487" s="4679"/>
      <c r="AP487" s="4679"/>
      <c r="AQ487" s="4679"/>
      <c r="AR487" s="4679"/>
      <c r="AS487" s="4679"/>
      <c r="AT487" s="4679"/>
      <c r="AU487" s="4679"/>
      <c r="AV487" s="4679"/>
      <c r="AW487" s="4679"/>
      <c r="AX487" s="4679"/>
      <c r="AY487" s="4679"/>
      <c r="AZ487" s="4679"/>
      <c r="BA487" s="4679"/>
      <c r="BB487" s="4679"/>
      <c r="BC487" s="4679"/>
      <c r="BD487" s="4679"/>
      <c r="BE487" s="4679"/>
      <c r="BF487" s="4679"/>
      <c r="BG487" s="4679"/>
      <c r="BH487" s="4679"/>
      <c r="BI487" s="4679"/>
      <c r="BJ487" s="4679"/>
      <c r="BK487" s="4679"/>
      <c r="BL487" s="4679"/>
      <c r="BM487" s="4679"/>
      <c r="BN487" s="4679"/>
      <c r="BO487" s="4679"/>
      <c r="BP487" s="4679"/>
      <c r="BQ487" s="4679"/>
      <c r="BR487" s="4679"/>
      <c r="BS487" s="4679"/>
      <c r="BT487" s="4679"/>
      <c r="BU487" s="4679"/>
      <c r="BV487" s="4679"/>
      <c r="BW487" s="4707"/>
      <c r="BX487" s="4707"/>
      <c r="BY487" s="4682"/>
      <c r="BZ487" s="4708"/>
      <c r="CA487" s="4708"/>
      <c r="CB487" s="4708"/>
      <c r="CC487" s="4708"/>
      <c r="CD487" s="4708"/>
      <c r="CE487" s="4708"/>
      <c r="CF487" s="4708"/>
      <c r="CG487" s="4708"/>
      <c r="CH487" s="4708"/>
      <c r="CI487" s="4708"/>
      <c r="CJ487" s="4708"/>
      <c r="CK487" s="4708"/>
      <c r="CL487" s="4708"/>
      <c r="CM487" s="4708"/>
      <c r="CN487" s="4708"/>
      <c r="CO487" s="4708"/>
      <c r="CP487" s="4708"/>
      <c r="CQ487" s="4708"/>
      <c r="CR487" s="4708"/>
      <c r="CS487" s="4708"/>
      <c r="CT487" s="4708"/>
      <c r="CU487" s="4708"/>
      <c r="CV487" s="4708"/>
      <c r="CW487" s="4708"/>
      <c r="CX487" s="4709"/>
      <c r="CY487" s="4709"/>
      <c r="CZ487" s="4707"/>
      <c r="DA487" s="4707"/>
      <c r="DB487" s="4709"/>
      <c r="DC487" s="4709"/>
      <c r="DD487" s="4709"/>
      <c r="DE487" s="4709"/>
      <c r="DF487" s="4682"/>
      <c r="DG487" s="4682"/>
      <c r="DH487" s="4682"/>
      <c r="DI487" s="4682"/>
      <c r="DJ487" s="4682"/>
      <c r="DK487" s="4682"/>
      <c r="DL487" s="4682"/>
      <c r="DM487" s="4682"/>
      <c r="DN487" s="4682"/>
      <c r="DO487" s="4682"/>
    </row>
    <row r="488" spans="1:121" s="4671" customFormat="1" ht="31.5" customHeight="1">
      <c r="A488" s="983"/>
      <c r="B488" s="4691"/>
      <c r="C488" s="4814" t="s">
        <v>734</v>
      </c>
      <c r="D488" s="4815"/>
      <c r="E488" s="4814" t="s">
        <v>735</v>
      </c>
      <c r="F488" s="4815"/>
      <c r="G488" s="4816" t="s">
        <v>736</v>
      </c>
      <c r="H488" s="4817"/>
      <c r="I488" s="4680"/>
      <c r="J488" s="4680"/>
      <c r="K488" s="4680"/>
      <c r="L488" s="4680"/>
      <c r="M488" s="4680"/>
      <c r="N488" s="4680"/>
      <c r="O488" s="4680"/>
      <c r="P488" s="4680"/>
      <c r="Q488" s="4680"/>
      <c r="R488" s="4680"/>
      <c r="S488" s="4680"/>
      <c r="T488" s="4680"/>
      <c r="U488" s="4680"/>
      <c r="V488" s="4680"/>
      <c r="W488" s="4680"/>
      <c r="X488" s="4680"/>
      <c r="Y488" s="4680"/>
      <c r="Z488" s="4680"/>
      <c r="AA488" s="4680"/>
      <c r="AB488" s="4680"/>
      <c r="AC488" s="4680"/>
      <c r="AD488" s="4680"/>
      <c r="AE488" s="4680"/>
      <c r="AF488" s="4680"/>
      <c r="AG488" s="4680"/>
      <c r="AH488" s="4680"/>
      <c r="AI488" s="4680"/>
      <c r="AJ488" s="4680"/>
      <c r="AK488" s="4680"/>
      <c r="AL488" s="4680"/>
      <c r="AM488" s="4680"/>
      <c r="AN488" s="4680"/>
      <c r="AO488" s="4680"/>
      <c r="AP488" s="4680"/>
      <c r="AQ488" s="4680"/>
      <c r="AR488" s="4680"/>
      <c r="AS488" s="4680"/>
      <c r="AT488" s="4680"/>
      <c r="AU488" s="4680"/>
      <c r="AV488" s="4680"/>
      <c r="AW488" s="4680"/>
      <c r="AX488" s="4680"/>
      <c r="AY488" s="4680"/>
      <c r="AZ488" s="4680"/>
      <c r="BA488" s="4680"/>
      <c r="BB488" s="4680"/>
      <c r="BC488" s="4680"/>
      <c r="BD488" s="4680"/>
      <c r="BE488" s="4680"/>
      <c r="BF488" s="4680"/>
      <c r="BG488" s="4680"/>
      <c r="BH488" s="4680"/>
      <c r="BI488" s="4680"/>
      <c r="BJ488" s="4680"/>
      <c r="BK488" s="4680"/>
      <c r="BL488" s="4680"/>
      <c r="BM488" s="4680"/>
      <c r="BN488" s="4680"/>
      <c r="BO488" s="4680"/>
      <c r="BP488" s="4680"/>
      <c r="BQ488" s="4680"/>
      <c r="BR488" s="4680"/>
      <c r="BS488" s="4680"/>
      <c r="BT488" s="4680"/>
      <c r="BU488" s="4680"/>
      <c r="BV488" s="4680"/>
      <c r="BW488" s="4681"/>
      <c r="BX488" s="4681"/>
      <c r="BY488" s="4682"/>
      <c r="BZ488" s="4683"/>
      <c r="CA488" s="4683"/>
      <c r="CB488" s="4683"/>
      <c r="CC488" s="4683"/>
      <c r="CD488" s="4683"/>
      <c r="CE488" s="4683"/>
      <c r="CF488" s="4683"/>
      <c r="CG488" s="4683"/>
      <c r="CH488" s="4683"/>
      <c r="CI488" s="4683"/>
      <c r="CJ488" s="4683"/>
      <c r="CK488" s="4683"/>
      <c r="CL488" s="4683"/>
      <c r="CM488" s="4683"/>
      <c r="CN488" s="4683"/>
      <c r="CO488" s="4683"/>
      <c r="CP488" s="4683"/>
      <c r="CQ488" s="4683"/>
      <c r="CR488" s="4683"/>
      <c r="CS488" s="4683"/>
      <c r="CT488" s="4683"/>
      <c r="CU488" s="4683"/>
      <c r="CV488" s="4683"/>
      <c r="CW488" s="4683"/>
      <c r="CX488" s="4684"/>
      <c r="CY488" s="4684"/>
      <c r="CZ488" s="4681"/>
      <c r="DA488" s="4681"/>
      <c r="DB488" s="4684"/>
      <c r="DC488" s="4684"/>
      <c r="DD488" s="4684"/>
      <c r="DE488" s="4684"/>
      <c r="DF488" s="4685"/>
      <c r="DG488" s="4685"/>
      <c r="DH488" s="4685"/>
      <c r="DI488" s="4685"/>
      <c r="DJ488" s="4685"/>
      <c r="DK488" s="4685"/>
      <c r="DL488" s="4685"/>
      <c r="DM488" s="4685"/>
      <c r="DN488" s="4685"/>
      <c r="DO488" s="4685"/>
    </row>
    <row r="489" spans="1:121" s="4671" customFormat="1" ht="18.75" customHeight="1">
      <c r="A489" s="4687"/>
      <c r="B489" s="4692"/>
      <c r="C489" s="4693" t="s">
        <v>655</v>
      </c>
      <c r="D489" s="4657" t="s">
        <v>656</v>
      </c>
      <c r="E489" s="4693" t="s">
        <v>655</v>
      </c>
      <c r="F489" s="4657" t="s">
        <v>656</v>
      </c>
      <c r="G489" s="4693" t="s">
        <v>655</v>
      </c>
      <c r="H489" s="4657" t="s">
        <v>656</v>
      </c>
      <c r="I489" s="4680"/>
      <c r="J489" s="4680"/>
      <c r="K489" s="4680"/>
      <c r="L489" s="4680"/>
      <c r="M489" s="4680"/>
      <c r="N489" s="4680"/>
      <c r="O489" s="4680"/>
      <c r="P489" s="4680"/>
      <c r="Q489" s="4680"/>
      <c r="R489" s="4680"/>
      <c r="S489" s="4680"/>
      <c r="T489" s="4680"/>
      <c r="U489" s="4680"/>
      <c r="V489" s="4680"/>
      <c r="W489" s="4680"/>
      <c r="X489" s="4680"/>
      <c r="Y489" s="4680"/>
      <c r="Z489" s="4680"/>
      <c r="AA489" s="4680"/>
      <c r="AB489" s="4680"/>
      <c r="AC489" s="4680"/>
      <c r="AD489" s="4680"/>
      <c r="AE489" s="4680"/>
      <c r="AF489" s="4680"/>
      <c r="AG489" s="4680"/>
      <c r="AH489" s="4680"/>
      <c r="AI489" s="4680"/>
      <c r="AJ489" s="4680"/>
      <c r="AK489" s="4680"/>
      <c r="AL489" s="4680"/>
      <c r="AM489" s="4680"/>
      <c r="AN489" s="4680"/>
      <c r="AO489" s="4680"/>
      <c r="AP489" s="4680"/>
      <c r="AQ489" s="4680"/>
      <c r="AR489" s="4680"/>
      <c r="AS489" s="4680"/>
      <c r="AT489" s="4680"/>
      <c r="AU489" s="4680"/>
      <c r="AV489" s="4680"/>
      <c r="AW489" s="4680"/>
      <c r="AX489" s="4680"/>
      <c r="AY489" s="4680"/>
      <c r="AZ489" s="4680"/>
      <c r="BA489" s="4680"/>
      <c r="BB489" s="4680"/>
      <c r="BC489" s="4680"/>
      <c r="BD489" s="4680"/>
      <c r="BE489" s="4680"/>
      <c r="BF489" s="4680"/>
      <c r="BG489" s="4680"/>
      <c r="BH489" s="4680"/>
      <c r="BI489" s="4680"/>
      <c r="BJ489" s="4680"/>
      <c r="BK489" s="4680"/>
      <c r="BL489" s="4680"/>
      <c r="BM489" s="4680"/>
      <c r="BN489" s="4680"/>
      <c r="BO489" s="4680"/>
      <c r="BP489" s="4680"/>
      <c r="BQ489" s="4680"/>
      <c r="BR489" s="4680"/>
      <c r="BS489" s="4680"/>
      <c r="BT489" s="4680"/>
      <c r="BU489" s="4680"/>
      <c r="BV489" s="4680"/>
      <c r="BW489" s="4681"/>
      <c r="BX489" s="4681"/>
      <c r="BY489" s="4682"/>
      <c r="BZ489" s="4683"/>
      <c r="CA489" s="4683"/>
      <c r="CB489" s="4683"/>
      <c r="CC489" s="4683"/>
      <c r="CD489" s="4683"/>
      <c r="CE489" s="4683"/>
      <c r="CF489" s="4683"/>
      <c r="CG489" s="4683"/>
      <c r="CH489" s="4683"/>
      <c r="CI489" s="4683"/>
      <c r="CJ489" s="4683"/>
      <c r="CK489" s="4683"/>
      <c r="CL489" s="4683"/>
      <c r="CM489" s="4683"/>
      <c r="CN489" s="4683"/>
      <c r="CO489" s="4683"/>
      <c r="CP489" s="4683"/>
      <c r="CQ489" s="4683"/>
      <c r="CR489" s="4683"/>
      <c r="CS489" s="4683"/>
      <c r="CT489" s="4683"/>
      <c r="CU489" s="4683"/>
      <c r="CV489" s="4683"/>
      <c r="CW489" s="4683"/>
      <c r="CX489" s="4684"/>
      <c r="CY489" s="4684"/>
      <c r="CZ489" s="4681"/>
      <c r="DA489" s="4681"/>
      <c r="DB489" s="4684"/>
      <c r="DC489" s="4684"/>
      <c r="DD489" s="4684"/>
      <c r="DE489" s="4684"/>
      <c r="DF489" s="4685"/>
      <c r="DG489" s="4685"/>
      <c r="DH489" s="4685"/>
      <c r="DI489" s="4685"/>
      <c r="DJ489" s="4685"/>
      <c r="DK489" s="4685"/>
      <c r="DL489" s="4685"/>
      <c r="DM489" s="4685"/>
      <c r="DN489" s="4685"/>
      <c r="DO489" s="4685"/>
    </row>
    <row r="490" spans="1:121" s="4669" customFormat="1" ht="15.75">
      <c r="A490" s="4688"/>
      <c r="B490" s="3717" t="s">
        <v>534</v>
      </c>
      <c r="C490" s="4694">
        <v>1350</v>
      </c>
      <c r="D490" s="4695">
        <v>502</v>
      </c>
      <c r="E490" s="4698">
        <v>1236</v>
      </c>
      <c r="F490" s="4699">
        <v>352.2</v>
      </c>
      <c r="G490" s="4702">
        <f>C490-E490</f>
        <v>114</v>
      </c>
      <c r="H490" s="4703">
        <f>D490-F490</f>
        <v>149.80000000000001</v>
      </c>
      <c r="I490" s="4673"/>
      <c r="J490" s="4673"/>
      <c r="K490" s="4672"/>
      <c r="L490" s="4673"/>
      <c r="M490" s="4673"/>
      <c r="N490" s="4672"/>
      <c r="O490" s="4673"/>
      <c r="P490" s="4673"/>
      <c r="Q490" s="4672"/>
      <c r="R490" s="4673"/>
      <c r="S490" s="4673"/>
      <c r="T490" s="4672"/>
      <c r="U490" s="4673"/>
      <c r="V490" s="4673"/>
      <c r="W490" s="4672"/>
      <c r="X490" s="4673"/>
      <c r="Y490" s="4673"/>
      <c r="Z490" s="4672"/>
      <c r="AA490" s="4673"/>
      <c r="AB490" s="4673"/>
      <c r="AC490" s="4672"/>
      <c r="AD490" s="4673"/>
      <c r="AE490" s="4673"/>
      <c r="AF490" s="4672"/>
      <c r="AG490" s="4673"/>
      <c r="AH490" s="4673"/>
      <c r="AI490" s="4672"/>
      <c r="AJ490" s="4673"/>
      <c r="AK490" s="4673"/>
      <c r="AL490" s="4672"/>
      <c r="AM490" s="4673"/>
      <c r="AN490" s="4673"/>
      <c r="AO490" s="4672"/>
      <c r="AP490" s="4673"/>
      <c r="AQ490" s="4673"/>
      <c r="AR490" s="4672"/>
      <c r="AS490" s="4673"/>
      <c r="AT490" s="4673"/>
      <c r="AU490" s="4672"/>
      <c r="AV490" s="4673"/>
      <c r="AW490" s="4673"/>
      <c r="AX490" s="4672"/>
      <c r="AY490" s="4673"/>
      <c r="AZ490" s="4673"/>
      <c r="BA490" s="4672"/>
      <c r="BB490" s="4673"/>
      <c r="BC490" s="4673"/>
      <c r="BD490" s="4672"/>
      <c r="BE490" s="4673"/>
      <c r="BF490" s="4673"/>
      <c r="BG490" s="4672"/>
      <c r="BH490" s="4673"/>
      <c r="BI490" s="4673"/>
      <c r="BJ490" s="4672"/>
      <c r="BK490" s="4673"/>
      <c r="BL490" s="4673"/>
      <c r="BM490" s="4672"/>
      <c r="BN490" s="4673"/>
      <c r="BO490" s="4673"/>
      <c r="BP490" s="4672"/>
      <c r="BQ490" s="4673"/>
      <c r="BR490" s="4673"/>
      <c r="BS490" s="4672"/>
      <c r="BT490" s="4673"/>
      <c r="BU490" s="4673"/>
      <c r="BV490" s="4672"/>
      <c r="BW490" s="4674"/>
      <c r="BX490" s="4674"/>
      <c r="BY490" s="4675"/>
      <c r="BZ490" s="4676"/>
      <c r="CA490" s="4676"/>
      <c r="CB490" s="4676"/>
      <c r="CC490" s="4676"/>
      <c r="CD490" s="4676"/>
      <c r="CE490" s="4676"/>
      <c r="CF490" s="4676"/>
      <c r="CG490" s="4676"/>
      <c r="CH490" s="4676"/>
      <c r="CI490" s="4676"/>
      <c r="CJ490" s="4676"/>
      <c r="CK490" s="4676"/>
      <c r="CL490" s="4676"/>
      <c r="CM490" s="4676"/>
      <c r="CN490" s="4676"/>
      <c r="CO490" s="4676"/>
      <c r="CP490" s="4676"/>
      <c r="CQ490" s="4676"/>
      <c r="CR490" s="4676"/>
      <c r="CS490" s="4676"/>
      <c r="CT490" s="4676"/>
      <c r="CU490" s="4676"/>
      <c r="CV490" s="4676"/>
      <c r="CW490" s="4676"/>
      <c r="CX490" s="4677"/>
      <c r="CY490" s="4677"/>
      <c r="CZ490" s="4674"/>
      <c r="DA490" s="4674"/>
      <c r="DB490" s="4677"/>
      <c r="DC490" s="4677"/>
      <c r="DD490" s="4677"/>
      <c r="DE490" s="4677"/>
      <c r="DF490" s="4673"/>
      <c r="DG490" s="4673"/>
      <c r="DH490" s="4673"/>
      <c r="DI490" s="4673"/>
      <c r="DJ490" s="4673"/>
      <c r="DK490" s="4673"/>
      <c r="DL490" s="4673"/>
      <c r="DM490" s="4673"/>
      <c r="DN490" s="4673"/>
      <c r="DO490" s="4673"/>
      <c r="DP490" s="4673"/>
      <c r="DQ490" s="4673"/>
    </row>
    <row r="491" spans="1:121" ht="15">
      <c r="A491" s="45"/>
      <c r="B491" s="3717" t="s">
        <v>535</v>
      </c>
      <c r="C491" s="4694">
        <v>1392</v>
      </c>
      <c r="D491" s="4695">
        <v>536</v>
      </c>
      <c r="E491" s="4698">
        <v>1277.4000000000001</v>
      </c>
      <c r="F491" s="4699">
        <v>390.6</v>
      </c>
      <c r="G491" s="4702">
        <f t="shared" ref="G491:G513" si="52">C491-E491</f>
        <v>114.59999999999991</v>
      </c>
      <c r="H491" s="4703">
        <f t="shared" ref="H491:H513" si="53">D491-F491</f>
        <v>145.39999999999998</v>
      </c>
    </row>
    <row r="492" spans="1:121" ht="15">
      <c r="A492" s="45"/>
      <c r="B492" s="3717" t="s">
        <v>536</v>
      </c>
      <c r="C492" s="4694">
        <v>1466</v>
      </c>
      <c r="D492" s="4695">
        <v>596</v>
      </c>
      <c r="E492" s="4698">
        <v>1351.8</v>
      </c>
      <c r="F492" s="4699">
        <v>450.6</v>
      </c>
      <c r="G492" s="4702">
        <f t="shared" si="52"/>
        <v>114.20000000000005</v>
      </c>
      <c r="H492" s="4703">
        <f t="shared" si="53"/>
        <v>145.39999999999998</v>
      </c>
    </row>
    <row r="493" spans="1:121" ht="15">
      <c r="A493" s="45"/>
      <c r="B493" s="3717" t="s">
        <v>537</v>
      </c>
      <c r="C493" s="4694">
        <v>1390</v>
      </c>
      <c r="D493" s="4695">
        <v>529</v>
      </c>
      <c r="E493" s="4698">
        <v>1276.8</v>
      </c>
      <c r="F493" s="4699">
        <v>389.4</v>
      </c>
      <c r="G493" s="4702">
        <f t="shared" si="52"/>
        <v>113.20000000000005</v>
      </c>
      <c r="H493" s="4703">
        <f t="shared" si="53"/>
        <v>139.60000000000002</v>
      </c>
    </row>
    <row r="494" spans="1:121" ht="15">
      <c r="A494" s="45"/>
      <c r="B494" s="3717" t="s">
        <v>538</v>
      </c>
      <c r="C494" s="4694">
        <v>1344</v>
      </c>
      <c r="D494" s="4695">
        <v>500</v>
      </c>
      <c r="E494" s="4698">
        <v>1227</v>
      </c>
      <c r="F494" s="4699">
        <v>353.4</v>
      </c>
      <c r="G494" s="4702">
        <f t="shared" si="52"/>
        <v>117</v>
      </c>
      <c r="H494" s="4703">
        <f t="shared" si="53"/>
        <v>146.60000000000002</v>
      </c>
    </row>
    <row r="495" spans="1:121" ht="15">
      <c r="A495" s="45"/>
      <c r="B495" s="3717" t="s">
        <v>539</v>
      </c>
      <c r="C495" s="4694">
        <v>1388</v>
      </c>
      <c r="D495" s="4695">
        <v>533</v>
      </c>
      <c r="E495" s="4698">
        <v>1269.5999999999999</v>
      </c>
      <c r="F495" s="4699">
        <v>387.6</v>
      </c>
      <c r="G495" s="4702">
        <f t="shared" si="52"/>
        <v>118.40000000000009</v>
      </c>
      <c r="H495" s="4703">
        <f t="shared" si="53"/>
        <v>145.39999999999998</v>
      </c>
    </row>
    <row r="496" spans="1:121" ht="15">
      <c r="A496" s="45"/>
      <c r="B496" s="3717" t="s">
        <v>540</v>
      </c>
      <c r="C496" s="4694">
        <v>1441</v>
      </c>
      <c r="D496" s="4695">
        <v>563</v>
      </c>
      <c r="E496" s="4698">
        <v>1323.6</v>
      </c>
      <c r="F496" s="4699">
        <v>410.4</v>
      </c>
      <c r="G496" s="4702">
        <f t="shared" si="52"/>
        <v>117.40000000000009</v>
      </c>
      <c r="H496" s="4703">
        <f t="shared" si="53"/>
        <v>152.60000000000002</v>
      </c>
    </row>
    <row r="497" spans="1:8" ht="15">
      <c r="A497" s="45"/>
      <c r="B497" s="3717" t="s">
        <v>541</v>
      </c>
      <c r="C497" s="4694">
        <v>1378</v>
      </c>
      <c r="D497" s="4695">
        <v>512</v>
      </c>
      <c r="E497" s="4698">
        <v>1263</v>
      </c>
      <c r="F497" s="4699">
        <v>370.2</v>
      </c>
      <c r="G497" s="4702">
        <f t="shared" si="52"/>
        <v>115</v>
      </c>
      <c r="H497" s="4703">
        <f t="shared" si="53"/>
        <v>141.80000000000001</v>
      </c>
    </row>
    <row r="498" spans="1:8" ht="15">
      <c r="A498" s="45"/>
      <c r="B498" s="3717" t="s">
        <v>542</v>
      </c>
      <c r="C498" s="4694">
        <v>1346</v>
      </c>
      <c r="D498" s="4695">
        <v>496</v>
      </c>
      <c r="E498" s="4698">
        <v>1230.5999999999999</v>
      </c>
      <c r="F498" s="4699">
        <v>346.2</v>
      </c>
      <c r="G498" s="4702">
        <f t="shared" si="52"/>
        <v>115.40000000000009</v>
      </c>
      <c r="H498" s="4703">
        <f t="shared" si="53"/>
        <v>149.80000000000001</v>
      </c>
    </row>
    <row r="499" spans="1:8" ht="15">
      <c r="A499" s="45"/>
      <c r="B499" s="3717" t="s">
        <v>543</v>
      </c>
      <c r="C499" s="4694">
        <v>1390</v>
      </c>
      <c r="D499" s="4695">
        <v>554</v>
      </c>
      <c r="E499" s="4698">
        <v>1279.8</v>
      </c>
      <c r="F499" s="4699">
        <v>399.6</v>
      </c>
      <c r="G499" s="4702">
        <f t="shared" si="52"/>
        <v>110.20000000000005</v>
      </c>
      <c r="H499" s="4703">
        <f t="shared" si="53"/>
        <v>154.39999999999998</v>
      </c>
    </row>
    <row r="500" spans="1:8" ht="15">
      <c r="A500" s="45"/>
      <c r="B500" s="3717" t="s">
        <v>544</v>
      </c>
      <c r="C500" s="4694">
        <v>1445</v>
      </c>
      <c r="D500" s="4695">
        <v>617</v>
      </c>
      <c r="E500" s="4698">
        <v>1329</v>
      </c>
      <c r="F500" s="4699">
        <v>466.8</v>
      </c>
      <c r="G500" s="4702">
        <f t="shared" si="52"/>
        <v>116</v>
      </c>
      <c r="H500" s="4703">
        <f t="shared" si="53"/>
        <v>150.19999999999999</v>
      </c>
    </row>
    <row r="501" spans="1:8" ht="15">
      <c r="A501" s="45"/>
      <c r="B501" s="3717" t="s">
        <v>545</v>
      </c>
      <c r="C501" s="4694">
        <v>1350</v>
      </c>
      <c r="D501" s="4695">
        <v>529</v>
      </c>
      <c r="E501" s="4698">
        <v>1236</v>
      </c>
      <c r="F501" s="4699">
        <v>382.8</v>
      </c>
      <c r="G501" s="4702">
        <f t="shared" si="52"/>
        <v>114</v>
      </c>
      <c r="H501" s="4703">
        <f t="shared" si="53"/>
        <v>146.19999999999999</v>
      </c>
    </row>
    <row r="502" spans="1:8" ht="15">
      <c r="A502" s="45"/>
      <c r="B502" s="3717" t="s">
        <v>546</v>
      </c>
      <c r="C502" s="4694">
        <v>1321</v>
      </c>
      <c r="D502" s="4695">
        <v>500</v>
      </c>
      <c r="E502" s="4698">
        <v>1206.5999999999999</v>
      </c>
      <c r="F502" s="4699">
        <v>348</v>
      </c>
      <c r="G502" s="4702">
        <f t="shared" si="52"/>
        <v>114.40000000000009</v>
      </c>
      <c r="H502" s="4703">
        <f t="shared" si="53"/>
        <v>152</v>
      </c>
    </row>
    <row r="503" spans="1:8" ht="15">
      <c r="A503" s="45"/>
      <c r="B503" s="3717" t="s">
        <v>547</v>
      </c>
      <c r="C503" s="4694">
        <v>1310</v>
      </c>
      <c r="D503" s="4695">
        <v>479</v>
      </c>
      <c r="E503" s="4698">
        <v>1193.4000000000001</v>
      </c>
      <c r="F503" s="4699">
        <v>337.8</v>
      </c>
      <c r="G503" s="4702">
        <f t="shared" si="52"/>
        <v>116.59999999999991</v>
      </c>
      <c r="H503" s="4703">
        <f t="shared" si="53"/>
        <v>141.19999999999999</v>
      </c>
    </row>
    <row r="504" spans="1:8" ht="15">
      <c r="A504" s="45"/>
      <c r="B504" s="3717" t="s">
        <v>548</v>
      </c>
      <c r="C504" s="4694">
        <v>1394</v>
      </c>
      <c r="D504" s="4695">
        <v>559</v>
      </c>
      <c r="E504" s="4698">
        <v>1276.2</v>
      </c>
      <c r="F504" s="4699">
        <v>408.6</v>
      </c>
      <c r="G504" s="4702">
        <f t="shared" si="52"/>
        <v>117.79999999999995</v>
      </c>
      <c r="H504" s="4703">
        <f t="shared" si="53"/>
        <v>150.39999999999998</v>
      </c>
    </row>
    <row r="505" spans="1:8" ht="15">
      <c r="A505" s="45"/>
      <c r="B505" s="3717" t="s">
        <v>549</v>
      </c>
      <c r="C505" s="4694">
        <v>1340</v>
      </c>
      <c r="D505" s="4695">
        <v>491</v>
      </c>
      <c r="E505" s="4698">
        <v>1223.4000000000001</v>
      </c>
      <c r="F505" s="4699">
        <v>350.4</v>
      </c>
      <c r="G505" s="4702">
        <f t="shared" si="52"/>
        <v>116.59999999999991</v>
      </c>
      <c r="H505" s="4703">
        <f t="shared" si="53"/>
        <v>140.60000000000002</v>
      </c>
    </row>
    <row r="506" spans="1:8" ht="15">
      <c r="A506" s="45"/>
      <c r="B506" s="3717" t="s">
        <v>550</v>
      </c>
      <c r="C506" s="4694">
        <v>1277</v>
      </c>
      <c r="D506" s="4695">
        <v>420</v>
      </c>
      <c r="E506" s="4698">
        <v>1158</v>
      </c>
      <c r="F506" s="4699">
        <v>290.39999999999998</v>
      </c>
      <c r="G506" s="4702">
        <f t="shared" si="52"/>
        <v>119</v>
      </c>
      <c r="H506" s="4703">
        <f t="shared" si="53"/>
        <v>129.60000000000002</v>
      </c>
    </row>
    <row r="507" spans="1:8" ht="15">
      <c r="A507" s="45"/>
      <c r="B507" s="3717" t="s">
        <v>551</v>
      </c>
      <c r="C507" s="4694">
        <v>1319</v>
      </c>
      <c r="D507" s="4695">
        <v>517</v>
      </c>
      <c r="E507" s="4698">
        <v>1203</v>
      </c>
      <c r="F507" s="4699">
        <v>376.2</v>
      </c>
      <c r="G507" s="4702">
        <f t="shared" si="52"/>
        <v>116</v>
      </c>
      <c r="H507" s="4703">
        <f t="shared" si="53"/>
        <v>140.80000000000001</v>
      </c>
    </row>
    <row r="508" spans="1:8" ht="15">
      <c r="A508" s="45"/>
      <c r="B508" s="3717" t="s">
        <v>552</v>
      </c>
      <c r="C508" s="4694">
        <v>1268</v>
      </c>
      <c r="D508" s="4695">
        <v>479</v>
      </c>
      <c r="E508" s="4698">
        <v>1156.8</v>
      </c>
      <c r="F508" s="4699">
        <v>346.2</v>
      </c>
      <c r="G508" s="4702">
        <f t="shared" si="52"/>
        <v>111.20000000000005</v>
      </c>
      <c r="H508" s="4703">
        <f t="shared" si="53"/>
        <v>132.80000000000001</v>
      </c>
    </row>
    <row r="509" spans="1:8" ht="15">
      <c r="A509" s="45"/>
      <c r="B509" s="3717" t="s">
        <v>553</v>
      </c>
      <c r="C509" s="4694">
        <v>1308</v>
      </c>
      <c r="D509" s="4695">
        <v>491</v>
      </c>
      <c r="E509" s="4698">
        <v>1195.2</v>
      </c>
      <c r="F509" s="4699">
        <v>361.2</v>
      </c>
      <c r="G509" s="4702">
        <f t="shared" si="52"/>
        <v>112.79999999999995</v>
      </c>
      <c r="H509" s="4703">
        <f t="shared" si="53"/>
        <v>129.80000000000001</v>
      </c>
    </row>
    <row r="510" spans="1:8" ht="15">
      <c r="A510" s="45"/>
      <c r="B510" s="3717" t="s">
        <v>554</v>
      </c>
      <c r="C510" s="4694">
        <v>1323</v>
      </c>
      <c r="D510" s="4695">
        <v>517</v>
      </c>
      <c r="E510" s="4698">
        <v>1208.4000000000001</v>
      </c>
      <c r="F510" s="4699">
        <v>381</v>
      </c>
      <c r="G510" s="4702">
        <f t="shared" si="52"/>
        <v>114.59999999999991</v>
      </c>
      <c r="H510" s="4703">
        <f t="shared" si="53"/>
        <v>136</v>
      </c>
    </row>
    <row r="511" spans="1:8" ht="15">
      <c r="A511" s="45"/>
      <c r="B511" s="3717" t="s">
        <v>555</v>
      </c>
      <c r="C511" s="4694">
        <v>1367</v>
      </c>
      <c r="D511" s="4695">
        <v>575</v>
      </c>
      <c r="E511" s="4698">
        <v>1252.2</v>
      </c>
      <c r="F511" s="4699">
        <v>433.2</v>
      </c>
      <c r="G511" s="4702">
        <f t="shared" si="52"/>
        <v>114.79999999999995</v>
      </c>
      <c r="H511" s="4703">
        <f t="shared" si="53"/>
        <v>141.80000000000001</v>
      </c>
    </row>
    <row r="512" spans="1:8" ht="15">
      <c r="A512" s="45"/>
      <c r="B512" s="3717" t="s">
        <v>556</v>
      </c>
      <c r="C512" s="4694">
        <v>1306</v>
      </c>
      <c r="D512" s="4695">
        <v>479</v>
      </c>
      <c r="E512" s="4698">
        <v>1189.8</v>
      </c>
      <c r="F512" s="4699">
        <v>346.2</v>
      </c>
      <c r="G512" s="4702">
        <f t="shared" si="52"/>
        <v>116.20000000000005</v>
      </c>
      <c r="H512" s="4703">
        <f t="shared" si="53"/>
        <v>132.80000000000001</v>
      </c>
    </row>
    <row r="513" spans="1:8" ht="15.75" thickBot="1">
      <c r="A513" s="45"/>
      <c r="B513" s="3720" t="s">
        <v>557</v>
      </c>
      <c r="C513" s="4696">
        <v>1306</v>
      </c>
      <c r="D513" s="4697">
        <v>477</v>
      </c>
      <c r="E513" s="4700">
        <v>1191.5999999999999</v>
      </c>
      <c r="F513" s="4701">
        <v>343.2</v>
      </c>
      <c r="G513" s="4704">
        <f t="shared" si="52"/>
        <v>114.40000000000009</v>
      </c>
      <c r="H513" s="4705">
        <f t="shared" si="53"/>
        <v>133.80000000000001</v>
      </c>
    </row>
    <row r="514" spans="1:8" ht="15">
      <c r="A514" s="4689"/>
      <c r="C514" s="4690"/>
      <c r="D514" s="4686"/>
      <c r="E514" s="4686"/>
      <c r="F514" s="4686"/>
    </row>
    <row r="515" spans="1:8">
      <c r="C515" s="4678"/>
    </row>
  </sheetData>
  <mergeCells count="132">
    <mergeCell ref="BH486:BJ486"/>
    <mergeCell ref="BK486:BM486"/>
    <mergeCell ref="BN486:BP486"/>
    <mergeCell ref="BQ486:BS486"/>
    <mergeCell ref="BT486:BV486"/>
    <mergeCell ref="C488:D488"/>
    <mergeCell ref="E488:F488"/>
    <mergeCell ref="G488:H488"/>
    <mergeCell ref="A486:H486"/>
    <mergeCell ref="AG486:AI486"/>
    <mergeCell ref="AJ486:AL486"/>
    <mergeCell ref="AM486:AO486"/>
    <mergeCell ref="AP486:AR486"/>
    <mergeCell ref="AS486:AU486"/>
    <mergeCell ref="AV486:AX486"/>
    <mergeCell ref="AY486:BA486"/>
    <mergeCell ref="BB486:BD486"/>
    <mergeCell ref="BE486:BG486"/>
    <mergeCell ref="I486:K486"/>
    <mergeCell ref="L486:N486"/>
    <mergeCell ref="O486:Q486"/>
    <mergeCell ref="R486:T486"/>
    <mergeCell ref="U486:W486"/>
    <mergeCell ref="X486:Z486"/>
    <mergeCell ref="AA486:AC486"/>
    <mergeCell ref="AD486:AF486"/>
    <mergeCell ref="A444:A449"/>
    <mergeCell ref="B444:B449"/>
    <mergeCell ref="B455:C455"/>
    <mergeCell ref="D455:E455"/>
    <mergeCell ref="B454:C454"/>
    <mergeCell ref="A424:A425"/>
    <mergeCell ref="B424:B425"/>
    <mergeCell ref="C424:C425"/>
    <mergeCell ref="D424:AB424"/>
    <mergeCell ref="AC424:AC425"/>
    <mergeCell ref="A426:A431"/>
    <mergeCell ref="B426:B431"/>
    <mergeCell ref="A432:A437"/>
    <mergeCell ref="B432:B437"/>
    <mergeCell ref="A438:A443"/>
    <mergeCell ref="B438:B443"/>
    <mergeCell ref="J42:M43"/>
    <mergeCell ref="J72:M73"/>
    <mergeCell ref="A13:A14"/>
    <mergeCell ref="B13:C13"/>
    <mergeCell ref="D13:E13"/>
    <mergeCell ref="A43:A44"/>
    <mergeCell ref="B43:C43"/>
    <mergeCell ref="D43:E43"/>
    <mergeCell ref="F43:G43"/>
    <mergeCell ref="A42:C42"/>
    <mergeCell ref="H133:I133"/>
    <mergeCell ref="A163:A164"/>
    <mergeCell ref="B163:C163"/>
    <mergeCell ref="D163:E163"/>
    <mergeCell ref="F163:G163"/>
    <mergeCell ref="H163:I163"/>
    <mergeCell ref="H43:I43"/>
    <mergeCell ref="A73:A74"/>
    <mergeCell ref="B73:C73"/>
    <mergeCell ref="D73:E73"/>
    <mergeCell ref="F73:G73"/>
    <mergeCell ref="H73:I73"/>
    <mergeCell ref="A103:A104"/>
    <mergeCell ref="B103:C103"/>
    <mergeCell ref="D103:E103"/>
    <mergeCell ref="F103:G103"/>
    <mergeCell ref="H103:I103"/>
    <mergeCell ref="A72:C72"/>
    <mergeCell ref="D12:E12"/>
    <mergeCell ref="A12:C12"/>
    <mergeCell ref="F13:I13"/>
    <mergeCell ref="F12:I12"/>
    <mergeCell ref="A392:A393"/>
    <mergeCell ref="B392:C392"/>
    <mergeCell ref="D392:E392"/>
    <mergeCell ref="F392:G392"/>
    <mergeCell ref="H392:I392"/>
    <mergeCell ref="A391:C391"/>
    <mergeCell ref="D391:E391"/>
    <mergeCell ref="A253:A254"/>
    <mergeCell ref="B253:C253"/>
    <mergeCell ref="E253:E254"/>
    <mergeCell ref="F253:G253"/>
    <mergeCell ref="A193:A194"/>
    <mergeCell ref="B193:C193"/>
    <mergeCell ref="D193:E193"/>
    <mergeCell ref="A223:A224"/>
    <mergeCell ref="B223:C223"/>
    <mergeCell ref="E223:E224"/>
    <mergeCell ref="F223:G223"/>
    <mergeCell ref="A133:A134"/>
    <mergeCell ref="B133:C133"/>
    <mergeCell ref="J391:M392"/>
    <mergeCell ref="A222:C222"/>
    <mergeCell ref="A252:C252"/>
    <mergeCell ref="I222:K223"/>
    <mergeCell ref="I252:K253"/>
    <mergeCell ref="M252:O253"/>
    <mergeCell ref="J102:M103"/>
    <mergeCell ref="J132:M133"/>
    <mergeCell ref="J162:M163"/>
    <mergeCell ref="F192:I193"/>
    <mergeCell ref="A192:C192"/>
    <mergeCell ref="D192:E192"/>
    <mergeCell ref="A162:C162"/>
    <mergeCell ref="D162:E162"/>
    <mergeCell ref="F162:G162"/>
    <mergeCell ref="H162:I162"/>
    <mergeCell ref="A132:C132"/>
    <mergeCell ref="D132:E132"/>
    <mergeCell ref="A102:C102"/>
    <mergeCell ref="D102:E102"/>
    <mergeCell ref="D133:E133"/>
    <mergeCell ref="F133:G133"/>
    <mergeCell ref="B288:D288"/>
    <mergeCell ref="E288:G288"/>
    <mergeCell ref="H282:J287"/>
    <mergeCell ref="B357:C357"/>
    <mergeCell ref="D357:E357"/>
    <mergeCell ref="B356:C356"/>
    <mergeCell ref="D356:E356"/>
    <mergeCell ref="B355:I355"/>
    <mergeCell ref="B282:G282"/>
    <mergeCell ref="B283:G283"/>
    <mergeCell ref="B284:D284"/>
    <mergeCell ref="E284:G284"/>
    <mergeCell ref="B285:D285"/>
    <mergeCell ref="E285:G285"/>
    <mergeCell ref="B287:D287"/>
    <mergeCell ref="E287:G287"/>
  </mergeCell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80"/>
  <sheetViews>
    <sheetView workbookViewId="0">
      <selection activeCell="N15" sqref="N15"/>
    </sheetView>
  </sheetViews>
  <sheetFormatPr defaultRowHeight="12.75"/>
  <cols>
    <col min="1" max="5" width="10.7109375" style="2232" customWidth="1"/>
    <col min="6" max="10" width="9.140625" style="2232"/>
    <col min="11" max="11" width="12" style="2232" customWidth="1"/>
    <col min="12" max="12" width="9.140625" style="2232"/>
    <col min="13" max="13" width="10.28515625" style="2260" customWidth="1"/>
    <col min="14" max="14" width="9.140625" style="2232"/>
    <col min="15" max="15" width="10.5703125" style="2260" customWidth="1"/>
    <col min="16" max="257" width="9.140625" style="2232"/>
    <col min="258" max="262" width="10.7109375" style="2232" customWidth="1"/>
    <col min="263" max="513" width="9.140625" style="2232"/>
    <col min="514" max="518" width="10.7109375" style="2232" customWidth="1"/>
    <col min="519" max="769" width="9.140625" style="2232"/>
    <col min="770" max="774" width="10.7109375" style="2232" customWidth="1"/>
    <col min="775" max="1025" width="9.140625" style="2232"/>
    <col min="1026" max="1030" width="10.7109375" style="2232" customWidth="1"/>
    <col min="1031" max="1281" width="9.140625" style="2232"/>
    <col min="1282" max="1286" width="10.7109375" style="2232" customWidth="1"/>
    <col min="1287" max="1537" width="9.140625" style="2232"/>
    <col min="1538" max="1542" width="10.7109375" style="2232" customWidth="1"/>
    <col min="1543" max="1793" width="9.140625" style="2232"/>
    <col min="1794" max="1798" width="10.7109375" style="2232" customWidth="1"/>
    <col min="1799" max="2049" width="9.140625" style="2232"/>
    <col min="2050" max="2054" width="10.7109375" style="2232" customWidth="1"/>
    <col min="2055" max="2305" width="9.140625" style="2232"/>
    <col min="2306" max="2310" width="10.7109375" style="2232" customWidth="1"/>
    <col min="2311" max="2561" width="9.140625" style="2232"/>
    <col min="2562" max="2566" width="10.7109375" style="2232" customWidth="1"/>
    <col min="2567" max="2817" width="9.140625" style="2232"/>
    <col min="2818" max="2822" width="10.7109375" style="2232" customWidth="1"/>
    <col min="2823" max="3073" width="9.140625" style="2232"/>
    <col min="3074" max="3078" width="10.7109375" style="2232" customWidth="1"/>
    <col min="3079" max="3329" width="9.140625" style="2232"/>
    <col min="3330" max="3334" width="10.7109375" style="2232" customWidth="1"/>
    <col min="3335" max="3585" width="9.140625" style="2232"/>
    <col min="3586" max="3590" width="10.7109375" style="2232" customWidth="1"/>
    <col min="3591" max="3841" width="9.140625" style="2232"/>
    <col min="3842" max="3846" width="10.7109375" style="2232" customWidth="1"/>
    <col min="3847" max="4097" width="9.140625" style="2232"/>
    <col min="4098" max="4102" width="10.7109375" style="2232" customWidth="1"/>
    <col min="4103" max="4353" width="9.140625" style="2232"/>
    <col min="4354" max="4358" width="10.7109375" style="2232" customWidth="1"/>
    <col min="4359" max="4609" width="9.140625" style="2232"/>
    <col min="4610" max="4614" width="10.7109375" style="2232" customWidth="1"/>
    <col min="4615" max="4865" width="9.140625" style="2232"/>
    <col min="4866" max="4870" width="10.7109375" style="2232" customWidth="1"/>
    <col min="4871" max="5121" width="9.140625" style="2232"/>
    <col min="5122" max="5126" width="10.7109375" style="2232" customWidth="1"/>
    <col min="5127" max="5377" width="9.140625" style="2232"/>
    <col min="5378" max="5382" width="10.7109375" style="2232" customWidth="1"/>
    <col min="5383" max="5633" width="9.140625" style="2232"/>
    <col min="5634" max="5638" width="10.7109375" style="2232" customWidth="1"/>
    <col min="5639" max="5889" width="9.140625" style="2232"/>
    <col min="5890" max="5894" width="10.7109375" style="2232" customWidth="1"/>
    <col min="5895" max="6145" width="9.140625" style="2232"/>
    <col min="6146" max="6150" width="10.7109375" style="2232" customWidth="1"/>
    <col min="6151" max="6401" width="9.140625" style="2232"/>
    <col min="6402" max="6406" width="10.7109375" style="2232" customWidth="1"/>
    <col min="6407" max="6657" width="9.140625" style="2232"/>
    <col min="6658" max="6662" width="10.7109375" style="2232" customWidth="1"/>
    <col min="6663" max="6913" width="9.140625" style="2232"/>
    <col min="6914" max="6918" width="10.7109375" style="2232" customWidth="1"/>
    <col min="6919" max="7169" width="9.140625" style="2232"/>
    <col min="7170" max="7174" width="10.7109375" style="2232" customWidth="1"/>
    <col min="7175" max="7425" width="9.140625" style="2232"/>
    <col min="7426" max="7430" width="10.7109375" style="2232" customWidth="1"/>
    <col min="7431" max="7681" width="9.140625" style="2232"/>
    <col min="7682" max="7686" width="10.7109375" style="2232" customWidth="1"/>
    <col min="7687" max="7937" width="9.140625" style="2232"/>
    <col min="7938" max="7942" width="10.7109375" style="2232" customWidth="1"/>
    <col min="7943" max="8193" width="9.140625" style="2232"/>
    <col min="8194" max="8198" width="10.7109375" style="2232" customWidth="1"/>
    <col min="8199" max="8449" width="9.140625" style="2232"/>
    <col min="8450" max="8454" width="10.7109375" style="2232" customWidth="1"/>
    <col min="8455" max="8705" width="9.140625" style="2232"/>
    <col min="8706" max="8710" width="10.7109375" style="2232" customWidth="1"/>
    <col min="8711" max="8961" width="9.140625" style="2232"/>
    <col min="8962" max="8966" width="10.7109375" style="2232" customWidth="1"/>
    <col min="8967" max="9217" width="9.140625" style="2232"/>
    <col min="9218" max="9222" width="10.7109375" style="2232" customWidth="1"/>
    <col min="9223" max="9473" width="9.140625" style="2232"/>
    <col min="9474" max="9478" width="10.7109375" style="2232" customWidth="1"/>
    <col min="9479" max="9729" width="9.140625" style="2232"/>
    <col min="9730" max="9734" width="10.7109375" style="2232" customWidth="1"/>
    <col min="9735" max="9985" width="9.140625" style="2232"/>
    <col min="9986" max="9990" width="10.7109375" style="2232" customWidth="1"/>
    <col min="9991" max="10241" width="9.140625" style="2232"/>
    <col min="10242" max="10246" width="10.7109375" style="2232" customWidth="1"/>
    <col min="10247" max="10497" width="9.140625" style="2232"/>
    <col min="10498" max="10502" width="10.7109375" style="2232" customWidth="1"/>
    <col min="10503" max="10753" width="9.140625" style="2232"/>
    <col min="10754" max="10758" width="10.7109375" style="2232" customWidth="1"/>
    <col min="10759" max="11009" width="9.140625" style="2232"/>
    <col min="11010" max="11014" width="10.7109375" style="2232" customWidth="1"/>
    <col min="11015" max="11265" width="9.140625" style="2232"/>
    <col min="11266" max="11270" width="10.7109375" style="2232" customWidth="1"/>
    <col min="11271" max="11521" width="9.140625" style="2232"/>
    <col min="11522" max="11526" width="10.7109375" style="2232" customWidth="1"/>
    <col min="11527" max="11777" width="9.140625" style="2232"/>
    <col min="11778" max="11782" width="10.7109375" style="2232" customWidth="1"/>
    <col min="11783" max="12033" width="9.140625" style="2232"/>
    <col min="12034" max="12038" width="10.7109375" style="2232" customWidth="1"/>
    <col min="12039" max="12289" width="9.140625" style="2232"/>
    <col min="12290" max="12294" width="10.7109375" style="2232" customWidth="1"/>
    <col min="12295" max="12545" width="9.140625" style="2232"/>
    <col min="12546" max="12550" width="10.7109375" style="2232" customWidth="1"/>
    <col min="12551" max="12801" width="9.140625" style="2232"/>
    <col min="12802" max="12806" width="10.7109375" style="2232" customWidth="1"/>
    <col min="12807" max="13057" width="9.140625" style="2232"/>
    <col min="13058" max="13062" width="10.7109375" style="2232" customWidth="1"/>
    <col min="13063" max="13313" width="9.140625" style="2232"/>
    <col min="13314" max="13318" width="10.7109375" style="2232" customWidth="1"/>
    <col min="13319" max="13569" width="9.140625" style="2232"/>
    <col min="13570" max="13574" width="10.7109375" style="2232" customWidth="1"/>
    <col min="13575" max="13825" width="9.140625" style="2232"/>
    <col min="13826" max="13830" width="10.7109375" style="2232" customWidth="1"/>
    <col min="13831" max="14081" width="9.140625" style="2232"/>
    <col min="14082" max="14086" width="10.7109375" style="2232" customWidth="1"/>
    <col min="14087" max="14337" width="9.140625" style="2232"/>
    <col min="14338" max="14342" width="10.7109375" style="2232" customWidth="1"/>
    <col min="14343" max="14593" width="9.140625" style="2232"/>
    <col min="14594" max="14598" width="10.7109375" style="2232" customWidth="1"/>
    <col min="14599" max="14849" width="9.140625" style="2232"/>
    <col min="14850" max="14854" width="10.7109375" style="2232" customWidth="1"/>
    <col min="14855" max="15105" width="9.140625" style="2232"/>
    <col min="15106" max="15110" width="10.7109375" style="2232" customWidth="1"/>
    <col min="15111" max="15361" width="9.140625" style="2232"/>
    <col min="15362" max="15366" width="10.7109375" style="2232" customWidth="1"/>
    <col min="15367" max="15617" width="9.140625" style="2232"/>
    <col min="15618" max="15622" width="10.7109375" style="2232" customWidth="1"/>
    <col min="15623" max="15873" width="9.140625" style="2232"/>
    <col min="15874" max="15878" width="10.7109375" style="2232" customWidth="1"/>
    <col min="15879" max="16129" width="9.140625" style="2232"/>
    <col min="16130" max="16134" width="10.7109375" style="2232" customWidth="1"/>
    <col min="16135" max="16384" width="9.140625" style="2232"/>
  </cols>
  <sheetData>
    <row r="1" spans="1:15" ht="15.75">
      <c r="A1" s="2234" t="s">
        <v>387</v>
      </c>
    </row>
    <row r="3" spans="1:15" ht="15">
      <c r="A3" s="3702" t="s">
        <v>388</v>
      </c>
      <c r="B3" s="3703" t="s">
        <v>389</v>
      </c>
      <c r="C3" s="3705" t="s">
        <v>639</v>
      </c>
      <c r="D3" s="3703" t="s">
        <v>390</v>
      </c>
      <c r="E3" s="3705" t="s">
        <v>639</v>
      </c>
    </row>
    <row r="4" spans="1:15" ht="15">
      <c r="A4" s="3702" t="s">
        <v>391</v>
      </c>
      <c r="B4" s="3703" t="s">
        <v>389</v>
      </c>
      <c r="C4" s="3705" t="s">
        <v>392</v>
      </c>
      <c r="D4" s="3703" t="s">
        <v>390</v>
      </c>
      <c r="E4" s="3705" t="s">
        <v>393</v>
      </c>
    </row>
    <row r="5" spans="1:15" ht="11.25" customHeight="1"/>
    <row r="6" spans="1:15" hidden="1">
      <c r="A6" s="2627"/>
      <c r="B6" s="49"/>
      <c r="C6" s="49"/>
      <c r="D6" s="49"/>
      <c r="E6" s="49"/>
      <c r="F6" s="49"/>
      <c r="G6" s="49"/>
      <c r="H6" s="49"/>
      <c r="I6" s="49"/>
      <c r="J6" s="49"/>
    </row>
    <row r="7" spans="1:15" hidden="1">
      <c r="A7" s="2627"/>
      <c r="B7" s="49"/>
      <c r="C7" s="49"/>
      <c r="D7" s="49"/>
      <c r="E7" s="49"/>
      <c r="F7" s="49"/>
      <c r="G7" s="49"/>
      <c r="H7" s="49"/>
      <c r="I7" s="49"/>
      <c r="J7" s="49"/>
    </row>
    <row r="8" spans="1:15" hidden="1">
      <c r="A8" s="2627"/>
      <c r="B8" s="49"/>
      <c r="C8" s="49"/>
      <c r="D8" s="49"/>
      <c r="E8" s="49"/>
      <c r="F8" s="49"/>
      <c r="G8" s="49"/>
      <c r="H8" s="49"/>
      <c r="I8" s="49"/>
      <c r="J8" s="49"/>
    </row>
    <row r="9" spans="1:15" hidden="1">
      <c r="A9" s="2628"/>
      <c r="B9" s="49"/>
      <c r="C9" s="49"/>
      <c r="D9" s="49"/>
      <c r="E9" s="49"/>
      <c r="F9" s="49"/>
      <c r="G9" s="49"/>
      <c r="H9" s="49"/>
      <c r="I9" s="49"/>
      <c r="J9" s="49"/>
    </row>
    <row r="10" spans="1:15" ht="13.5" hidden="1" thickBot="1">
      <c r="A10" s="2629"/>
      <c r="B10" s="49"/>
      <c r="C10" s="49"/>
      <c r="D10" s="49"/>
      <c r="E10" s="49"/>
      <c r="F10" s="49"/>
      <c r="G10" s="49"/>
      <c r="H10" s="49"/>
      <c r="I10" s="49"/>
      <c r="J10" s="49"/>
    </row>
    <row r="11" spans="1:15" hidden="1"/>
    <row r="12" spans="1:15" hidden="1"/>
    <row r="13" spans="1:15" s="2236" customFormat="1" ht="15" customHeight="1" thickBot="1">
      <c r="A13" s="2630" t="s">
        <v>482</v>
      </c>
      <c r="B13" s="2631"/>
      <c r="C13" s="2631"/>
      <c r="D13" s="2630" t="s">
        <v>483</v>
      </c>
      <c r="E13" s="2631"/>
      <c r="M13" s="2261"/>
      <c r="O13" s="2261"/>
    </row>
    <row r="14" spans="1:15" ht="15" customHeight="1" thickBot="1">
      <c r="A14" s="4788" t="s">
        <v>396</v>
      </c>
      <c r="B14" s="4821">
        <v>41262</v>
      </c>
      <c r="C14" s="4822"/>
      <c r="D14" s="4821">
        <v>41262</v>
      </c>
      <c r="E14" s="4822"/>
      <c r="F14" s="4778" t="s">
        <v>397</v>
      </c>
      <c r="G14" s="4779"/>
      <c r="H14" s="4820"/>
      <c r="I14" s="3593"/>
      <c r="K14" s="2613" t="s">
        <v>398</v>
      </c>
      <c r="L14" s="2614" t="s">
        <v>722</v>
      </c>
      <c r="M14" s="2621"/>
      <c r="N14" s="2614" t="s">
        <v>724</v>
      </c>
      <c r="O14" s="2621"/>
    </row>
    <row r="15" spans="1:15" ht="15" customHeight="1" thickBot="1">
      <c r="A15" s="4789"/>
      <c r="B15" s="3590" t="s">
        <v>399</v>
      </c>
      <c r="C15" s="3591" t="s">
        <v>400</v>
      </c>
      <c r="D15" s="3590" t="s">
        <v>399</v>
      </c>
      <c r="E15" s="3591" t="s">
        <v>400</v>
      </c>
      <c r="F15" s="3571" t="s">
        <v>399</v>
      </c>
      <c r="G15" s="3572" t="s">
        <v>400</v>
      </c>
      <c r="H15" s="3571" t="s">
        <v>370</v>
      </c>
      <c r="I15" s="3592" t="s">
        <v>116</v>
      </c>
      <c r="K15" s="2615"/>
      <c r="L15" s="2616" t="s">
        <v>401</v>
      </c>
      <c r="M15" s="2617" t="s">
        <v>402</v>
      </c>
      <c r="N15" s="2618" t="s">
        <v>401</v>
      </c>
      <c r="O15" s="2617" t="s">
        <v>402</v>
      </c>
    </row>
    <row r="16" spans="1:15" ht="15" customHeight="1" thickBot="1">
      <c r="A16" s="2242" t="s">
        <v>403</v>
      </c>
      <c r="B16" s="2638">
        <v>1081.8</v>
      </c>
      <c r="C16" s="2639">
        <v>1023.6</v>
      </c>
      <c r="D16" s="2638">
        <v>3060.6</v>
      </c>
      <c r="E16" s="2695">
        <v>504</v>
      </c>
      <c r="F16" s="3575">
        <f>B16+D16</f>
        <v>4142.3999999999996</v>
      </c>
      <c r="G16" s="3576">
        <f>C16+E16</f>
        <v>1527.6</v>
      </c>
      <c r="H16" s="3573">
        <f>SQRT(F16*F16+G16*G16)</f>
        <v>4415.0922436569763</v>
      </c>
      <c r="I16" s="2699">
        <f>G16/F16</f>
        <v>0.36877172653534185</v>
      </c>
      <c r="K16" s="2615"/>
      <c r="L16" s="4602" t="s">
        <v>404</v>
      </c>
      <c r="M16" s="4603"/>
      <c r="N16" s="4604" t="s">
        <v>404</v>
      </c>
      <c r="O16" s="4603"/>
    </row>
    <row r="17" spans="1:15" ht="15" customHeight="1">
      <c r="A17" s="2244" t="s">
        <v>405</v>
      </c>
      <c r="B17" s="2633">
        <v>1076.0999999999999</v>
      </c>
      <c r="C17" s="2634">
        <v>1013.7</v>
      </c>
      <c r="D17" s="2633">
        <v>3077.1</v>
      </c>
      <c r="E17" s="2644">
        <v>505.8</v>
      </c>
      <c r="F17" s="3577">
        <f t="shared" ref="F17:G40" si="0">B17+D17</f>
        <v>4153.2</v>
      </c>
      <c r="G17" s="3578">
        <f t="shared" si="0"/>
        <v>1519.5</v>
      </c>
      <c r="H17" s="3574">
        <f t="shared" ref="H17:H39" si="1">SQRT(F17*F17+G17*G17)</f>
        <v>4422.4371663145193</v>
      </c>
      <c r="I17" s="2701">
        <f t="shared" ref="I17:I40" si="2">G17/F17</f>
        <v>0.36586246749494367</v>
      </c>
      <c r="K17" s="4597" t="s">
        <v>484</v>
      </c>
      <c r="L17" s="4610">
        <v>6.3</v>
      </c>
      <c r="M17" s="4610" t="s">
        <v>709</v>
      </c>
      <c r="N17" s="4611">
        <v>6.2</v>
      </c>
      <c r="O17" s="4610" t="s">
        <v>582</v>
      </c>
    </row>
    <row r="18" spans="1:15" ht="15" customHeight="1">
      <c r="A18" s="2244" t="s">
        <v>407</v>
      </c>
      <c r="B18" s="2633">
        <v>1078.2</v>
      </c>
      <c r="C18" s="2634">
        <v>1015.2</v>
      </c>
      <c r="D18" s="2633">
        <v>3063</v>
      </c>
      <c r="E18" s="2644">
        <v>498.6</v>
      </c>
      <c r="F18" s="3577">
        <f t="shared" si="0"/>
        <v>4141.2</v>
      </c>
      <c r="G18" s="3578">
        <f t="shared" si="0"/>
        <v>1513.8000000000002</v>
      </c>
      <c r="H18" s="3574">
        <f t="shared" si="1"/>
        <v>4409.2094393439738</v>
      </c>
      <c r="I18" s="2701">
        <f t="shared" si="2"/>
        <v>0.36554621848739499</v>
      </c>
      <c r="K18" s="4598" t="s">
        <v>485</v>
      </c>
      <c r="L18" s="4612" t="s">
        <v>710</v>
      </c>
      <c r="M18" s="4612" t="s">
        <v>579</v>
      </c>
      <c r="N18" s="4613" t="s">
        <v>710</v>
      </c>
      <c r="O18" s="4612" t="s">
        <v>579</v>
      </c>
    </row>
    <row r="19" spans="1:15" ht="15" customHeight="1">
      <c r="A19" s="2244" t="s">
        <v>409</v>
      </c>
      <c r="B19" s="2633">
        <v>1072.2</v>
      </c>
      <c r="C19" s="2634">
        <v>1012.8</v>
      </c>
      <c r="D19" s="2633">
        <v>3074.4</v>
      </c>
      <c r="E19" s="2644">
        <v>505.5</v>
      </c>
      <c r="F19" s="3577">
        <f t="shared" si="0"/>
        <v>4146.6000000000004</v>
      </c>
      <c r="G19" s="3578">
        <f t="shared" si="0"/>
        <v>1518.3</v>
      </c>
      <c r="H19" s="3574">
        <f t="shared" si="1"/>
        <v>4415.8268138594385</v>
      </c>
      <c r="I19" s="2701">
        <f t="shared" si="2"/>
        <v>0.36615540442772387</v>
      </c>
      <c r="K19" s="4598" t="s">
        <v>486</v>
      </c>
      <c r="L19" s="4612" t="s">
        <v>710</v>
      </c>
      <c r="M19" s="4612" t="s">
        <v>579</v>
      </c>
      <c r="N19" s="4613" t="s">
        <v>585</v>
      </c>
      <c r="O19" s="4612" t="s">
        <v>579</v>
      </c>
    </row>
    <row r="20" spans="1:15" ht="15" customHeight="1">
      <c r="A20" s="2244" t="s">
        <v>411</v>
      </c>
      <c r="B20" s="2633">
        <v>1073.0999999999999</v>
      </c>
      <c r="C20" s="2634">
        <v>1015.2</v>
      </c>
      <c r="D20" s="2633">
        <v>3073.5</v>
      </c>
      <c r="E20" s="2644">
        <v>505.5</v>
      </c>
      <c r="F20" s="3577">
        <f t="shared" si="0"/>
        <v>4146.6000000000004</v>
      </c>
      <c r="G20" s="3578">
        <f t="shared" si="0"/>
        <v>1520.7</v>
      </c>
      <c r="H20" s="3574">
        <f t="shared" si="1"/>
        <v>4416.6525842542796</v>
      </c>
      <c r="I20" s="2701">
        <f t="shared" si="2"/>
        <v>0.36673419186803646</v>
      </c>
      <c r="K20" s="4598" t="s">
        <v>487</v>
      </c>
      <c r="L20" s="4612" t="s">
        <v>710</v>
      </c>
      <c r="M20" s="4612" t="s">
        <v>580</v>
      </c>
      <c r="N20" s="4613" t="s">
        <v>585</v>
      </c>
      <c r="O20" s="4612" t="s">
        <v>580</v>
      </c>
    </row>
    <row r="21" spans="1:15" ht="15" customHeight="1">
      <c r="A21" s="2244" t="s">
        <v>413</v>
      </c>
      <c r="B21" s="2633">
        <v>1077</v>
      </c>
      <c r="C21" s="2634">
        <v>1011.3</v>
      </c>
      <c r="D21" s="2633">
        <v>3071.7</v>
      </c>
      <c r="E21" s="2644">
        <v>501</v>
      </c>
      <c r="F21" s="3577">
        <f t="shared" si="0"/>
        <v>4148.7</v>
      </c>
      <c r="G21" s="3578">
        <f t="shared" si="0"/>
        <v>1512.3</v>
      </c>
      <c r="H21" s="3574">
        <f t="shared" si="1"/>
        <v>4415.740366008853</v>
      </c>
      <c r="I21" s="2701">
        <f t="shared" si="2"/>
        <v>0.36452382674090678</v>
      </c>
      <c r="K21" s="4598" t="s">
        <v>488</v>
      </c>
      <c r="L21" s="4612" t="s">
        <v>710</v>
      </c>
      <c r="M21" s="4612" t="s">
        <v>709</v>
      </c>
      <c r="N21" s="4613" t="s">
        <v>585</v>
      </c>
      <c r="O21" s="4612" t="s">
        <v>582</v>
      </c>
    </row>
    <row r="22" spans="1:15" ht="15" customHeight="1">
      <c r="A22" s="2244" t="s">
        <v>415</v>
      </c>
      <c r="B22" s="2633">
        <v>1101.9000000000001</v>
      </c>
      <c r="C22" s="2634">
        <v>1014.3</v>
      </c>
      <c r="D22" s="2633">
        <v>3053.7</v>
      </c>
      <c r="E22" s="2644">
        <v>488.4</v>
      </c>
      <c r="F22" s="3577">
        <f t="shared" si="0"/>
        <v>4155.6000000000004</v>
      </c>
      <c r="G22" s="3578">
        <f t="shared" si="0"/>
        <v>1502.6999999999998</v>
      </c>
      <c r="H22" s="3574">
        <f t="shared" si="1"/>
        <v>4418.9499488000547</v>
      </c>
      <c r="I22" s="2701">
        <f t="shared" si="2"/>
        <v>0.36160843199537968</v>
      </c>
      <c r="K22" s="4598" t="s">
        <v>489</v>
      </c>
      <c r="L22" s="4612" t="s">
        <v>710</v>
      </c>
      <c r="M22" s="4612" t="s">
        <v>586</v>
      </c>
      <c r="N22" s="4613" t="s">
        <v>712</v>
      </c>
      <c r="O22" s="4612" t="s">
        <v>582</v>
      </c>
    </row>
    <row r="23" spans="1:15" ht="15" customHeight="1">
      <c r="A23" s="2244" t="s">
        <v>417</v>
      </c>
      <c r="B23" s="2633">
        <v>1088.4000000000001</v>
      </c>
      <c r="C23" s="2634">
        <v>994.5</v>
      </c>
      <c r="D23" s="2633">
        <v>3023.7</v>
      </c>
      <c r="E23" s="2644">
        <v>459</v>
      </c>
      <c r="F23" s="3577">
        <f t="shared" si="0"/>
        <v>4112.1000000000004</v>
      </c>
      <c r="G23" s="3578">
        <f t="shared" si="0"/>
        <v>1453.5</v>
      </c>
      <c r="H23" s="3574">
        <f t="shared" si="1"/>
        <v>4361.4250721524504</v>
      </c>
      <c r="I23" s="2701">
        <f t="shared" si="2"/>
        <v>0.3534690304224119</v>
      </c>
      <c r="K23" s="4605" t="s">
        <v>490</v>
      </c>
      <c r="L23" s="2619">
        <v>6.5</v>
      </c>
      <c r="M23" s="2619" t="s">
        <v>582</v>
      </c>
      <c r="N23" s="2620" t="s">
        <v>713</v>
      </c>
      <c r="O23" s="2619" t="s">
        <v>713</v>
      </c>
    </row>
    <row r="24" spans="1:15" ht="15" customHeight="1">
      <c r="A24" s="2244" t="s">
        <v>419</v>
      </c>
      <c r="B24" s="2633">
        <v>1087.8</v>
      </c>
      <c r="C24" s="2634">
        <v>1012.2</v>
      </c>
      <c r="D24" s="2633">
        <v>3001.2</v>
      </c>
      <c r="E24" s="2644">
        <v>461.7</v>
      </c>
      <c r="F24" s="3577">
        <f t="shared" si="0"/>
        <v>4089</v>
      </c>
      <c r="G24" s="3578">
        <f t="shared" si="0"/>
        <v>1473.9</v>
      </c>
      <c r="H24" s="3574">
        <f t="shared" si="1"/>
        <v>4346.5276037315125</v>
      </c>
      <c r="I24" s="2701">
        <f t="shared" si="2"/>
        <v>0.36045487894350697</v>
      </c>
      <c r="K24" s="4605" t="s">
        <v>491</v>
      </c>
      <c r="L24" s="2619">
        <v>6.4</v>
      </c>
      <c r="M24" s="2619" t="s">
        <v>709</v>
      </c>
      <c r="N24" s="2620">
        <v>6.4</v>
      </c>
      <c r="O24" s="2619" t="s">
        <v>709</v>
      </c>
    </row>
    <row r="25" spans="1:15" ht="15" customHeight="1">
      <c r="A25" s="2244" t="s">
        <v>421</v>
      </c>
      <c r="B25" s="2633">
        <v>1089.9000000000001</v>
      </c>
      <c r="C25" s="2634">
        <v>1027.2</v>
      </c>
      <c r="D25" s="2633">
        <v>3070.2</v>
      </c>
      <c r="E25" s="2644">
        <v>548.4</v>
      </c>
      <c r="F25" s="3577">
        <f t="shared" si="0"/>
        <v>4160.1000000000004</v>
      </c>
      <c r="G25" s="3578">
        <f t="shared" si="0"/>
        <v>1575.6</v>
      </c>
      <c r="H25" s="3574">
        <f t="shared" si="1"/>
        <v>4448.4769719534352</v>
      </c>
      <c r="I25" s="2701">
        <f t="shared" si="2"/>
        <v>0.37874089565154678</v>
      </c>
      <c r="K25" s="4606" t="s">
        <v>708</v>
      </c>
      <c r="L25" s="2619">
        <v>6.2</v>
      </c>
      <c r="M25" s="2619" t="s">
        <v>582</v>
      </c>
      <c r="N25" s="2620">
        <v>6.2</v>
      </c>
      <c r="O25" s="2619" t="s">
        <v>584</v>
      </c>
    </row>
    <row r="26" spans="1:15" ht="15" customHeight="1" thickBot="1">
      <c r="A26" s="2244" t="s">
        <v>423</v>
      </c>
      <c r="B26" s="2633">
        <v>1099.2</v>
      </c>
      <c r="C26" s="2634">
        <v>1034.4000000000001</v>
      </c>
      <c r="D26" s="2633">
        <v>3083.1</v>
      </c>
      <c r="E26" s="2644">
        <v>571.20000000000005</v>
      </c>
      <c r="F26" s="3577">
        <f t="shared" si="0"/>
        <v>4182.3</v>
      </c>
      <c r="G26" s="3578">
        <f t="shared" si="0"/>
        <v>1605.6000000000001</v>
      </c>
      <c r="H26" s="3574">
        <f t="shared" si="1"/>
        <v>4479.9090001918566</v>
      </c>
      <c r="I26" s="2701">
        <f t="shared" si="2"/>
        <v>0.38390359371637617</v>
      </c>
      <c r="K26" s="4607" t="s">
        <v>439</v>
      </c>
      <c r="L26" s="4614">
        <v>6.5</v>
      </c>
      <c r="M26" s="4614" t="s">
        <v>711</v>
      </c>
      <c r="N26" s="4615">
        <v>6.5</v>
      </c>
      <c r="O26" s="4614" t="s">
        <v>583</v>
      </c>
    </row>
    <row r="27" spans="1:15" ht="15" customHeight="1">
      <c r="A27" s="2244" t="s">
        <v>425</v>
      </c>
      <c r="B27" s="2633">
        <v>1121.0999999999999</v>
      </c>
      <c r="C27" s="2634">
        <v>1045.5</v>
      </c>
      <c r="D27" s="2633">
        <v>3066.6</v>
      </c>
      <c r="E27" s="2644">
        <v>540.6</v>
      </c>
      <c r="F27" s="3577">
        <f t="shared" si="0"/>
        <v>4187.7</v>
      </c>
      <c r="G27" s="3578">
        <f t="shared" si="0"/>
        <v>1586.1</v>
      </c>
      <c r="H27" s="3574">
        <f t="shared" si="1"/>
        <v>4478.0067552427836</v>
      </c>
      <c r="I27" s="2701">
        <f t="shared" si="2"/>
        <v>0.37875205960312341</v>
      </c>
      <c r="K27" s="4599"/>
      <c r="L27" s="4600"/>
      <c r="M27" s="4600"/>
    </row>
    <row r="28" spans="1:15" ht="15" customHeight="1">
      <c r="A28" s="2244" t="s">
        <v>427</v>
      </c>
      <c r="B28" s="2633">
        <v>1122.5999999999999</v>
      </c>
      <c r="C28" s="2634">
        <v>1054.5</v>
      </c>
      <c r="D28" s="2633">
        <v>3059.4</v>
      </c>
      <c r="E28" s="2644">
        <v>530.1</v>
      </c>
      <c r="F28" s="3577">
        <f t="shared" si="0"/>
        <v>4182</v>
      </c>
      <c r="G28" s="3578">
        <f t="shared" si="0"/>
        <v>1584.6</v>
      </c>
      <c r="H28" s="3574">
        <f t="shared" si="1"/>
        <v>4472.1450289542263</v>
      </c>
      <c r="I28" s="2701">
        <f t="shared" si="2"/>
        <v>0.37890961262553802</v>
      </c>
      <c r="K28" s="45"/>
      <c r="L28" s="45"/>
      <c r="M28" s="4601"/>
    </row>
    <row r="29" spans="1:15" ht="15" customHeight="1">
      <c r="A29" s="2244" t="s">
        <v>429</v>
      </c>
      <c r="B29" s="2633">
        <v>1107</v>
      </c>
      <c r="C29" s="2634">
        <v>1047</v>
      </c>
      <c r="D29" s="2633">
        <v>3043.2</v>
      </c>
      <c r="E29" s="2644">
        <v>508.5</v>
      </c>
      <c r="F29" s="3577">
        <f t="shared" si="0"/>
        <v>4150.2</v>
      </c>
      <c r="G29" s="3578">
        <f t="shared" si="0"/>
        <v>1555.5</v>
      </c>
      <c r="H29" s="3574">
        <f t="shared" si="1"/>
        <v>4432.1259334545084</v>
      </c>
      <c r="I29" s="2701">
        <f t="shared" si="2"/>
        <v>0.37480121439930608</v>
      </c>
      <c r="K29" s="45"/>
      <c r="L29" s="45"/>
      <c r="M29" s="4601"/>
    </row>
    <row r="30" spans="1:15" ht="15" customHeight="1">
      <c r="A30" s="2244" t="s">
        <v>431</v>
      </c>
      <c r="B30" s="2633">
        <v>1105.8</v>
      </c>
      <c r="C30" s="2634">
        <v>1038.9000000000001</v>
      </c>
      <c r="D30" s="2633">
        <v>3048.3</v>
      </c>
      <c r="E30" s="2644">
        <v>509.4</v>
      </c>
      <c r="F30" s="3577">
        <f t="shared" si="0"/>
        <v>4154.1000000000004</v>
      </c>
      <c r="G30" s="3578">
        <f t="shared" si="0"/>
        <v>1548.3000000000002</v>
      </c>
      <c r="H30" s="3574">
        <f t="shared" si="1"/>
        <v>4433.2583615214671</v>
      </c>
      <c r="I30" s="2701">
        <f t="shared" si="2"/>
        <v>0.37271611179316821</v>
      </c>
    </row>
    <row r="31" spans="1:15" ht="15" customHeight="1">
      <c r="A31" s="2244" t="s">
        <v>433</v>
      </c>
      <c r="B31" s="2633">
        <v>1113.9000000000001</v>
      </c>
      <c r="C31" s="2634">
        <v>1037.4000000000001</v>
      </c>
      <c r="D31" s="2633">
        <v>3052.2</v>
      </c>
      <c r="E31" s="2644">
        <v>500.7</v>
      </c>
      <c r="F31" s="3577">
        <f t="shared" si="0"/>
        <v>4166.1000000000004</v>
      </c>
      <c r="G31" s="3578">
        <f t="shared" si="0"/>
        <v>1538.1000000000001</v>
      </c>
      <c r="H31" s="3574">
        <f t="shared" si="1"/>
        <v>4440.9616999023992</v>
      </c>
      <c r="I31" s="2701">
        <f t="shared" si="2"/>
        <v>0.36919421041261613</v>
      </c>
    </row>
    <row r="32" spans="1:15" ht="15" customHeight="1">
      <c r="A32" s="2244" t="s">
        <v>435</v>
      </c>
      <c r="B32" s="2633">
        <v>1128.3</v>
      </c>
      <c r="C32" s="2634">
        <v>1042.5</v>
      </c>
      <c r="D32" s="2633">
        <v>3036</v>
      </c>
      <c r="E32" s="2644">
        <v>487.8</v>
      </c>
      <c r="F32" s="3577">
        <f t="shared" si="0"/>
        <v>4164.3</v>
      </c>
      <c r="G32" s="3578">
        <f t="shared" si="0"/>
        <v>1530.3</v>
      </c>
      <c r="H32" s="3574">
        <f t="shared" si="1"/>
        <v>4436.5766735175448</v>
      </c>
      <c r="I32" s="2701">
        <f t="shared" si="2"/>
        <v>0.36748072905410273</v>
      </c>
    </row>
    <row r="33" spans="1:15" ht="15" customHeight="1">
      <c r="A33" s="2244" t="s">
        <v>436</v>
      </c>
      <c r="B33" s="2633">
        <v>1132.5</v>
      </c>
      <c r="C33" s="2634">
        <v>1048.8</v>
      </c>
      <c r="D33" s="2633">
        <v>3010.5</v>
      </c>
      <c r="E33" s="2644">
        <v>468</v>
      </c>
      <c r="F33" s="3577">
        <f t="shared" si="0"/>
        <v>4143</v>
      </c>
      <c r="G33" s="3578">
        <f t="shared" si="0"/>
        <v>1516.8</v>
      </c>
      <c r="H33" s="3574">
        <f t="shared" si="1"/>
        <v>4411.9305570237611</v>
      </c>
      <c r="I33" s="2701">
        <f t="shared" si="2"/>
        <v>0.36611151339608977</v>
      </c>
    </row>
    <row r="34" spans="1:15" ht="15" customHeight="1">
      <c r="A34" s="2244" t="s">
        <v>438</v>
      </c>
      <c r="B34" s="2633">
        <v>1129.8</v>
      </c>
      <c r="C34" s="2634">
        <v>1055.7</v>
      </c>
      <c r="D34" s="2633">
        <v>3020.1</v>
      </c>
      <c r="E34" s="2644">
        <v>477.9</v>
      </c>
      <c r="F34" s="3577">
        <f t="shared" si="0"/>
        <v>4149.8999999999996</v>
      </c>
      <c r="G34" s="3578">
        <f t="shared" si="0"/>
        <v>1533.6</v>
      </c>
      <c r="H34" s="3574">
        <f t="shared" si="1"/>
        <v>4424.2060270742368</v>
      </c>
      <c r="I34" s="2701">
        <f t="shared" si="2"/>
        <v>0.36955107351984384</v>
      </c>
    </row>
    <row r="35" spans="1:15" ht="15" customHeight="1">
      <c r="A35" s="2244" t="s">
        <v>440</v>
      </c>
      <c r="B35" s="2633">
        <v>1131</v>
      </c>
      <c r="C35" s="2634">
        <v>1062.9000000000001</v>
      </c>
      <c r="D35" s="2633">
        <v>3050.1</v>
      </c>
      <c r="E35" s="2644">
        <v>504.9</v>
      </c>
      <c r="F35" s="3577">
        <f t="shared" si="0"/>
        <v>4181.1000000000004</v>
      </c>
      <c r="G35" s="3578">
        <f t="shared" si="0"/>
        <v>1567.8000000000002</v>
      </c>
      <c r="H35" s="3574">
        <f t="shared" si="1"/>
        <v>4465.3772572986491</v>
      </c>
      <c r="I35" s="2701">
        <f t="shared" si="2"/>
        <v>0.37497309320513744</v>
      </c>
    </row>
    <row r="36" spans="1:15" ht="15" customHeight="1">
      <c r="A36" s="2244" t="s">
        <v>441</v>
      </c>
      <c r="B36" s="2633">
        <v>1133.7</v>
      </c>
      <c r="C36" s="2634">
        <v>1064.0999999999999</v>
      </c>
      <c r="D36" s="2633">
        <v>3067.5</v>
      </c>
      <c r="E36" s="2644">
        <v>525</v>
      </c>
      <c r="F36" s="3577">
        <f t="shared" si="0"/>
        <v>4201.2</v>
      </c>
      <c r="G36" s="3578">
        <f t="shared" si="0"/>
        <v>1589.1</v>
      </c>
      <c r="H36" s="3574">
        <f t="shared" si="1"/>
        <v>4491.6945855656741</v>
      </c>
      <c r="I36" s="2701">
        <f t="shared" si="2"/>
        <v>0.37824907169380179</v>
      </c>
    </row>
    <row r="37" spans="1:15" ht="15" customHeight="1">
      <c r="A37" s="2244" t="s">
        <v>442</v>
      </c>
      <c r="B37" s="2633">
        <v>1128.9000000000001</v>
      </c>
      <c r="C37" s="2634">
        <v>1071.3</v>
      </c>
      <c r="D37" s="2633">
        <v>3016.2</v>
      </c>
      <c r="E37" s="2644">
        <v>477.3</v>
      </c>
      <c r="F37" s="3577">
        <f t="shared" si="0"/>
        <v>4145.1000000000004</v>
      </c>
      <c r="G37" s="3578">
        <f t="shared" si="0"/>
        <v>1548.6</v>
      </c>
      <c r="H37" s="3574">
        <f t="shared" si="1"/>
        <v>4424.9311825157238</v>
      </c>
      <c r="I37" s="2701">
        <f t="shared" si="2"/>
        <v>0.37359774191213718</v>
      </c>
    </row>
    <row r="38" spans="1:15" ht="15" customHeight="1">
      <c r="A38" s="2244" t="s">
        <v>443</v>
      </c>
      <c r="B38" s="2633">
        <v>1124.7</v>
      </c>
      <c r="C38" s="2634">
        <v>1039.5</v>
      </c>
      <c r="D38" s="2633">
        <v>2988.9</v>
      </c>
      <c r="E38" s="2644">
        <v>415.8</v>
      </c>
      <c r="F38" s="3577">
        <f t="shared" si="0"/>
        <v>4113.6000000000004</v>
      </c>
      <c r="G38" s="3578">
        <f t="shared" si="0"/>
        <v>1455.3</v>
      </c>
      <c r="H38" s="3574">
        <f t="shared" si="1"/>
        <v>4363.4393601836618</v>
      </c>
      <c r="I38" s="2701">
        <f t="shared" si="2"/>
        <v>0.35377771295215865</v>
      </c>
    </row>
    <row r="39" spans="1:15" ht="15" customHeight="1" thickBot="1">
      <c r="A39" s="2244" t="s">
        <v>444</v>
      </c>
      <c r="B39" s="2633">
        <v>1123.5</v>
      </c>
      <c r="C39" s="2634">
        <v>1045.5</v>
      </c>
      <c r="D39" s="2633">
        <v>2992.8</v>
      </c>
      <c r="E39" s="2644">
        <v>422.7</v>
      </c>
      <c r="F39" s="3579">
        <f t="shared" si="0"/>
        <v>4116.3</v>
      </c>
      <c r="G39" s="3580">
        <f t="shared" si="0"/>
        <v>1468.2</v>
      </c>
      <c r="H39" s="3581">
        <f t="shared" si="1"/>
        <v>4370.3016978236183</v>
      </c>
      <c r="I39" s="2702">
        <f t="shared" si="2"/>
        <v>0.356679542307412</v>
      </c>
    </row>
    <row r="40" spans="1:15" ht="15" customHeight="1" thickBot="1">
      <c r="A40" s="2252" t="s">
        <v>445</v>
      </c>
      <c r="B40" s="2253">
        <v>26528.400000000001</v>
      </c>
      <c r="C40" s="2254">
        <v>24828</v>
      </c>
      <c r="D40" s="2253">
        <v>73104</v>
      </c>
      <c r="E40" s="2256">
        <v>11917.8</v>
      </c>
      <c r="F40" s="3582">
        <f t="shared" si="0"/>
        <v>99632.4</v>
      </c>
      <c r="G40" s="3583">
        <f t="shared" si="0"/>
        <v>36745.800000000003</v>
      </c>
      <c r="H40" s="3584">
        <f>SUM(H16:H39)</f>
        <v>106195.20233034559</v>
      </c>
      <c r="I40" s="2269">
        <f t="shared" si="2"/>
        <v>0.36881375937947902</v>
      </c>
    </row>
    <row r="41" spans="1:15" ht="15" customHeight="1">
      <c r="B41" s="49"/>
      <c r="C41" s="49"/>
      <c r="D41" s="49"/>
      <c r="E41" s="49"/>
      <c r="F41" s="49"/>
      <c r="G41" s="49"/>
      <c r="H41" s="49"/>
      <c r="I41" s="49"/>
    </row>
    <row r="42" spans="1:15" ht="15" customHeight="1">
      <c r="B42" s="49"/>
      <c r="C42" s="49"/>
      <c r="D42" s="49"/>
      <c r="E42" s="49"/>
      <c r="F42" s="49"/>
      <c r="G42" s="49"/>
      <c r="H42" s="49"/>
      <c r="I42" s="49"/>
    </row>
    <row r="43" spans="1:15" s="2236" customFormat="1" ht="15" customHeight="1" thickBot="1">
      <c r="A43" s="2630" t="s">
        <v>492</v>
      </c>
      <c r="B43" s="2642"/>
      <c r="C43" s="2642"/>
      <c r="D43" s="2637" t="s">
        <v>493</v>
      </c>
      <c r="E43" s="2642"/>
      <c r="F43" s="2636"/>
      <c r="G43" s="2636"/>
      <c r="H43" s="2636"/>
      <c r="I43" s="2636"/>
      <c r="K43" s="2630" t="s">
        <v>494</v>
      </c>
      <c r="M43" s="2261"/>
      <c r="O43" s="2261"/>
    </row>
    <row r="44" spans="1:15" ht="15" customHeight="1" thickBot="1">
      <c r="A44" s="4823" t="s">
        <v>396</v>
      </c>
      <c r="B44" s="4774">
        <v>41262</v>
      </c>
      <c r="C44" s="4775"/>
      <c r="D44" s="4774">
        <v>41262</v>
      </c>
      <c r="E44" s="4775"/>
      <c r="F44" s="4778" t="s">
        <v>397</v>
      </c>
      <c r="G44" s="4779"/>
      <c r="H44" s="4820"/>
      <c r="I44" s="3589"/>
      <c r="K44" s="4788" t="s">
        <v>396</v>
      </c>
      <c r="L44" s="4774">
        <v>41262</v>
      </c>
      <c r="M44" s="4775"/>
      <c r="N44" s="3596"/>
    </row>
    <row r="45" spans="1:15" ht="15" customHeight="1" thickBot="1">
      <c r="A45" s="4824"/>
      <c r="B45" s="2651" t="s">
        <v>399</v>
      </c>
      <c r="C45" s="2652" t="s">
        <v>400</v>
      </c>
      <c r="D45" s="2651" t="s">
        <v>399</v>
      </c>
      <c r="E45" s="2652" t="s">
        <v>400</v>
      </c>
      <c r="F45" s="3585" t="s">
        <v>399</v>
      </c>
      <c r="G45" s="3586" t="s">
        <v>400</v>
      </c>
      <c r="H45" s="3587" t="s">
        <v>370</v>
      </c>
      <c r="I45" s="2647" t="s">
        <v>116</v>
      </c>
      <c r="K45" s="4789"/>
      <c r="L45" s="2651" t="s">
        <v>399</v>
      </c>
      <c r="M45" s="2652" t="s">
        <v>400</v>
      </c>
      <c r="N45" s="2262" t="s">
        <v>116</v>
      </c>
    </row>
    <row r="46" spans="1:15" ht="15" customHeight="1">
      <c r="A46" s="2242" t="s">
        <v>403</v>
      </c>
      <c r="B46" s="2638">
        <v>2766.6</v>
      </c>
      <c r="C46" s="2639">
        <v>1108.8</v>
      </c>
      <c r="D46" s="2696">
        <v>2398.8000000000002</v>
      </c>
      <c r="E46" s="2695">
        <v>1294.2</v>
      </c>
      <c r="F46" s="2645">
        <f>B46+D46</f>
        <v>5165.3999999999996</v>
      </c>
      <c r="G46" s="2698">
        <f>C46+E46</f>
        <v>2403</v>
      </c>
      <c r="H46" s="3573">
        <f>SQRT(F46*F46+G46*G46)</f>
        <v>5696.9962401251414</v>
      </c>
      <c r="I46" s="2699">
        <f>G46/F46</f>
        <v>0.46521082587989315</v>
      </c>
      <c r="K46" s="2242" t="s">
        <v>403</v>
      </c>
      <c r="L46" s="2638">
        <v>628.62</v>
      </c>
      <c r="M46" s="2639">
        <v>274.92</v>
      </c>
      <c r="N46" s="2263">
        <f>M46/L46</f>
        <v>0.43733893290063952</v>
      </c>
    </row>
    <row r="47" spans="1:15" ht="15" customHeight="1">
      <c r="A47" s="2244" t="s">
        <v>405</v>
      </c>
      <c r="B47" s="2633">
        <v>2730.6</v>
      </c>
      <c r="C47" s="2634">
        <v>1077.5999999999999</v>
      </c>
      <c r="D47" s="2643">
        <v>2384.4</v>
      </c>
      <c r="E47" s="2644">
        <v>1279.2</v>
      </c>
      <c r="F47" s="2646">
        <f t="shared" ref="F47:G70" si="3">B47+D47</f>
        <v>5115</v>
      </c>
      <c r="G47" s="2700">
        <f t="shared" si="3"/>
        <v>2356.8000000000002</v>
      </c>
      <c r="H47" s="3574">
        <f t="shared" ref="H47:H69" si="4">SQRT(F47*F47+G47*G47)</f>
        <v>5631.8497174551812</v>
      </c>
      <c r="I47" s="2701">
        <f t="shared" ref="I47:I70" si="5">G47/F47</f>
        <v>0.46076246334310855</v>
      </c>
      <c r="K47" s="2244" t="s">
        <v>405</v>
      </c>
      <c r="L47" s="2633">
        <v>615.05999999999995</v>
      </c>
      <c r="M47" s="2634">
        <v>270.89999999999998</v>
      </c>
      <c r="N47" s="2264">
        <f t="shared" ref="N47:N70" si="6">M47/L47</f>
        <v>0.44044483465027801</v>
      </c>
    </row>
    <row r="48" spans="1:15" ht="15" customHeight="1">
      <c r="A48" s="2244" t="s">
        <v>407</v>
      </c>
      <c r="B48" s="2633">
        <v>2722.8</v>
      </c>
      <c r="C48" s="2634">
        <v>1068.5999999999999</v>
      </c>
      <c r="D48" s="2643">
        <v>2388</v>
      </c>
      <c r="E48" s="2644">
        <v>1279.8</v>
      </c>
      <c r="F48" s="2646">
        <f t="shared" si="3"/>
        <v>5110.8</v>
      </c>
      <c r="G48" s="2700">
        <f t="shared" si="3"/>
        <v>2348.3999999999996</v>
      </c>
      <c r="H48" s="3574">
        <f t="shared" si="4"/>
        <v>5624.5230197768769</v>
      </c>
      <c r="I48" s="2701">
        <f t="shared" si="5"/>
        <v>0.45949753463254278</v>
      </c>
      <c r="K48" s="2244" t="s">
        <v>407</v>
      </c>
      <c r="L48" s="2633">
        <v>623.4</v>
      </c>
      <c r="M48" s="2634">
        <v>273.95999999999998</v>
      </c>
      <c r="N48" s="2264">
        <f t="shared" si="6"/>
        <v>0.43946102021174205</v>
      </c>
    </row>
    <row r="49" spans="1:14" ht="15" customHeight="1">
      <c r="A49" s="2244" t="s">
        <v>409</v>
      </c>
      <c r="B49" s="2633">
        <v>2724.6</v>
      </c>
      <c r="C49" s="2634">
        <v>1069.2</v>
      </c>
      <c r="D49" s="2643">
        <v>2386.1999999999998</v>
      </c>
      <c r="E49" s="2644">
        <v>1280.4000000000001</v>
      </c>
      <c r="F49" s="2646">
        <f t="shared" si="3"/>
        <v>5110.7999999999993</v>
      </c>
      <c r="G49" s="2700">
        <f t="shared" si="3"/>
        <v>2349.6000000000004</v>
      </c>
      <c r="H49" s="3574">
        <f t="shared" si="4"/>
        <v>5625.0241599481151</v>
      </c>
      <c r="I49" s="2701">
        <f t="shared" si="5"/>
        <v>0.4597323315332239</v>
      </c>
      <c r="K49" s="2244" t="s">
        <v>409</v>
      </c>
      <c r="L49" s="2633">
        <v>626.76</v>
      </c>
      <c r="M49" s="2634">
        <v>274.8</v>
      </c>
      <c r="N49" s="2264">
        <f t="shared" si="6"/>
        <v>0.43844533792839369</v>
      </c>
    </row>
    <row r="50" spans="1:14" ht="15" customHeight="1">
      <c r="A50" s="2244" t="s">
        <v>411</v>
      </c>
      <c r="B50" s="2633">
        <v>2731.2</v>
      </c>
      <c r="C50" s="2634">
        <v>1066.8</v>
      </c>
      <c r="D50" s="2643">
        <v>2385.6</v>
      </c>
      <c r="E50" s="2644">
        <v>1278.5999999999999</v>
      </c>
      <c r="F50" s="2646">
        <f t="shared" si="3"/>
        <v>5116.7999999999993</v>
      </c>
      <c r="G50" s="2700">
        <f t="shared" si="3"/>
        <v>2345.3999999999996</v>
      </c>
      <c r="H50" s="3574">
        <f t="shared" si="4"/>
        <v>5628.7248467126183</v>
      </c>
      <c r="I50" s="2701">
        <f t="shared" si="5"/>
        <v>0.45837242026266417</v>
      </c>
      <c r="K50" s="2244" t="s">
        <v>411</v>
      </c>
      <c r="L50" s="2633">
        <v>625.20000000000005</v>
      </c>
      <c r="M50" s="2634">
        <v>273.83999999999997</v>
      </c>
      <c r="N50" s="2264">
        <f t="shared" si="6"/>
        <v>0.43800383877159305</v>
      </c>
    </row>
    <row r="51" spans="1:14" ht="15" customHeight="1">
      <c r="A51" s="2244" t="s">
        <v>413</v>
      </c>
      <c r="B51" s="2633">
        <v>2740.2</v>
      </c>
      <c r="C51" s="2634">
        <v>1062.5999999999999</v>
      </c>
      <c r="D51" s="2643">
        <v>2385</v>
      </c>
      <c r="E51" s="2644">
        <v>1270.8</v>
      </c>
      <c r="F51" s="2646">
        <f t="shared" si="3"/>
        <v>5125.2</v>
      </c>
      <c r="G51" s="2700">
        <f t="shared" si="3"/>
        <v>2333.3999999999996</v>
      </c>
      <c r="H51" s="3574">
        <f t="shared" si="4"/>
        <v>5631.3791028486085</v>
      </c>
      <c r="I51" s="2701">
        <f t="shared" si="5"/>
        <v>0.45527979395926005</v>
      </c>
      <c r="K51" s="2244" t="s">
        <v>413</v>
      </c>
      <c r="L51" s="2633">
        <v>632.70000000000005</v>
      </c>
      <c r="M51" s="2634">
        <v>274.44</v>
      </c>
      <c r="N51" s="2264">
        <f t="shared" si="6"/>
        <v>0.43376007586533899</v>
      </c>
    </row>
    <row r="52" spans="1:14" ht="15" customHeight="1">
      <c r="A52" s="2244" t="s">
        <v>415</v>
      </c>
      <c r="B52" s="2633">
        <v>2750.4</v>
      </c>
      <c r="C52" s="2634">
        <v>1057.8</v>
      </c>
      <c r="D52" s="2643">
        <v>2387.4</v>
      </c>
      <c r="E52" s="2644">
        <v>1252.8</v>
      </c>
      <c r="F52" s="2646">
        <f t="shared" si="3"/>
        <v>5137.8</v>
      </c>
      <c r="G52" s="2700">
        <f t="shared" si="3"/>
        <v>2310.6</v>
      </c>
      <c r="H52" s="3574">
        <f t="shared" si="4"/>
        <v>5633.45907946441</v>
      </c>
      <c r="I52" s="2701">
        <f t="shared" si="5"/>
        <v>0.44972556347074621</v>
      </c>
      <c r="K52" s="2244" t="s">
        <v>415</v>
      </c>
      <c r="L52" s="2633">
        <v>636.54</v>
      </c>
      <c r="M52" s="2634">
        <v>273.95999999999998</v>
      </c>
      <c r="N52" s="2264">
        <f t="shared" si="6"/>
        <v>0.43038929211047222</v>
      </c>
    </row>
    <row r="53" spans="1:14" ht="15" customHeight="1">
      <c r="A53" s="2244" t="s">
        <v>417</v>
      </c>
      <c r="B53" s="2633">
        <v>2761.2</v>
      </c>
      <c r="C53" s="2634">
        <v>1054.8</v>
      </c>
      <c r="D53" s="2643">
        <v>2380.1999999999998</v>
      </c>
      <c r="E53" s="2644">
        <v>1215.5999999999999</v>
      </c>
      <c r="F53" s="2646">
        <f t="shared" si="3"/>
        <v>5141.3999999999996</v>
      </c>
      <c r="G53" s="2700">
        <f t="shared" si="3"/>
        <v>2270.3999999999996</v>
      </c>
      <c r="H53" s="3574">
        <f t="shared" si="4"/>
        <v>5620.3834495521742</v>
      </c>
      <c r="I53" s="2701">
        <f t="shared" si="5"/>
        <v>0.44159178433889595</v>
      </c>
      <c r="K53" s="2244" t="s">
        <v>417</v>
      </c>
      <c r="L53" s="2633">
        <v>622.38</v>
      </c>
      <c r="M53" s="2634">
        <v>268.26</v>
      </c>
      <c r="N53" s="2264">
        <f t="shared" si="6"/>
        <v>0.43102284777788485</v>
      </c>
    </row>
    <row r="54" spans="1:14" ht="15" customHeight="1">
      <c r="A54" s="2244" t="s">
        <v>419</v>
      </c>
      <c r="B54" s="2633">
        <v>2770.2</v>
      </c>
      <c r="C54" s="2634">
        <v>1066.8</v>
      </c>
      <c r="D54" s="2643">
        <v>2379.6</v>
      </c>
      <c r="E54" s="2644">
        <v>1233</v>
      </c>
      <c r="F54" s="2646">
        <f t="shared" si="3"/>
        <v>5149.7999999999993</v>
      </c>
      <c r="G54" s="2700">
        <f t="shared" si="3"/>
        <v>2299.8000000000002</v>
      </c>
      <c r="H54" s="3574">
        <f t="shared" si="4"/>
        <v>5639.9929148891661</v>
      </c>
      <c r="I54" s="2701">
        <f t="shared" si="5"/>
        <v>0.44658044972620303</v>
      </c>
      <c r="K54" s="2244" t="s">
        <v>419</v>
      </c>
      <c r="L54" s="2633">
        <v>635.88</v>
      </c>
      <c r="M54" s="2634">
        <v>273.54000000000002</v>
      </c>
      <c r="N54" s="2264">
        <f t="shared" si="6"/>
        <v>0.43017550481222877</v>
      </c>
    </row>
    <row r="55" spans="1:14" ht="15" customHeight="1">
      <c r="A55" s="2244" t="s">
        <v>421</v>
      </c>
      <c r="B55" s="2633">
        <v>2815.8</v>
      </c>
      <c r="C55" s="2634">
        <v>1143.5999999999999</v>
      </c>
      <c r="D55" s="2643">
        <v>1975.2</v>
      </c>
      <c r="E55" s="2644">
        <v>1261.8</v>
      </c>
      <c r="F55" s="2646">
        <f t="shared" si="3"/>
        <v>4791</v>
      </c>
      <c r="G55" s="2700">
        <f t="shared" si="3"/>
        <v>2405.3999999999996</v>
      </c>
      <c r="H55" s="3574">
        <f t="shared" si="4"/>
        <v>5360.9355676038485</v>
      </c>
      <c r="I55" s="2701">
        <f t="shared" si="5"/>
        <v>0.50206637445209756</v>
      </c>
      <c r="K55" s="2244" t="s">
        <v>421</v>
      </c>
      <c r="L55" s="2633">
        <v>628.14</v>
      </c>
      <c r="M55" s="2634">
        <v>273.42</v>
      </c>
      <c r="N55" s="2264">
        <f t="shared" si="6"/>
        <v>0.43528512751934284</v>
      </c>
    </row>
    <row r="56" spans="1:14" ht="15" customHeight="1">
      <c r="A56" s="2244" t="s">
        <v>423</v>
      </c>
      <c r="B56" s="2633">
        <v>2921.4</v>
      </c>
      <c r="C56" s="2634">
        <v>1276.8</v>
      </c>
      <c r="D56" s="2643">
        <v>1033.2</v>
      </c>
      <c r="E56" s="2644">
        <v>1250.4000000000001</v>
      </c>
      <c r="F56" s="2646">
        <f t="shared" si="3"/>
        <v>3954.6000000000004</v>
      </c>
      <c r="G56" s="2700">
        <f t="shared" si="3"/>
        <v>2527.1999999999998</v>
      </c>
      <c r="H56" s="3574">
        <f t="shared" si="4"/>
        <v>4693.1440421107891</v>
      </c>
      <c r="I56" s="2701">
        <f t="shared" si="5"/>
        <v>0.63905325443786976</v>
      </c>
      <c r="K56" s="2244" t="s">
        <v>423</v>
      </c>
      <c r="L56" s="2633">
        <v>626.64</v>
      </c>
      <c r="M56" s="2634">
        <v>271.5</v>
      </c>
      <c r="N56" s="2264">
        <f t="shared" si="6"/>
        <v>0.4332631175794715</v>
      </c>
    </row>
    <row r="57" spans="1:14" ht="15" customHeight="1">
      <c r="A57" s="2244" t="s">
        <v>425</v>
      </c>
      <c r="B57" s="2633">
        <v>2911.8</v>
      </c>
      <c r="C57" s="2634">
        <v>1283.4000000000001</v>
      </c>
      <c r="D57" s="2643">
        <v>1030.2</v>
      </c>
      <c r="E57" s="2644">
        <v>1248</v>
      </c>
      <c r="F57" s="2646">
        <f t="shared" si="3"/>
        <v>3942</v>
      </c>
      <c r="G57" s="2700">
        <f t="shared" si="3"/>
        <v>2531.4</v>
      </c>
      <c r="H57" s="3574">
        <f t="shared" si="4"/>
        <v>4684.7998847336048</v>
      </c>
      <c r="I57" s="2701">
        <f t="shared" si="5"/>
        <v>0.64216133942161346</v>
      </c>
      <c r="K57" s="2244" t="s">
        <v>425</v>
      </c>
      <c r="L57" s="2633">
        <v>620.94000000000005</v>
      </c>
      <c r="M57" s="2634">
        <v>269.39999999999998</v>
      </c>
      <c r="N57" s="2264">
        <f t="shared" si="6"/>
        <v>0.43385834380133337</v>
      </c>
    </row>
    <row r="58" spans="1:14" ht="15" customHeight="1">
      <c r="A58" s="2244" t="s">
        <v>427</v>
      </c>
      <c r="B58" s="2633">
        <v>2916.6</v>
      </c>
      <c r="C58" s="2634">
        <v>1297.8</v>
      </c>
      <c r="D58" s="2643">
        <v>1028.4000000000001</v>
      </c>
      <c r="E58" s="2644">
        <v>1258.8</v>
      </c>
      <c r="F58" s="2646">
        <f t="shared" si="3"/>
        <v>3945</v>
      </c>
      <c r="G58" s="2700">
        <f t="shared" si="3"/>
        <v>2556.6</v>
      </c>
      <c r="H58" s="3574">
        <f t="shared" si="4"/>
        <v>4700.9816591856643</v>
      </c>
      <c r="I58" s="2701">
        <f t="shared" si="5"/>
        <v>0.64806083650190116</v>
      </c>
      <c r="K58" s="2244" t="s">
        <v>427</v>
      </c>
      <c r="L58" s="2633">
        <v>621.05999999999995</v>
      </c>
      <c r="M58" s="2634">
        <v>271.38</v>
      </c>
      <c r="N58" s="2264">
        <f t="shared" si="6"/>
        <v>0.43696261230798961</v>
      </c>
    </row>
    <row r="59" spans="1:14" ht="15" customHeight="1">
      <c r="A59" s="2244" t="s">
        <v>429</v>
      </c>
      <c r="B59" s="2633">
        <v>2892</v>
      </c>
      <c r="C59" s="2634">
        <v>1270.2</v>
      </c>
      <c r="D59" s="2643">
        <v>1028.4000000000001</v>
      </c>
      <c r="E59" s="2644">
        <v>1255.8</v>
      </c>
      <c r="F59" s="2646">
        <f t="shared" si="3"/>
        <v>3920.4</v>
      </c>
      <c r="G59" s="2700">
        <f t="shared" si="3"/>
        <v>2526</v>
      </c>
      <c r="H59" s="3574">
        <f t="shared" si="4"/>
        <v>4663.7122724284782</v>
      </c>
      <c r="I59" s="2701">
        <f t="shared" si="5"/>
        <v>0.64432200795837158</v>
      </c>
      <c r="K59" s="2244" t="s">
        <v>429</v>
      </c>
      <c r="L59" s="2633">
        <v>622.14</v>
      </c>
      <c r="M59" s="2634">
        <v>272.27999999999997</v>
      </c>
      <c r="N59" s="2264">
        <f t="shared" si="6"/>
        <v>0.43765068955540548</v>
      </c>
    </row>
    <row r="60" spans="1:14" ht="15" customHeight="1">
      <c r="A60" s="2244" t="s">
        <v>431</v>
      </c>
      <c r="B60" s="2633">
        <v>2898.6</v>
      </c>
      <c r="C60" s="2634">
        <v>1265.4000000000001</v>
      </c>
      <c r="D60" s="2643">
        <v>1025.4000000000001</v>
      </c>
      <c r="E60" s="2644">
        <v>1246.8</v>
      </c>
      <c r="F60" s="2646">
        <f t="shared" si="3"/>
        <v>3924</v>
      </c>
      <c r="G60" s="2700">
        <f t="shared" si="3"/>
        <v>2512.1999999999998</v>
      </c>
      <c r="H60" s="3574">
        <f t="shared" si="4"/>
        <v>4659.2837260677743</v>
      </c>
      <c r="I60" s="2701">
        <f t="shared" si="5"/>
        <v>0.64021406727828745</v>
      </c>
      <c r="K60" s="2244" t="s">
        <v>431</v>
      </c>
      <c r="L60" s="2633">
        <v>627.12</v>
      </c>
      <c r="M60" s="2634">
        <v>274.32</v>
      </c>
      <c r="N60" s="2264">
        <f t="shared" si="6"/>
        <v>0.43742824339839265</v>
      </c>
    </row>
    <row r="61" spans="1:14" ht="15" customHeight="1">
      <c r="A61" s="2244" t="s">
        <v>433</v>
      </c>
      <c r="B61" s="2633">
        <v>2850.6</v>
      </c>
      <c r="C61" s="2634">
        <v>1245.5999999999999</v>
      </c>
      <c r="D61" s="2643">
        <v>1024.2</v>
      </c>
      <c r="E61" s="2644">
        <v>1239</v>
      </c>
      <c r="F61" s="2646">
        <f t="shared" si="3"/>
        <v>3874.8</v>
      </c>
      <c r="G61" s="2700">
        <f t="shared" si="3"/>
        <v>2484.6</v>
      </c>
      <c r="H61" s="3574">
        <f t="shared" si="4"/>
        <v>4602.9677600435134</v>
      </c>
      <c r="I61" s="2701">
        <f t="shared" si="5"/>
        <v>0.64122019200991009</v>
      </c>
      <c r="K61" s="2244" t="s">
        <v>433</v>
      </c>
      <c r="L61" s="2633">
        <v>577.08000000000004</v>
      </c>
      <c r="M61" s="2634">
        <v>259.14</v>
      </c>
      <c r="N61" s="2264">
        <f t="shared" si="6"/>
        <v>0.4490538573508005</v>
      </c>
    </row>
    <row r="62" spans="1:14" ht="15" customHeight="1">
      <c r="A62" s="2244" t="s">
        <v>435</v>
      </c>
      <c r="B62" s="2633">
        <v>2866.8</v>
      </c>
      <c r="C62" s="2634">
        <v>1248.5999999999999</v>
      </c>
      <c r="D62" s="2643">
        <v>1027.2</v>
      </c>
      <c r="E62" s="2644">
        <v>1241.4000000000001</v>
      </c>
      <c r="F62" s="2646">
        <f t="shared" si="3"/>
        <v>3894</v>
      </c>
      <c r="G62" s="2700">
        <f t="shared" si="3"/>
        <v>2490</v>
      </c>
      <c r="H62" s="3574">
        <f t="shared" si="4"/>
        <v>4622.0488963229282</v>
      </c>
      <c r="I62" s="2701">
        <f t="shared" si="5"/>
        <v>0.63944530046224957</v>
      </c>
      <c r="K62" s="2244" t="s">
        <v>435</v>
      </c>
      <c r="L62" s="2633">
        <v>597.29999999999995</v>
      </c>
      <c r="M62" s="2634">
        <v>265.02</v>
      </c>
      <c r="N62" s="2264">
        <f t="shared" si="6"/>
        <v>0.44369663485685584</v>
      </c>
    </row>
    <row r="63" spans="1:14" ht="15" customHeight="1">
      <c r="A63" s="2244" t="s">
        <v>436</v>
      </c>
      <c r="B63" s="2633">
        <v>2892.6</v>
      </c>
      <c r="C63" s="2634">
        <v>1263.5999999999999</v>
      </c>
      <c r="D63" s="2643">
        <v>1032.5999999999999</v>
      </c>
      <c r="E63" s="2644">
        <v>1252.2</v>
      </c>
      <c r="F63" s="2646">
        <f t="shared" si="3"/>
        <v>3925.2</v>
      </c>
      <c r="G63" s="2700">
        <f t="shared" si="3"/>
        <v>2515.8000000000002</v>
      </c>
      <c r="H63" s="3574">
        <f t="shared" si="4"/>
        <v>4662.2360171917508</v>
      </c>
      <c r="I63" s="2701">
        <f t="shared" si="5"/>
        <v>0.64093549373280345</v>
      </c>
      <c r="K63" s="2244" t="s">
        <v>436</v>
      </c>
      <c r="L63" s="2633">
        <v>626.4</v>
      </c>
      <c r="M63" s="2634">
        <v>274.56</v>
      </c>
      <c r="N63" s="2264">
        <f t="shared" si="6"/>
        <v>0.43831417624521074</v>
      </c>
    </row>
    <row r="64" spans="1:14" ht="15" customHeight="1">
      <c r="A64" s="2244" t="s">
        <v>438</v>
      </c>
      <c r="B64" s="2633">
        <v>2901.6</v>
      </c>
      <c r="C64" s="2634">
        <v>1279.8</v>
      </c>
      <c r="D64" s="2643">
        <v>1035</v>
      </c>
      <c r="E64" s="2644">
        <v>1265.4000000000001</v>
      </c>
      <c r="F64" s="2646">
        <f t="shared" si="3"/>
        <v>3936.6</v>
      </c>
      <c r="G64" s="2700">
        <f t="shared" si="3"/>
        <v>2545.1999999999998</v>
      </c>
      <c r="H64" s="3574">
        <f t="shared" si="4"/>
        <v>4687.7353380923714</v>
      </c>
      <c r="I64" s="2701">
        <f t="shared" si="5"/>
        <v>0.64654778235025145</v>
      </c>
      <c r="K64" s="2244" t="s">
        <v>438</v>
      </c>
      <c r="L64" s="2633">
        <v>630.24</v>
      </c>
      <c r="M64" s="2634">
        <v>277.38</v>
      </c>
      <c r="N64" s="2264">
        <f t="shared" si="6"/>
        <v>0.44011805026656509</v>
      </c>
    </row>
    <row r="65" spans="1:15" ht="15" customHeight="1">
      <c r="A65" s="2244" t="s">
        <v>440</v>
      </c>
      <c r="B65" s="2633">
        <v>2933.4</v>
      </c>
      <c r="C65" s="2634">
        <v>1315.8</v>
      </c>
      <c r="D65" s="2643">
        <v>1035.5999999999999</v>
      </c>
      <c r="E65" s="2644">
        <v>1275</v>
      </c>
      <c r="F65" s="2646">
        <f t="shared" si="3"/>
        <v>3969</v>
      </c>
      <c r="G65" s="2700">
        <f t="shared" si="3"/>
        <v>2590.8000000000002</v>
      </c>
      <c r="H65" s="3574">
        <f t="shared" si="4"/>
        <v>4739.7474236503367</v>
      </c>
      <c r="I65" s="2701">
        <f t="shared" si="5"/>
        <v>0.6527588813303099</v>
      </c>
      <c r="K65" s="2244" t="s">
        <v>440</v>
      </c>
      <c r="L65" s="2633">
        <v>635.94000000000005</v>
      </c>
      <c r="M65" s="2634">
        <v>279</v>
      </c>
      <c r="N65" s="2264">
        <f t="shared" si="6"/>
        <v>0.4387206340220775</v>
      </c>
    </row>
    <row r="66" spans="1:15" ht="15" customHeight="1">
      <c r="A66" s="2244" t="s">
        <v>441</v>
      </c>
      <c r="B66" s="2633">
        <v>2931</v>
      </c>
      <c r="C66" s="2634">
        <v>1320</v>
      </c>
      <c r="D66" s="2643">
        <v>1036.8</v>
      </c>
      <c r="E66" s="2644">
        <v>1281</v>
      </c>
      <c r="F66" s="2646">
        <f t="shared" si="3"/>
        <v>3967.8</v>
      </c>
      <c r="G66" s="2700">
        <f t="shared" si="3"/>
        <v>2601</v>
      </c>
      <c r="H66" s="3574">
        <f t="shared" si="4"/>
        <v>4744.3269111645332</v>
      </c>
      <c r="I66" s="2701">
        <f t="shared" si="5"/>
        <v>0.65552699228791766</v>
      </c>
      <c r="K66" s="2244" t="s">
        <v>441</v>
      </c>
      <c r="L66" s="2633">
        <v>633.12</v>
      </c>
      <c r="M66" s="2634">
        <v>278.76</v>
      </c>
      <c r="N66" s="2264">
        <f t="shared" si="6"/>
        <v>0.44029567854435175</v>
      </c>
    </row>
    <row r="67" spans="1:15" ht="15" customHeight="1">
      <c r="A67" s="2244" t="s">
        <v>442</v>
      </c>
      <c r="B67" s="2633">
        <v>2936.4</v>
      </c>
      <c r="C67" s="2634">
        <v>1331.4</v>
      </c>
      <c r="D67" s="2643">
        <v>1038.5999999999999</v>
      </c>
      <c r="E67" s="2644">
        <v>1290</v>
      </c>
      <c r="F67" s="2646">
        <f t="shared" si="3"/>
        <v>3975</v>
      </c>
      <c r="G67" s="2700">
        <f t="shared" si="3"/>
        <v>2621.4</v>
      </c>
      <c r="H67" s="3574">
        <f t="shared" si="4"/>
        <v>4761.55047857313</v>
      </c>
      <c r="I67" s="2701">
        <f t="shared" si="5"/>
        <v>0.65947169811320761</v>
      </c>
      <c r="K67" s="2244" t="s">
        <v>442</v>
      </c>
      <c r="L67" s="2633">
        <v>639.6</v>
      </c>
      <c r="M67" s="2634">
        <v>282.24</v>
      </c>
      <c r="N67" s="2264">
        <f t="shared" si="6"/>
        <v>0.44127579737335837</v>
      </c>
    </row>
    <row r="68" spans="1:15" ht="15" customHeight="1" thickBot="1">
      <c r="A68" s="2244" t="s">
        <v>443</v>
      </c>
      <c r="B68" s="2633">
        <v>2920.2</v>
      </c>
      <c r="C68" s="2634">
        <v>1293</v>
      </c>
      <c r="D68" s="2643">
        <v>1030.2</v>
      </c>
      <c r="E68" s="2644">
        <v>1250.4000000000001</v>
      </c>
      <c r="F68" s="2646">
        <f t="shared" si="3"/>
        <v>3950.3999999999996</v>
      </c>
      <c r="G68" s="2700">
        <f t="shared" si="3"/>
        <v>2543.4</v>
      </c>
      <c r="H68" s="3574">
        <f t="shared" si="4"/>
        <v>4698.355427168106</v>
      </c>
      <c r="I68" s="2701">
        <f t="shared" si="5"/>
        <v>0.64383353584447156</v>
      </c>
      <c r="K68" s="2244" t="s">
        <v>443</v>
      </c>
      <c r="L68" s="2633">
        <v>627.36</v>
      </c>
      <c r="M68" s="2634">
        <v>275.27999999999997</v>
      </c>
      <c r="N68" s="2264">
        <f t="shared" si="6"/>
        <v>0.43879112471308335</v>
      </c>
    </row>
    <row r="69" spans="1:15" ht="15" customHeight="1" thickBot="1">
      <c r="A69" s="2244" t="s">
        <v>444</v>
      </c>
      <c r="B69" s="2633">
        <v>2922.6</v>
      </c>
      <c r="C69" s="2634">
        <v>1303.8</v>
      </c>
      <c r="D69" s="2643">
        <v>1035</v>
      </c>
      <c r="E69" s="2644">
        <v>1262.4000000000001</v>
      </c>
      <c r="F69" s="2646">
        <f t="shared" si="3"/>
        <v>3957.6</v>
      </c>
      <c r="G69" s="2700">
        <f t="shared" si="3"/>
        <v>2566.1999999999998</v>
      </c>
      <c r="H69" s="3581">
        <f t="shared" si="4"/>
        <v>4716.7764627974475</v>
      </c>
      <c r="I69" s="2702">
        <f t="shared" si="5"/>
        <v>0.64842328684050932</v>
      </c>
      <c r="K69" s="2266" t="s">
        <v>444</v>
      </c>
      <c r="L69" s="2633">
        <v>629.34</v>
      </c>
      <c r="M69" s="2634">
        <v>276.60000000000002</v>
      </c>
      <c r="N69" s="2265">
        <f t="shared" si="6"/>
        <v>0.43950805605872822</v>
      </c>
    </row>
    <row r="70" spans="1:15" ht="15" customHeight="1" thickBot="1">
      <c r="A70" s="2252" t="s">
        <v>445</v>
      </c>
      <c r="B70" s="2253">
        <v>68209.2</v>
      </c>
      <c r="C70" s="2254">
        <v>28771.8</v>
      </c>
      <c r="D70" s="2255">
        <v>37891.199999999997</v>
      </c>
      <c r="E70" s="2256">
        <v>30262.799999999999</v>
      </c>
      <c r="F70" s="2253">
        <f t="shared" si="3"/>
        <v>106100.4</v>
      </c>
      <c r="G70" s="2254">
        <f t="shared" si="3"/>
        <v>59034.6</v>
      </c>
      <c r="H70" s="3584">
        <f>SUM(H46:H69)</f>
        <v>121730.93439790657</v>
      </c>
      <c r="I70" s="2269">
        <f t="shared" si="5"/>
        <v>0.55640318038386283</v>
      </c>
      <c r="K70" s="2252" t="s">
        <v>445</v>
      </c>
      <c r="L70" s="2253">
        <v>14988.96</v>
      </c>
      <c r="M70" s="2254">
        <v>6558.9</v>
      </c>
      <c r="N70" s="2269">
        <f t="shared" si="6"/>
        <v>0.43758206039645181</v>
      </c>
    </row>
    <row r="71" spans="1:15" ht="15" customHeight="1">
      <c r="B71" s="49"/>
      <c r="C71" s="49"/>
      <c r="D71" s="49"/>
      <c r="E71" s="49"/>
      <c r="F71" s="49"/>
      <c r="G71" s="49"/>
      <c r="H71" s="49"/>
      <c r="I71" s="49"/>
    </row>
    <row r="72" spans="1:15" ht="15" customHeight="1">
      <c r="B72" s="49"/>
      <c r="C72" s="49"/>
      <c r="D72" s="49"/>
      <c r="E72" s="49"/>
      <c r="F72" s="49"/>
      <c r="G72" s="49"/>
      <c r="H72" s="49"/>
      <c r="I72" s="49"/>
    </row>
    <row r="73" spans="1:15" s="2236" customFormat="1" ht="15" customHeight="1" thickBot="1">
      <c r="A73" s="2630" t="s">
        <v>562</v>
      </c>
      <c r="B73" s="2636"/>
      <c r="C73" s="2636"/>
      <c r="D73" s="2636"/>
      <c r="E73" s="2636"/>
      <c r="F73" s="2636"/>
      <c r="G73" s="2636"/>
      <c r="H73" s="2636"/>
      <c r="I73" s="2636"/>
      <c r="M73" s="2261"/>
      <c r="O73" s="2261"/>
    </row>
    <row r="74" spans="1:15" ht="15" customHeight="1">
      <c r="A74" s="4788" t="s">
        <v>396</v>
      </c>
      <c r="B74" s="4774">
        <v>41262</v>
      </c>
      <c r="C74" s="4775"/>
      <c r="D74" s="3596"/>
      <c r="E74" s="2272"/>
      <c r="F74" s="50"/>
      <c r="G74" s="49"/>
      <c r="H74" s="49"/>
      <c r="I74" s="49"/>
    </row>
    <row r="75" spans="1:15" ht="15" customHeight="1" thickBot="1">
      <c r="A75" s="4789"/>
      <c r="B75" s="2651" t="s">
        <v>399</v>
      </c>
      <c r="C75" s="2652" t="s">
        <v>400</v>
      </c>
      <c r="D75" s="2268" t="s">
        <v>116</v>
      </c>
      <c r="E75" s="2246"/>
      <c r="F75" s="2271"/>
      <c r="G75" s="49"/>
      <c r="H75" s="49"/>
      <c r="I75" s="49"/>
    </row>
    <row r="76" spans="1:15" ht="15" customHeight="1">
      <c r="A76" s="2242" t="s">
        <v>403</v>
      </c>
      <c r="B76" s="2638">
        <v>0</v>
      </c>
      <c r="C76" s="2639">
        <v>0</v>
      </c>
      <c r="D76" s="2699"/>
      <c r="E76" s="2632"/>
      <c r="F76" s="2703"/>
      <c r="G76" s="49"/>
      <c r="H76" s="49"/>
      <c r="I76" s="49"/>
    </row>
    <row r="77" spans="1:15" ht="15" customHeight="1">
      <c r="A77" s="2244" t="s">
        <v>405</v>
      </c>
      <c r="B77" s="2633">
        <v>0</v>
      </c>
      <c r="C77" s="2634">
        <v>0</v>
      </c>
      <c r="D77" s="2701"/>
      <c r="E77" s="2632"/>
      <c r="F77" s="2703"/>
      <c r="G77" s="49"/>
      <c r="H77" s="49"/>
      <c r="I77" s="49"/>
    </row>
    <row r="78" spans="1:15" ht="15" customHeight="1">
      <c r="A78" s="2244" t="s">
        <v>407</v>
      </c>
      <c r="B78" s="2633">
        <v>0</v>
      </c>
      <c r="C78" s="2634">
        <v>0</v>
      </c>
      <c r="D78" s="2701"/>
      <c r="E78" s="2632"/>
      <c r="F78" s="2703"/>
      <c r="G78" s="49"/>
      <c r="H78" s="49"/>
      <c r="I78" s="49"/>
    </row>
    <row r="79" spans="1:15" ht="15" customHeight="1">
      <c r="A79" s="2244" t="s">
        <v>409</v>
      </c>
      <c r="B79" s="2633">
        <v>0</v>
      </c>
      <c r="C79" s="2634">
        <v>0</v>
      </c>
      <c r="D79" s="2701"/>
      <c r="E79" s="2632"/>
      <c r="F79" s="2703"/>
      <c r="G79" s="49"/>
      <c r="H79" s="49"/>
      <c r="I79" s="49"/>
    </row>
    <row r="80" spans="1:15" ht="15" customHeight="1">
      <c r="A80" s="2244" t="s">
        <v>411</v>
      </c>
      <c r="B80" s="2633">
        <v>0</v>
      </c>
      <c r="C80" s="2634">
        <v>0</v>
      </c>
      <c r="D80" s="2701"/>
      <c r="E80" s="2632"/>
      <c r="F80" s="2703"/>
      <c r="G80" s="49"/>
      <c r="H80" s="49"/>
      <c r="I80" s="49"/>
    </row>
    <row r="81" spans="1:9" ht="15" customHeight="1">
      <c r="A81" s="2244" t="s">
        <v>413</v>
      </c>
      <c r="B81" s="2633">
        <v>0</v>
      </c>
      <c r="C81" s="2634">
        <v>0</v>
      </c>
      <c r="D81" s="2701"/>
      <c r="E81" s="2632"/>
      <c r="F81" s="2703"/>
      <c r="G81" s="49"/>
      <c r="H81" s="49"/>
      <c r="I81" s="49"/>
    </row>
    <row r="82" spans="1:9" ht="15" customHeight="1">
      <c r="A82" s="2244" t="s">
        <v>415</v>
      </c>
      <c r="B82" s="2633">
        <v>0</v>
      </c>
      <c r="C82" s="2634">
        <v>0</v>
      </c>
      <c r="D82" s="2701"/>
      <c r="E82" s="2632"/>
      <c r="F82" s="2703"/>
      <c r="G82" s="49"/>
      <c r="H82" s="49"/>
      <c r="I82" s="49"/>
    </row>
    <row r="83" spans="1:9" ht="15" customHeight="1">
      <c r="A83" s="2244" t="s">
        <v>417</v>
      </c>
      <c r="B83" s="2633">
        <v>0</v>
      </c>
      <c r="C83" s="2634">
        <v>0</v>
      </c>
      <c r="D83" s="2701"/>
      <c r="E83" s="2632"/>
      <c r="F83" s="2703"/>
      <c r="G83" s="49"/>
      <c r="H83" s="49"/>
      <c r="I83" s="49"/>
    </row>
    <row r="84" spans="1:9" ht="15" customHeight="1">
      <c r="A84" s="2244" t="s">
        <v>419</v>
      </c>
      <c r="B84" s="2633">
        <v>0</v>
      </c>
      <c r="C84" s="2634">
        <v>0</v>
      </c>
      <c r="D84" s="2701"/>
      <c r="E84" s="2632"/>
      <c r="F84" s="2703"/>
      <c r="G84" s="49"/>
      <c r="H84" s="49"/>
      <c r="I84" s="49"/>
    </row>
    <row r="85" spans="1:9" ht="15" customHeight="1">
      <c r="A85" s="2244" t="s">
        <v>421</v>
      </c>
      <c r="B85" s="2633">
        <v>0</v>
      </c>
      <c r="C85" s="2634">
        <v>0</v>
      </c>
      <c r="D85" s="2701"/>
      <c r="E85" s="2632"/>
      <c r="F85" s="2703"/>
      <c r="G85" s="49"/>
      <c r="H85" s="49"/>
      <c r="I85" s="49"/>
    </row>
    <row r="86" spans="1:9" ht="15" customHeight="1">
      <c r="A86" s="2244" t="s">
        <v>423</v>
      </c>
      <c r="B86" s="2633">
        <v>0</v>
      </c>
      <c r="C86" s="2634">
        <v>0</v>
      </c>
      <c r="D86" s="2701"/>
      <c r="E86" s="2632"/>
      <c r="F86" s="2703"/>
      <c r="G86" s="49"/>
      <c r="H86" s="49"/>
      <c r="I86" s="49"/>
    </row>
    <row r="87" spans="1:9" ht="15" customHeight="1">
      <c r="A87" s="2244" t="s">
        <v>425</v>
      </c>
      <c r="B87" s="2633">
        <v>0</v>
      </c>
      <c r="C87" s="2634">
        <v>0</v>
      </c>
      <c r="D87" s="2701"/>
      <c r="E87" s="2632"/>
      <c r="F87" s="2703"/>
      <c r="G87" s="49"/>
      <c r="H87" s="49"/>
      <c r="I87" s="49"/>
    </row>
    <row r="88" spans="1:9" ht="15" customHeight="1">
      <c r="A88" s="2244" t="s">
        <v>427</v>
      </c>
      <c r="B88" s="2633">
        <v>0</v>
      </c>
      <c r="C88" s="2634">
        <v>0</v>
      </c>
      <c r="D88" s="2701"/>
      <c r="E88" s="2632"/>
      <c r="F88" s="2703"/>
      <c r="G88" s="49"/>
      <c r="H88" s="49"/>
      <c r="I88" s="49"/>
    </row>
    <row r="89" spans="1:9" ht="15" customHeight="1">
      <c r="A89" s="2244" t="s">
        <v>429</v>
      </c>
      <c r="B89" s="2633">
        <v>0</v>
      </c>
      <c r="C89" s="2634">
        <v>0</v>
      </c>
      <c r="D89" s="2701"/>
      <c r="E89" s="2632"/>
      <c r="F89" s="2703"/>
      <c r="G89" s="49"/>
      <c r="H89" s="49"/>
      <c r="I89" s="49"/>
    </row>
    <row r="90" spans="1:9" ht="15" customHeight="1">
      <c r="A90" s="2244" t="s">
        <v>431</v>
      </c>
      <c r="B90" s="2633">
        <v>0</v>
      </c>
      <c r="C90" s="2634">
        <v>0</v>
      </c>
      <c r="D90" s="2701"/>
      <c r="E90" s="2632"/>
      <c r="F90" s="2703"/>
      <c r="G90" s="49"/>
      <c r="H90" s="49"/>
      <c r="I90" s="49"/>
    </row>
    <row r="91" spans="1:9" ht="15" customHeight="1">
      <c r="A91" s="2244" t="s">
        <v>433</v>
      </c>
      <c r="B91" s="2633">
        <v>0</v>
      </c>
      <c r="C91" s="2634">
        <v>0</v>
      </c>
      <c r="D91" s="2701"/>
      <c r="E91" s="2632"/>
      <c r="F91" s="2703"/>
      <c r="G91" s="49"/>
      <c r="H91" s="49"/>
      <c r="I91" s="49"/>
    </row>
    <row r="92" spans="1:9" ht="15" customHeight="1">
      <c r="A92" s="2244" t="s">
        <v>435</v>
      </c>
      <c r="B92" s="2633">
        <v>0</v>
      </c>
      <c r="C92" s="2634">
        <v>0</v>
      </c>
      <c r="D92" s="2701"/>
      <c r="E92" s="2632"/>
      <c r="F92" s="2703"/>
      <c r="G92" s="49"/>
      <c r="H92" s="49"/>
      <c r="I92" s="49"/>
    </row>
    <row r="93" spans="1:9" ht="15" customHeight="1">
      <c r="A93" s="2244" t="s">
        <v>436</v>
      </c>
      <c r="B93" s="2633">
        <v>0</v>
      </c>
      <c r="C93" s="2634">
        <v>0</v>
      </c>
      <c r="D93" s="2701"/>
      <c r="E93" s="2632"/>
      <c r="F93" s="2703"/>
      <c r="G93" s="49"/>
      <c r="H93" s="49"/>
      <c r="I93" s="49"/>
    </row>
    <row r="94" spans="1:9" ht="15" customHeight="1">
      <c r="A94" s="2244" t="s">
        <v>438</v>
      </c>
      <c r="B94" s="2633">
        <v>0</v>
      </c>
      <c r="C94" s="2634">
        <v>0</v>
      </c>
      <c r="D94" s="2701"/>
      <c r="E94" s="2632"/>
      <c r="F94" s="2703"/>
      <c r="G94" s="49"/>
      <c r="H94" s="49"/>
      <c r="I94" s="49"/>
    </row>
    <row r="95" spans="1:9" ht="15" customHeight="1">
      <c r="A95" s="2244" t="s">
        <v>440</v>
      </c>
      <c r="B95" s="2633">
        <v>0</v>
      </c>
      <c r="C95" s="2634">
        <v>0</v>
      </c>
      <c r="D95" s="2701"/>
      <c r="E95" s="2632"/>
      <c r="F95" s="2703"/>
      <c r="G95" s="49"/>
      <c r="H95" s="49"/>
      <c r="I95" s="49"/>
    </row>
    <row r="96" spans="1:9" ht="15" customHeight="1">
      <c r="A96" s="2244" t="s">
        <v>441</v>
      </c>
      <c r="B96" s="2633">
        <v>0</v>
      </c>
      <c r="C96" s="2634">
        <v>0</v>
      </c>
      <c r="D96" s="2701"/>
      <c r="E96" s="2632"/>
      <c r="F96" s="2703"/>
      <c r="G96" s="49"/>
      <c r="H96" s="49"/>
      <c r="I96" s="49"/>
    </row>
    <row r="97" spans="1:15" ht="15" customHeight="1">
      <c r="A97" s="2244" t="s">
        <v>442</v>
      </c>
      <c r="B97" s="2633">
        <v>0</v>
      </c>
      <c r="C97" s="2634">
        <v>0</v>
      </c>
      <c r="D97" s="2701"/>
      <c r="E97" s="2632"/>
      <c r="F97" s="2703"/>
      <c r="G97" s="49"/>
      <c r="H97" s="49"/>
      <c r="I97" s="49"/>
    </row>
    <row r="98" spans="1:15" ht="15" customHeight="1">
      <c r="A98" s="2244" t="s">
        <v>443</v>
      </c>
      <c r="B98" s="2633">
        <v>0</v>
      </c>
      <c r="C98" s="2634">
        <v>0</v>
      </c>
      <c r="D98" s="2701"/>
      <c r="E98" s="2632"/>
      <c r="F98" s="2703"/>
      <c r="G98" s="49"/>
      <c r="H98" s="49"/>
      <c r="I98" s="49"/>
    </row>
    <row r="99" spans="1:15" ht="15" customHeight="1" thickBot="1">
      <c r="A99" s="2244" t="s">
        <v>444</v>
      </c>
      <c r="B99" s="2633">
        <v>0</v>
      </c>
      <c r="C99" s="2634">
        <v>0</v>
      </c>
      <c r="D99" s="2702"/>
      <c r="E99" s="2632"/>
      <c r="F99" s="2703"/>
      <c r="G99" s="49"/>
      <c r="H99" s="49"/>
      <c r="I99" s="49"/>
    </row>
    <row r="100" spans="1:15" ht="15" customHeight="1" thickBot="1">
      <c r="A100" s="2270" t="s">
        <v>445</v>
      </c>
      <c r="B100" s="2253">
        <v>0</v>
      </c>
      <c r="C100" s="2254">
        <v>0</v>
      </c>
      <c r="D100" s="2269"/>
      <c r="E100" s="2632"/>
      <c r="F100" s="2703"/>
      <c r="G100" s="49"/>
      <c r="H100" s="49"/>
      <c r="I100" s="49"/>
    </row>
    <row r="101" spans="1:15" ht="15" customHeight="1">
      <c r="B101" s="49"/>
      <c r="C101" s="49"/>
      <c r="D101" s="49"/>
      <c r="E101" s="49"/>
      <c r="F101" s="49"/>
      <c r="G101" s="49"/>
      <c r="H101" s="49"/>
      <c r="I101" s="49"/>
    </row>
    <row r="102" spans="1:15" ht="15" customHeight="1">
      <c r="B102" s="49"/>
      <c r="C102" s="49"/>
      <c r="D102" s="49"/>
      <c r="E102" s="49"/>
      <c r="F102" s="49"/>
      <c r="G102" s="49"/>
      <c r="H102" s="49"/>
      <c r="I102" s="49"/>
    </row>
    <row r="103" spans="1:15" s="2236" customFormat="1" ht="15" customHeight="1" thickBot="1">
      <c r="A103" s="2630" t="s">
        <v>495</v>
      </c>
      <c r="B103" s="2642"/>
      <c r="C103" s="2642"/>
      <c r="D103" s="2637" t="s">
        <v>496</v>
      </c>
      <c r="E103" s="2642"/>
      <c r="F103" s="2642"/>
      <c r="G103" s="2642"/>
      <c r="H103" s="2642"/>
      <c r="I103" s="2642"/>
      <c r="J103" s="2630" t="s">
        <v>497</v>
      </c>
      <c r="K103" s="2631"/>
      <c r="L103" s="2631"/>
      <c r="M103" s="2704"/>
      <c r="O103" s="2261"/>
    </row>
    <row r="104" spans="1:15" ht="15" customHeight="1" thickBot="1">
      <c r="A104" s="4788" t="s">
        <v>396</v>
      </c>
      <c r="B104" s="4774">
        <v>41262</v>
      </c>
      <c r="C104" s="4775"/>
      <c r="D104" s="4774">
        <v>41262</v>
      </c>
      <c r="E104" s="4775"/>
      <c r="F104" s="4778" t="s">
        <v>397</v>
      </c>
      <c r="G104" s="4779"/>
      <c r="H104" s="4820"/>
      <c r="I104" s="3589"/>
    </row>
    <row r="105" spans="1:15" ht="15" customHeight="1" thickBot="1">
      <c r="A105" s="4789"/>
      <c r="B105" s="2651" t="s">
        <v>399</v>
      </c>
      <c r="C105" s="2652" t="s">
        <v>400</v>
      </c>
      <c r="D105" s="2651" t="s">
        <v>399</v>
      </c>
      <c r="E105" s="2652" t="s">
        <v>400</v>
      </c>
      <c r="F105" s="3585" t="s">
        <v>399</v>
      </c>
      <c r="G105" s="3586" t="s">
        <v>400</v>
      </c>
      <c r="H105" s="3587" t="s">
        <v>370</v>
      </c>
      <c r="I105" s="2647" t="s">
        <v>116</v>
      </c>
    </row>
    <row r="106" spans="1:15" ht="15" customHeight="1">
      <c r="A106" s="2242" t="s">
        <v>403</v>
      </c>
      <c r="B106" s="2638">
        <v>3560.4</v>
      </c>
      <c r="C106" s="2639">
        <v>1327.05</v>
      </c>
      <c r="D106" s="2695">
        <v>2531.25</v>
      </c>
      <c r="E106" s="2695">
        <v>721.8</v>
      </c>
      <c r="F106" s="2645">
        <f>B106+D106</f>
        <v>6091.65</v>
      </c>
      <c r="G106" s="2698">
        <f>C106+E106</f>
        <v>2048.85</v>
      </c>
      <c r="H106" s="3573">
        <f>SQRT(F106*F106+G106*G106)</f>
        <v>6426.9733191448677</v>
      </c>
      <c r="I106" s="2699">
        <f>G106/F106</f>
        <v>0.33633744551968681</v>
      </c>
    </row>
    <row r="107" spans="1:15" ht="15" customHeight="1">
      <c r="A107" s="2244" t="s">
        <v>405</v>
      </c>
      <c r="B107" s="2633">
        <v>3543.3</v>
      </c>
      <c r="C107" s="2634">
        <v>1321.65</v>
      </c>
      <c r="D107" s="2644">
        <v>2523.6</v>
      </c>
      <c r="E107" s="2644">
        <v>702</v>
      </c>
      <c r="F107" s="2646">
        <f t="shared" ref="F107:G130" si="7">B107+D107</f>
        <v>6066.9</v>
      </c>
      <c r="G107" s="2700">
        <f t="shared" si="7"/>
        <v>2023.65</v>
      </c>
      <c r="H107" s="3574">
        <f t="shared" ref="H107:H129" si="8">SQRT(F107*F107+G107*G107)</f>
        <v>6395.5011478773104</v>
      </c>
      <c r="I107" s="2701">
        <f t="shared" ref="I107:I130" si="9">G107/F107</f>
        <v>0.33355585224744105</v>
      </c>
    </row>
    <row r="108" spans="1:15" ht="15" customHeight="1">
      <c r="A108" s="2244" t="s">
        <v>407</v>
      </c>
      <c r="B108" s="2633">
        <v>3563.1</v>
      </c>
      <c r="C108" s="2634">
        <v>1337.4</v>
      </c>
      <c r="D108" s="2644">
        <v>2495.6999999999998</v>
      </c>
      <c r="E108" s="2644">
        <v>700.65</v>
      </c>
      <c r="F108" s="2646">
        <f t="shared" si="7"/>
        <v>6058.7999999999993</v>
      </c>
      <c r="G108" s="2700">
        <f t="shared" si="7"/>
        <v>2038.0500000000002</v>
      </c>
      <c r="H108" s="3574">
        <f t="shared" si="8"/>
        <v>6392.3943278320994</v>
      </c>
      <c r="I108" s="2701">
        <f t="shared" si="9"/>
        <v>0.33637849079025556</v>
      </c>
    </row>
    <row r="109" spans="1:15" ht="15" customHeight="1">
      <c r="A109" s="2244" t="s">
        <v>409</v>
      </c>
      <c r="B109" s="2633">
        <v>3600.9</v>
      </c>
      <c r="C109" s="2634">
        <v>1328.85</v>
      </c>
      <c r="D109" s="2644">
        <v>2551.9499999999998</v>
      </c>
      <c r="E109" s="2644">
        <v>711</v>
      </c>
      <c r="F109" s="2646">
        <f t="shared" si="7"/>
        <v>6152.85</v>
      </c>
      <c r="G109" s="2700">
        <f t="shared" si="7"/>
        <v>2039.85</v>
      </c>
      <c r="H109" s="3574">
        <f t="shared" si="8"/>
        <v>6482.1717923085007</v>
      </c>
      <c r="I109" s="2701">
        <f t="shared" si="9"/>
        <v>0.33152929130402981</v>
      </c>
    </row>
    <row r="110" spans="1:15" ht="15" customHeight="1">
      <c r="A110" s="2244" t="s">
        <v>411</v>
      </c>
      <c r="B110" s="2633">
        <v>3618</v>
      </c>
      <c r="C110" s="2634">
        <v>1342.35</v>
      </c>
      <c r="D110" s="2644">
        <v>2557.35</v>
      </c>
      <c r="E110" s="2644">
        <v>708.75</v>
      </c>
      <c r="F110" s="2646">
        <f t="shared" si="7"/>
        <v>6175.35</v>
      </c>
      <c r="G110" s="2700">
        <f t="shared" si="7"/>
        <v>2051.1</v>
      </c>
      <c r="H110" s="3574">
        <f t="shared" si="8"/>
        <v>6507.0699114501604</v>
      </c>
      <c r="I110" s="2701">
        <f t="shared" si="9"/>
        <v>0.33214311739415575</v>
      </c>
    </row>
    <row r="111" spans="1:15" ht="15" customHeight="1">
      <c r="A111" s="2244" t="s">
        <v>413</v>
      </c>
      <c r="B111" s="2633">
        <v>3600.45</v>
      </c>
      <c r="C111" s="2634">
        <v>1327.05</v>
      </c>
      <c r="D111" s="2644">
        <v>2592.9</v>
      </c>
      <c r="E111" s="2644">
        <v>708.75</v>
      </c>
      <c r="F111" s="2646">
        <f t="shared" si="7"/>
        <v>6193.35</v>
      </c>
      <c r="G111" s="2700">
        <f t="shared" si="7"/>
        <v>2035.8</v>
      </c>
      <c r="H111" s="3574">
        <f t="shared" si="8"/>
        <v>6519.3608476981854</v>
      </c>
      <c r="I111" s="2701">
        <f t="shared" si="9"/>
        <v>0.32870740390903141</v>
      </c>
    </row>
    <row r="112" spans="1:15" ht="15" customHeight="1">
      <c r="A112" s="2244" t="s">
        <v>415</v>
      </c>
      <c r="B112" s="2633">
        <v>3582</v>
      </c>
      <c r="C112" s="2634">
        <v>1316.7</v>
      </c>
      <c r="D112" s="2644">
        <v>2571.75</v>
      </c>
      <c r="E112" s="2644">
        <v>700.65</v>
      </c>
      <c r="F112" s="2646">
        <f t="shared" si="7"/>
        <v>6153.75</v>
      </c>
      <c r="G112" s="2700">
        <f t="shared" si="7"/>
        <v>2017.35</v>
      </c>
      <c r="H112" s="3574">
        <f t="shared" si="8"/>
        <v>6475.9817854129269</v>
      </c>
      <c r="I112" s="2701">
        <f t="shared" si="9"/>
        <v>0.32782449725776963</v>
      </c>
    </row>
    <row r="113" spans="1:9" ht="15" customHeight="1">
      <c r="A113" s="2244" t="s">
        <v>417</v>
      </c>
      <c r="B113" s="2633">
        <v>3569.4</v>
      </c>
      <c r="C113" s="2634">
        <v>1300.95</v>
      </c>
      <c r="D113" s="2644">
        <v>2559.15</v>
      </c>
      <c r="E113" s="2644">
        <v>684.45</v>
      </c>
      <c r="F113" s="2646">
        <f t="shared" si="7"/>
        <v>6128.55</v>
      </c>
      <c r="G113" s="2700">
        <f t="shared" si="7"/>
        <v>1985.4</v>
      </c>
      <c r="H113" s="3574">
        <f t="shared" si="8"/>
        <v>6442.1221862442198</v>
      </c>
      <c r="I113" s="2701">
        <f t="shared" si="9"/>
        <v>0.32395917468242896</v>
      </c>
    </row>
    <row r="114" spans="1:9" ht="15" customHeight="1">
      <c r="A114" s="2244" t="s">
        <v>419</v>
      </c>
      <c r="B114" s="2633">
        <v>3620.25</v>
      </c>
      <c r="C114" s="2634">
        <v>1343.7</v>
      </c>
      <c r="D114" s="2644">
        <v>2556</v>
      </c>
      <c r="E114" s="2644">
        <v>705.15</v>
      </c>
      <c r="F114" s="2646">
        <f t="shared" si="7"/>
        <v>6176.25</v>
      </c>
      <c r="G114" s="2700">
        <f t="shared" si="7"/>
        <v>2048.85</v>
      </c>
      <c r="H114" s="3574">
        <f t="shared" si="8"/>
        <v>6507.215255775699</v>
      </c>
      <c r="I114" s="2701">
        <f t="shared" si="9"/>
        <v>0.33173041894353367</v>
      </c>
    </row>
    <row r="115" spans="1:9" ht="15" customHeight="1">
      <c r="A115" s="2244" t="s">
        <v>421</v>
      </c>
      <c r="B115" s="2633">
        <v>3601.8</v>
      </c>
      <c r="C115" s="2634">
        <v>1362.6</v>
      </c>
      <c r="D115" s="2644">
        <v>2549.25</v>
      </c>
      <c r="E115" s="2644">
        <v>726.75</v>
      </c>
      <c r="F115" s="2646">
        <f t="shared" si="7"/>
        <v>6151.05</v>
      </c>
      <c r="G115" s="2700">
        <f t="shared" si="7"/>
        <v>2089.35</v>
      </c>
      <c r="H115" s="3574">
        <f t="shared" si="8"/>
        <v>6496.2142456202901</v>
      </c>
      <c r="I115" s="2701">
        <f t="shared" si="9"/>
        <v>0.33967371424390957</v>
      </c>
    </row>
    <row r="116" spans="1:9" ht="15" customHeight="1">
      <c r="A116" s="2244" t="s">
        <v>423</v>
      </c>
      <c r="B116" s="2633">
        <v>3535.65</v>
      </c>
      <c r="C116" s="2634">
        <v>1371.15</v>
      </c>
      <c r="D116" s="2644">
        <v>2484</v>
      </c>
      <c r="E116" s="2644">
        <v>717.3</v>
      </c>
      <c r="F116" s="2646">
        <f t="shared" si="7"/>
        <v>6019.65</v>
      </c>
      <c r="G116" s="2700">
        <f t="shared" si="7"/>
        <v>2088.4499999999998</v>
      </c>
      <c r="H116" s="3574">
        <f t="shared" si="8"/>
        <v>6371.6410386179159</v>
      </c>
      <c r="I116" s="2701">
        <f t="shared" si="9"/>
        <v>0.34693877551020408</v>
      </c>
    </row>
    <row r="117" spans="1:9" ht="15" customHeight="1">
      <c r="A117" s="2244" t="s">
        <v>425</v>
      </c>
      <c r="B117" s="2633">
        <v>3530.25</v>
      </c>
      <c r="C117" s="2634">
        <v>1362.6</v>
      </c>
      <c r="D117" s="2644">
        <v>2434.0500000000002</v>
      </c>
      <c r="E117" s="2644">
        <v>707.85</v>
      </c>
      <c r="F117" s="2646">
        <f t="shared" si="7"/>
        <v>5964.3</v>
      </c>
      <c r="G117" s="2700">
        <f t="shared" si="7"/>
        <v>2070.4499999999998</v>
      </c>
      <c r="H117" s="3574">
        <f t="shared" si="8"/>
        <v>6313.4489538207245</v>
      </c>
      <c r="I117" s="2701">
        <f t="shared" si="9"/>
        <v>0.34714048589105173</v>
      </c>
    </row>
    <row r="118" spans="1:9" ht="15" customHeight="1">
      <c r="A118" s="2244" t="s">
        <v>427</v>
      </c>
      <c r="B118" s="2633">
        <v>3576.15</v>
      </c>
      <c r="C118" s="2634">
        <v>1365.75</v>
      </c>
      <c r="D118" s="2644">
        <v>2449.35</v>
      </c>
      <c r="E118" s="2644">
        <v>712.8</v>
      </c>
      <c r="F118" s="2646">
        <f t="shared" si="7"/>
        <v>6025.5</v>
      </c>
      <c r="G118" s="2700">
        <f t="shared" si="7"/>
        <v>2078.5500000000002</v>
      </c>
      <c r="H118" s="3574">
        <f t="shared" si="8"/>
        <v>6373.9328795101064</v>
      </c>
      <c r="I118" s="2701">
        <f t="shared" si="9"/>
        <v>0.34495892457057509</v>
      </c>
    </row>
    <row r="119" spans="1:9" ht="15" customHeight="1">
      <c r="A119" s="2244" t="s">
        <v>429</v>
      </c>
      <c r="B119" s="2633">
        <v>3553.65</v>
      </c>
      <c r="C119" s="2634">
        <v>1373.4</v>
      </c>
      <c r="D119" s="2644">
        <v>2443.9499999999998</v>
      </c>
      <c r="E119" s="2644">
        <v>717.3</v>
      </c>
      <c r="F119" s="2646">
        <f t="shared" si="7"/>
        <v>5997.6</v>
      </c>
      <c r="G119" s="2700">
        <f t="shared" si="7"/>
        <v>2090.6999999999998</v>
      </c>
      <c r="H119" s="3574">
        <f t="shared" si="8"/>
        <v>6351.5535304364721</v>
      </c>
      <c r="I119" s="2701">
        <f t="shared" si="9"/>
        <v>0.34858943577430967</v>
      </c>
    </row>
    <row r="120" spans="1:9" ht="15" customHeight="1">
      <c r="A120" s="2244" t="s">
        <v>431</v>
      </c>
      <c r="B120" s="2633">
        <v>3564</v>
      </c>
      <c r="C120" s="2634">
        <v>1373.4</v>
      </c>
      <c r="D120" s="2644">
        <v>2488.9499999999998</v>
      </c>
      <c r="E120" s="2644">
        <v>723.15</v>
      </c>
      <c r="F120" s="2646">
        <f t="shared" si="7"/>
        <v>6052.95</v>
      </c>
      <c r="G120" s="2700">
        <f t="shared" si="7"/>
        <v>2096.5500000000002</v>
      </c>
      <c r="H120" s="3574">
        <f t="shared" si="8"/>
        <v>6405.7572233889732</v>
      </c>
      <c r="I120" s="2701">
        <f t="shared" si="9"/>
        <v>0.3463682997546651</v>
      </c>
    </row>
    <row r="121" spans="1:9" ht="15" customHeight="1">
      <c r="A121" s="2244" t="s">
        <v>433</v>
      </c>
      <c r="B121" s="2633">
        <v>3620.25</v>
      </c>
      <c r="C121" s="2634">
        <v>1368</v>
      </c>
      <c r="D121" s="2644">
        <v>2527.1999999999998</v>
      </c>
      <c r="E121" s="2644">
        <v>708.3</v>
      </c>
      <c r="F121" s="2646">
        <f t="shared" si="7"/>
        <v>6147.45</v>
      </c>
      <c r="G121" s="2700">
        <f t="shared" si="7"/>
        <v>2076.3000000000002</v>
      </c>
      <c r="H121" s="3574">
        <f t="shared" si="8"/>
        <v>6488.6179724576168</v>
      </c>
      <c r="I121" s="2701">
        <f t="shared" si="9"/>
        <v>0.33774979869702076</v>
      </c>
    </row>
    <row r="122" spans="1:9" ht="15" customHeight="1">
      <c r="A122" s="2244" t="s">
        <v>435</v>
      </c>
      <c r="B122" s="2633">
        <v>3626.1</v>
      </c>
      <c r="C122" s="2634">
        <v>1360.8</v>
      </c>
      <c r="D122" s="2644">
        <v>2497.9499999999998</v>
      </c>
      <c r="E122" s="2644">
        <v>671.4</v>
      </c>
      <c r="F122" s="2646">
        <f t="shared" si="7"/>
        <v>6124.0499999999993</v>
      </c>
      <c r="G122" s="2700">
        <f t="shared" si="7"/>
        <v>2032.1999999999998</v>
      </c>
      <c r="H122" s="3574">
        <f t="shared" si="8"/>
        <v>6452.4278564351252</v>
      </c>
      <c r="I122" s="2701">
        <f t="shared" si="9"/>
        <v>0.33183922404291277</v>
      </c>
    </row>
    <row r="123" spans="1:9" ht="15" customHeight="1">
      <c r="A123" s="2244" t="s">
        <v>436</v>
      </c>
      <c r="B123" s="2633">
        <v>3638.7</v>
      </c>
      <c r="C123" s="2634">
        <v>1358.55</v>
      </c>
      <c r="D123" s="2644">
        <v>2532.15</v>
      </c>
      <c r="E123" s="2644">
        <v>677.25</v>
      </c>
      <c r="F123" s="2646">
        <f t="shared" si="7"/>
        <v>6170.85</v>
      </c>
      <c r="G123" s="2700">
        <f t="shared" si="7"/>
        <v>2035.8</v>
      </c>
      <c r="H123" s="3574">
        <f t="shared" si="8"/>
        <v>6497.9897939670545</v>
      </c>
      <c r="I123" s="2701">
        <f t="shared" si="9"/>
        <v>0.32990592868081381</v>
      </c>
    </row>
    <row r="124" spans="1:9" ht="15" customHeight="1">
      <c r="A124" s="2244" t="s">
        <v>438</v>
      </c>
      <c r="B124" s="2633">
        <v>3663.9</v>
      </c>
      <c r="C124" s="2634">
        <v>1363.95</v>
      </c>
      <c r="D124" s="2644">
        <v>2522.25</v>
      </c>
      <c r="E124" s="2644">
        <v>688.05</v>
      </c>
      <c r="F124" s="2646">
        <f t="shared" si="7"/>
        <v>6186.15</v>
      </c>
      <c r="G124" s="2700">
        <f t="shared" si="7"/>
        <v>2052</v>
      </c>
      <c r="H124" s="3574">
        <f t="shared" si="8"/>
        <v>6517.6035337000976</v>
      </c>
      <c r="I124" s="2701">
        <f t="shared" si="9"/>
        <v>0.33170873645158944</v>
      </c>
    </row>
    <row r="125" spans="1:9" ht="15" customHeight="1">
      <c r="A125" s="2244" t="s">
        <v>440</v>
      </c>
      <c r="B125" s="2633">
        <v>3683.7</v>
      </c>
      <c r="C125" s="2634">
        <v>1368.45</v>
      </c>
      <c r="D125" s="2644">
        <v>2545.65</v>
      </c>
      <c r="E125" s="2644">
        <v>711.45</v>
      </c>
      <c r="F125" s="2646">
        <f t="shared" si="7"/>
        <v>6229.35</v>
      </c>
      <c r="G125" s="2700">
        <f t="shared" si="7"/>
        <v>2079.9</v>
      </c>
      <c r="H125" s="3574">
        <f t="shared" si="8"/>
        <v>6567.4032488115117</v>
      </c>
      <c r="I125" s="2701">
        <f t="shared" si="9"/>
        <v>0.33388716318717043</v>
      </c>
    </row>
    <row r="126" spans="1:9" ht="15" customHeight="1">
      <c r="A126" s="2244" t="s">
        <v>441</v>
      </c>
      <c r="B126" s="2633">
        <v>3652.65</v>
      </c>
      <c r="C126" s="2634">
        <v>1363.95</v>
      </c>
      <c r="D126" s="2644">
        <v>2573.5500000000002</v>
      </c>
      <c r="E126" s="2644">
        <v>724.05</v>
      </c>
      <c r="F126" s="2646">
        <f t="shared" si="7"/>
        <v>6226.2000000000007</v>
      </c>
      <c r="G126" s="2700">
        <f t="shared" si="7"/>
        <v>2088</v>
      </c>
      <c r="H126" s="3574">
        <f t="shared" si="8"/>
        <v>6566.9864047369565</v>
      </c>
      <c r="I126" s="2701">
        <f t="shared" si="9"/>
        <v>0.33535703960682273</v>
      </c>
    </row>
    <row r="127" spans="1:9" ht="15" customHeight="1">
      <c r="A127" s="2244" t="s">
        <v>442</v>
      </c>
      <c r="B127" s="2633">
        <v>3702.15</v>
      </c>
      <c r="C127" s="2634">
        <v>1380.6</v>
      </c>
      <c r="D127" s="2644">
        <v>2642.85</v>
      </c>
      <c r="E127" s="2644">
        <v>738</v>
      </c>
      <c r="F127" s="2646">
        <f t="shared" si="7"/>
        <v>6345</v>
      </c>
      <c r="G127" s="2700">
        <f t="shared" si="7"/>
        <v>2118.6</v>
      </c>
      <c r="H127" s="3574">
        <f t="shared" si="8"/>
        <v>6689.3565430465733</v>
      </c>
      <c r="I127" s="2701">
        <f t="shared" si="9"/>
        <v>0.33390070921985815</v>
      </c>
    </row>
    <row r="128" spans="1:9" ht="15" customHeight="1">
      <c r="A128" s="2244" t="s">
        <v>443</v>
      </c>
      <c r="B128" s="2633">
        <v>3668.85</v>
      </c>
      <c r="C128" s="2634">
        <v>1337.85</v>
      </c>
      <c r="D128" s="2644">
        <v>2600.1</v>
      </c>
      <c r="E128" s="2644">
        <v>695.25</v>
      </c>
      <c r="F128" s="2646">
        <f t="shared" si="7"/>
        <v>6268.95</v>
      </c>
      <c r="G128" s="2700">
        <f t="shared" si="7"/>
        <v>2033.1</v>
      </c>
      <c r="H128" s="3574">
        <f t="shared" si="8"/>
        <v>6590.3891927943068</v>
      </c>
      <c r="I128" s="2701">
        <f t="shared" si="9"/>
        <v>0.32431268394228696</v>
      </c>
    </row>
    <row r="129" spans="1:15" ht="15" customHeight="1" thickBot="1">
      <c r="A129" s="2244" t="s">
        <v>444</v>
      </c>
      <c r="B129" s="2633">
        <v>3633.3</v>
      </c>
      <c r="C129" s="2634">
        <v>1332</v>
      </c>
      <c r="D129" s="2644">
        <v>2587.5</v>
      </c>
      <c r="E129" s="2644">
        <v>703.8</v>
      </c>
      <c r="F129" s="2646">
        <f t="shared" si="7"/>
        <v>6220.8</v>
      </c>
      <c r="G129" s="2700">
        <f t="shared" si="7"/>
        <v>2035.8</v>
      </c>
      <c r="H129" s="3581">
        <f t="shared" si="8"/>
        <v>6545.4437802184202</v>
      </c>
      <c r="I129" s="2702">
        <f t="shared" si="9"/>
        <v>0.32725694444444442</v>
      </c>
    </row>
    <row r="130" spans="1:15" ht="15" customHeight="1" thickBot="1">
      <c r="A130" s="2252" t="s">
        <v>445</v>
      </c>
      <c r="B130" s="2253">
        <v>86508.9</v>
      </c>
      <c r="C130" s="2254">
        <v>32388.75</v>
      </c>
      <c r="D130" s="2256">
        <v>60818.400000000001</v>
      </c>
      <c r="E130" s="2256">
        <v>16965.900000000001</v>
      </c>
      <c r="F130" s="2253">
        <f t="shared" si="7"/>
        <v>147327.29999999999</v>
      </c>
      <c r="G130" s="2254">
        <f t="shared" si="7"/>
        <v>49354.65</v>
      </c>
      <c r="H130" s="3584">
        <f>SUM(H106:H129)</f>
        <v>155377.55677130612</v>
      </c>
      <c r="I130" s="2269">
        <f t="shared" si="9"/>
        <v>0.33500003054423727</v>
      </c>
    </row>
    <row r="131" spans="1:15" ht="15" customHeight="1">
      <c r="B131" s="49"/>
      <c r="C131" s="49"/>
      <c r="D131" s="49"/>
      <c r="E131" s="49"/>
      <c r="F131" s="49"/>
      <c r="G131" s="49"/>
      <c r="H131" s="49"/>
      <c r="I131" s="49"/>
    </row>
    <row r="132" spans="1:15" ht="15" customHeight="1">
      <c r="B132" s="49"/>
      <c r="C132" s="49"/>
      <c r="D132" s="49"/>
      <c r="E132" s="49"/>
      <c r="F132" s="49"/>
      <c r="G132" s="49"/>
      <c r="H132" s="49"/>
      <c r="I132" s="49"/>
    </row>
    <row r="133" spans="1:15" s="2236" customFormat="1" ht="15" customHeight="1" thickBot="1">
      <c r="A133" s="2630" t="s">
        <v>498</v>
      </c>
      <c r="B133" s="2642"/>
      <c r="C133" s="2642"/>
      <c r="D133" s="2637" t="s">
        <v>499</v>
      </c>
      <c r="E133" s="2642"/>
      <c r="F133" s="2636"/>
      <c r="G133" s="2636"/>
      <c r="H133" s="2636"/>
      <c r="I133" s="2636"/>
      <c r="M133" s="2261"/>
      <c r="O133" s="2261"/>
    </row>
    <row r="134" spans="1:15" ht="15" customHeight="1" thickBot="1">
      <c r="A134" s="4788" t="s">
        <v>396</v>
      </c>
      <c r="B134" s="4774">
        <v>41262</v>
      </c>
      <c r="C134" s="4775"/>
      <c r="D134" s="4774">
        <v>41262</v>
      </c>
      <c r="E134" s="4775"/>
      <c r="F134" s="4778" t="s">
        <v>397</v>
      </c>
      <c r="G134" s="4779"/>
      <c r="H134" s="4820"/>
      <c r="I134" s="3589"/>
    </row>
    <row r="135" spans="1:15" ht="15" customHeight="1" thickBot="1">
      <c r="A135" s="4789"/>
      <c r="B135" s="2651" t="s">
        <v>399</v>
      </c>
      <c r="C135" s="2652" t="s">
        <v>400</v>
      </c>
      <c r="D135" s="2651" t="s">
        <v>399</v>
      </c>
      <c r="E135" s="2652" t="s">
        <v>400</v>
      </c>
      <c r="F135" s="3585" t="s">
        <v>399</v>
      </c>
      <c r="G135" s="3586" t="s">
        <v>400</v>
      </c>
      <c r="H135" s="3587" t="s">
        <v>370</v>
      </c>
      <c r="I135" s="2647" t="s">
        <v>116</v>
      </c>
    </row>
    <row r="136" spans="1:15" ht="15" customHeight="1">
      <c r="A136" s="2242" t="s">
        <v>403</v>
      </c>
      <c r="B136" s="2638">
        <v>66.959999999999994</v>
      </c>
      <c r="C136" s="2639">
        <v>0</v>
      </c>
      <c r="D136" s="2696">
        <v>2718.72</v>
      </c>
      <c r="E136" s="2695">
        <v>1023.48</v>
      </c>
      <c r="F136" s="2645">
        <f>B136+D136</f>
        <v>2785.68</v>
      </c>
      <c r="G136" s="2698">
        <f>C136+E136</f>
        <v>1023.48</v>
      </c>
      <c r="H136" s="3573">
        <f>SQRT(F136*F136+G136*G136)</f>
        <v>2967.7473566326362</v>
      </c>
      <c r="I136" s="2699">
        <f>G136/F136</f>
        <v>0.36740759886275526</v>
      </c>
    </row>
    <row r="137" spans="1:15" ht="15" customHeight="1">
      <c r="A137" s="2244" t="s">
        <v>405</v>
      </c>
      <c r="B137" s="2633">
        <v>67.319999999999993</v>
      </c>
      <c r="C137" s="2634">
        <v>0</v>
      </c>
      <c r="D137" s="2643">
        <v>2705.76</v>
      </c>
      <c r="E137" s="2644">
        <v>1004.4</v>
      </c>
      <c r="F137" s="2646">
        <f t="shared" ref="F137:G160" si="10">B137+D137</f>
        <v>2773.0800000000004</v>
      </c>
      <c r="G137" s="2700">
        <f t="shared" si="10"/>
        <v>1004.4</v>
      </c>
      <c r="H137" s="3574">
        <f t="shared" ref="H137:H159" si="11">SQRT(F137*F137+G137*G137)</f>
        <v>2949.3714663297333</v>
      </c>
      <c r="I137" s="2701">
        <f t="shared" ref="I137:I160" si="12">G137/F137</f>
        <v>0.362196546799948</v>
      </c>
    </row>
    <row r="138" spans="1:15" ht="15" customHeight="1">
      <c r="A138" s="2244" t="s">
        <v>407</v>
      </c>
      <c r="B138" s="2633">
        <v>68.760000000000005</v>
      </c>
      <c r="C138" s="2634">
        <v>0</v>
      </c>
      <c r="D138" s="2643">
        <v>2700.36</v>
      </c>
      <c r="E138" s="2644">
        <v>1000.44</v>
      </c>
      <c r="F138" s="2646">
        <f t="shared" si="10"/>
        <v>2769.1200000000003</v>
      </c>
      <c r="G138" s="2700">
        <f t="shared" si="10"/>
        <v>1000.44</v>
      </c>
      <c r="H138" s="3574">
        <f t="shared" si="11"/>
        <v>2944.3005566687657</v>
      </c>
      <c r="I138" s="2701">
        <f t="shared" si="12"/>
        <v>0.36128445137805509</v>
      </c>
    </row>
    <row r="139" spans="1:15" ht="15" customHeight="1">
      <c r="A139" s="2244" t="s">
        <v>409</v>
      </c>
      <c r="B139" s="2633">
        <v>74.16</v>
      </c>
      <c r="C139" s="2634">
        <v>0</v>
      </c>
      <c r="D139" s="2643">
        <v>2667.6</v>
      </c>
      <c r="E139" s="2644">
        <v>968.04</v>
      </c>
      <c r="F139" s="2646">
        <f t="shared" si="10"/>
        <v>2741.7599999999998</v>
      </c>
      <c r="G139" s="2700">
        <f t="shared" si="10"/>
        <v>968.04</v>
      </c>
      <c r="H139" s="3574">
        <f t="shared" si="11"/>
        <v>2907.6363835940697</v>
      </c>
      <c r="I139" s="2701">
        <f t="shared" si="12"/>
        <v>0.35307247899159666</v>
      </c>
    </row>
    <row r="140" spans="1:15" ht="15" customHeight="1">
      <c r="A140" s="2244" t="s">
        <v>411</v>
      </c>
      <c r="B140" s="2633">
        <v>65.88</v>
      </c>
      <c r="C140" s="2634">
        <v>0</v>
      </c>
      <c r="D140" s="2643">
        <v>2640.6</v>
      </c>
      <c r="E140" s="2644">
        <v>932.4</v>
      </c>
      <c r="F140" s="2646">
        <f t="shared" si="10"/>
        <v>2706.48</v>
      </c>
      <c r="G140" s="2700">
        <f t="shared" si="10"/>
        <v>932.4</v>
      </c>
      <c r="H140" s="3574">
        <f t="shared" si="11"/>
        <v>2862.5868983141804</v>
      </c>
      <c r="I140" s="2701">
        <f t="shared" si="12"/>
        <v>0.3445065176908752</v>
      </c>
    </row>
    <row r="141" spans="1:15" ht="15" customHeight="1">
      <c r="A141" s="2244" t="s">
        <v>413</v>
      </c>
      <c r="B141" s="2633">
        <v>67.319999999999993</v>
      </c>
      <c r="C141" s="2634">
        <v>0</v>
      </c>
      <c r="D141" s="2643">
        <v>2661.48</v>
      </c>
      <c r="E141" s="2644">
        <v>922.32</v>
      </c>
      <c r="F141" s="2646">
        <f t="shared" si="10"/>
        <v>2728.8</v>
      </c>
      <c r="G141" s="2700">
        <f t="shared" si="10"/>
        <v>922.32</v>
      </c>
      <c r="H141" s="3574">
        <f t="shared" si="11"/>
        <v>2880.4554539864007</v>
      </c>
      <c r="I141" s="2701">
        <f t="shared" si="12"/>
        <v>0.3379947229551451</v>
      </c>
    </row>
    <row r="142" spans="1:15" ht="15" customHeight="1">
      <c r="A142" s="2244" t="s">
        <v>415</v>
      </c>
      <c r="B142" s="2633">
        <v>67.319999999999993</v>
      </c>
      <c r="C142" s="2634">
        <v>0</v>
      </c>
      <c r="D142" s="2643">
        <v>2666.88</v>
      </c>
      <c r="E142" s="2644">
        <v>898.2</v>
      </c>
      <c r="F142" s="2646">
        <f t="shared" si="10"/>
        <v>2734.2000000000003</v>
      </c>
      <c r="G142" s="2700">
        <f t="shared" si="10"/>
        <v>898.2</v>
      </c>
      <c r="H142" s="3574">
        <f t="shared" si="11"/>
        <v>2877.9528974602767</v>
      </c>
      <c r="I142" s="2701">
        <f t="shared" si="12"/>
        <v>0.32850559578670174</v>
      </c>
    </row>
    <row r="143" spans="1:15" ht="15" customHeight="1">
      <c r="A143" s="2244" t="s">
        <v>417</v>
      </c>
      <c r="B143" s="2633">
        <v>66.599999999999994</v>
      </c>
      <c r="C143" s="2634">
        <v>0</v>
      </c>
      <c r="D143" s="2643">
        <v>2707.56</v>
      </c>
      <c r="E143" s="2644">
        <v>912.6</v>
      </c>
      <c r="F143" s="2646">
        <f t="shared" si="10"/>
        <v>2774.16</v>
      </c>
      <c r="G143" s="2700">
        <f t="shared" si="10"/>
        <v>912.6</v>
      </c>
      <c r="H143" s="3574">
        <f t="shared" si="11"/>
        <v>2920.4113521214781</v>
      </c>
      <c r="I143" s="2701">
        <f t="shared" si="12"/>
        <v>0.32896444329094215</v>
      </c>
    </row>
    <row r="144" spans="1:15" ht="15" customHeight="1">
      <c r="A144" s="2244" t="s">
        <v>419</v>
      </c>
      <c r="B144" s="2633">
        <v>77.400000000000006</v>
      </c>
      <c r="C144" s="2634">
        <v>0</v>
      </c>
      <c r="D144" s="2643">
        <v>2805.84</v>
      </c>
      <c r="E144" s="2644">
        <v>1022.04</v>
      </c>
      <c r="F144" s="2646">
        <f t="shared" si="10"/>
        <v>2883.2400000000002</v>
      </c>
      <c r="G144" s="2700">
        <f t="shared" si="10"/>
        <v>1022.04</v>
      </c>
      <c r="H144" s="3574">
        <f t="shared" si="11"/>
        <v>3059.0257696201256</v>
      </c>
      <c r="I144" s="2701">
        <f t="shared" si="12"/>
        <v>0.35447621425895864</v>
      </c>
    </row>
    <row r="145" spans="1:9" ht="15" customHeight="1">
      <c r="A145" s="2244" t="s">
        <v>421</v>
      </c>
      <c r="B145" s="2633">
        <v>68.040000000000006</v>
      </c>
      <c r="C145" s="2634">
        <v>0</v>
      </c>
      <c r="D145" s="2643">
        <v>2831.76</v>
      </c>
      <c r="E145" s="2644">
        <v>1073.52</v>
      </c>
      <c r="F145" s="2646">
        <f t="shared" si="10"/>
        <v>2899.8</v>
      </c>
      <c r="G145" s="2700">
        <f t="shared" si="10"/>
        <v>1073.52</v>
      </c>
      <c r="H145" s="3574">
        <f t="shared" si="11"/>
        <v>3092.1327963721096</v>
      </c>
      <c r="I145" s="2701">
        <f t="shared" si="12"/>
        <v>0.3702048417132216</v>
      </c>
    </row>
    <row r="146" spans="1:9" ht="15" customHeight="1">
      <c r="A146" s="2244" t="s">
        <v>423</v>
      </c>
      <c r="B146" s="2633">
        <v>66.959999999999994</v>
      </c>
      <c r="C146" s="2634">
        <v>0</v>
      </c>
      <c r="D146" s="2643">
        <v>2782.44</v>
      </c>
      <c r="E146" s="2644">
        <v>1049.04</v>
      </c>
      <c r="F146" s="2646">
        <f t="shared" si="10"/>
        <v>2849.4</v>
      </c>
      <c r="G146" s="2700">
        <f t="shared" si="10"/>
        <v>1049.04</v>
      </c>
      <c r="H146" s="3574">
        <f t="shared" si="11"/>
        <v>3036.3737058537445</v>
      </c>
      <c r="I146" s="2701">
        <f t="shared" si="12"/>
        <v>0.36816171825647503</v>
      </c>
    </row>
    <row r="147" spans="1:9" ht="15" customHeight="1">
      <c r="A147" s="2244" t="s">
        <v>425</v>
      </c>
      <c r="B147" s="2633">
        <v>66.239999999999995</v>
      </c>
      <c r="C147" s="2634">
        <v>0</v>
      </c>
      <c r="D147" s="2643">
        <v>2763.72</v>
      </c>
      <c r="E147" s="2644">
        <v>1040.76</v>
      </c>
      <c r="F147" s="2646">
        <f t="shared" si="10"/>
        <v>2829.9599999999996</v>
      </c>
      <c r="G147" s="2700">
        <f t="shared" si="10"/>
        <v>1040.76</v>
      </c>
      <c r="H147" s="3574">
        <f t="shared" si="11"/>
        <v>3015.2702995254003</v>
      </c>
      <c r="I147" s="2701">
        <f t="shared" si="12"/>
        <v>0.36776491540516482</v>
      </c>
    </row>
    <row r="148" spans="1:9" ht="15" customHeight="1">
      <c r="A148" s="2244" t="s">
        <v>427</v>
      </c>
      <c r="B148" s="2633">
        <v>68.760000000000005</v>
      </c>
      <c r="C148" s="2634">
        <v>0</v>
      </c>
      <c r="D148" s="2643">
        <v>2697.84</v>
      </c>
      <c r="E148" s="2644">
        <v>957.6</v>
      </c>
      <c r="F148" s="2646">
        <f t="shared" si="10"/>
        <v>2766.6000000000004</v>
      </c>
      <c r="G148" s="2700">
        <f t="shared" si="10"/>
        <v>957.6</v>
      </c>
      <c r="H148" s="3574">
        <f t="shared" si="11"/>
        <v>2927.6395474853121</v>
      </c>
      <c r="I148" s="2701">
        <f t="shared" si="12"/>
        <v>0.34612882238126214</v>
      </c>
    </row>
    <row r="149" spans="1:9" ht="15" customHeight="1">
      <c r="A149" s="2244" t="s">
        <v>429</v>
      </c>
      <c r="B149" s="2633">
        <v>69.12</v>
      </c>
      <c r="C149" s="2634">
        <v>0</v>
      </c>
      <c r="D149" s="2643">
        <v>2699.28</v>
      </c>
      <c r="E149" s="2644">
        <v>982.44</v>
      </c>
      <c r="F149" s="2646">
        <f t="shared" si="10"/>
        <v>2768.4</v>
      </c>
      <c r="G149" s="2700">
        <f t="shared" si="10"/>
        <v>982.44</v>
      </c>
      <c r="H149" s="3574">
        <f t="shared" si="11"/>
        <v>2937.5545805312286</v>
      </c>
      <c r="I149" s="2701">
        <f t="shared" si="12"/>
        <v>0.3548764629388817</v>
      </c>
    </row>
    <row r="150" spans="1:9" ht="15" customHeight="1">
      <c r="A150" s="2244" t="s">
        <v>431</v>
      </c>
      <c r="B150" s="2633">
        <v>68.400000000000006</v>
      </c>
      <c r="C150" s="2634">
        <v>0</v>
      </c>
      <c r="D150" s="2643">
        <v>2721.6</v>
      </c>
      <c r="E150" s="2644">
        <v>1010.52</v>
      </c>
      <c r="F150" s="2646">
        <f t="shared" si="10"/>
        <v>2790</v>
      </c>
      <c r="G150" s="2700">
        <f t="shared" si="10"/>
        <v>1010.52</v>
      </c>
      <c r="H150" s="3574">
        <f t="shared" si="11"/>
        <v>2967.3642631803732</v>
      </c>
      <c r="I150" s="2701">
        <f t="shared" si="12"/>
        <v>0.36219354838709678</v>
      </c>
    </row>
    <row r="151" spans="1:9" ht="15" customHeight="1">
      <c r="A151" s="2244" t="s">
        <v>433</v>
      </c>
      <c r="B151" s="2633">
        <v>69.48</v>
      </c>
      <c r="C151" s="2634">
        <v>0</v>
      </c>
      <c r="D151" s="2643">
        <v>2793.96</v>
      </c>
      <c r="E151" s="2644">
        <v>1038.5999999999999</v>
      </c>
      <c r="F151" s="2646">
        <f t="shared" si="10"/>
        <v>2863.44</v>
      </c>
      <c r="G151" s="2700">
        <f t="shared" si="10"/>
        <v>1038.5999999999999</v>
      </c>
      <c r="H151" s="3574">
        <f t="shared" si="11"/>
        <v>3045.9774446965293</v>
      </c>
      <c r="I151" s="2701">
        <f t="shared" si="12"/>
        <v>0.36271058586874527</v>
      </c>
    </row>
    <row r="152" spans="1:9" ht="15" customHeight="1">
      <c r="A152" s="2244" t="s">
        <v>435</v>
      </c>
      <c r="B152" s="2633">
        <v>61.92</v>
      </c>
      <c r="C152" s="2634">
        <v>0</v>
      </c>
      <c r="D152" s="2643">
        <v>2842.56</v>
      </c>
      <c r="E152" s="2644">
        <v>1066.68</v>
      </c>
      <c r="F152" s="2646">
        <f t="shared" si="10"/>
        <v>2904.48</v>
      </c>
      <c r="G152" s="2700">
        <f t="shared" si="10"/>
        <v>1066.68</v>
      </c>
      <c r="H152" s="3574">
        <f t="shared" si="11"/>
        <v>3094.1574447335415</v>
      </c>
      <c r="I152" s="2701">
        <f t="shared" si="12"/>
        <v>0.36725334655428854</v>
      </c>
    </row>
    <row r="153" spans="1:9" ht="15" customHeight="1">
      <c r="A153" s="2244" t="s">
        <v>436</v>
      </c>
      <c r="B153" s="2633">
        <v>63.36</v>
      </c>
      <c r="C153" s="2634">
        <v>0</v>
      </c>
      <c r="D153" s="2643">
        <v>2853.36</v>
      </c>
      <c r="E153" s="2644">
        <v>1040.76</v>
      </c>
      <c r="F153" s="2646">
        <f t="shared" si="10"/>
        <v>2916.7200000000003</v>
      </c>
      <c r="G153" s="2700">
        <f t="shared" si="10"/>
        <v>1040.76</v>
      </c>
      <c r="H153" s="3574">
        <f t="shared" si="11"/>
        <v>3096.8430596334715</v>
      </c>
      <c r="I153" s="2701">
        <f t="shared" si="12"/>
        <v>0.35682547519131075</v>
      </c>
    </row>
    <row r="154" spans="1:9" ht="15" customHeight="1">
      <c r="A154" s="2244" t="s">
        <v>438</v>
      </c>
      <c r="B154" s="2633">
        <v>63.72</v>
      </c>
      <c r="C154" s="2634">
        <v>0</v>
      </c>
      <c r="D154" s="2643">
        <v>2863.8</v>
      </c>
      <c r="E154" s="2644">
        <v>1067.04</v>
      </c>
      <c r="F154" s="2646">
        <f t="shared" si="10"/>
        <v>2927.52</v>
      </c>
      <c r="G154" s="2700">
        <f t="shared" si="10"/>
        <v>1067.04</v>
      </c>
      <c r="H154" s="3574">
        <f t="shared" si="11"/>
        <v>3115.9184379569374</v>
      </c>
      <c r="I154" s="2701">
        <f t="shared" si="12"/>
        <v>0.3644859813084112</v>
      </c>
    </row>
    <row r="155" spans="1:9" ht="15" customHeight="1">
      <c r="A155" s="2244" t="s">
        <v>440</v>
      </c>
      <c r="B155" s="2633">
        <v>63.72</v>
      </c>
      <c r="C155" s="2634">
        <v>0</v>
      </c>
      <c r="D155" s="2643">
        <v>2814.48</v>
      </c>
      <c r="E155" s="2644">
        <v>1004.76</v>
      </c>
      <c r="F155" s="2646">
        <f t="shared" si="10"/>
        <v>2878.2</v>
      </c>
      <c r="G155" s="2700">
        <f t="shared" si="10"/>
        <v>1004.76</v>
      </c>
      <c r="H155" s="3574">
        <f t="shared" si="11"/>
        <v>3048.5370093866336</v>
      </c>
      <c r="I155" s="2701">
        <f t="shared" si="12"/>
        <v>0.34909318323952471</v>
      </c>
    </row>
    <row r="156" spans="1:9" ht="15" customHeight="1">
      <c r="A156" s="2244" t="s">
        <v>441</v>
      </c>
      <c r="B156" s="2633">
        <v>64.8</v>
      </c>
      <c r="C156" s="2634">
        <v>0</v>
      </c>
      <c r="D156" s="2643">
        <v>2768.76</v>
      </c>
      <c r="E156" s="2644">
        <v>954.72</v>
      </c>
      <c r="F156" s="2646">
        <f t="shared" si="10"/>
        <v>2833.5600000000004</v>
      </c>
      <c r="G156" s="2700">
        <f t="shared" si="10"/>
        <v>954.72</v>
      </c>
      <c r="H156" s="3574">
        <f t="shared" si="11"/>
        <v>2990.0756766342888</v>
      </c>
      <c r="I156" s="2701">
        <f t="shared" si="12"/>
        <v>0.33693304535637147</v>
      </c>
    </row>
    <row r="157" spans="1:9" ht="15" customHeight="1">
      <c r="A157" s="2244" t="s">
        <v>442</v>
      </c>
      <c r="B157" s="2633">
        <v>61.92</v>
      </c>
      <c r="C157" s="2634">
        <v>0</v>
      </c>
      <c r="D157" s="2643">
        <v>2769.48</v>
      </c>
      <c r="E157" s="2644">
        <v>955.44</v>
      </c>
      <c r="F157" s="2646">
        <f t="shared" si="10"/>
        <v>2831.4</v>
      </c>
      <c r="G157" s="2700">
        <f t="shared" si="10"/>
        <v>955.44</v>
      </c>
      <c r="H157" s="3574">
        <f t="shared" si="11"/>
        <v>2988.2589502250303</v>
      </c>
      <c r="I157" s="2701">
        <f t="shared" si="12"/>
        <v>0.33744437380801018</v>
      </c>
    </row>
    <row r="158" spans="1:9" ht="15" customHeight="1">
      <c r="A158" s="2244" t="s">
        <v>443</v>
      </c>
      <c r="B158" s="2633">
        <v>63.36</v>
      </c>
      <c r="C158" s="2634">
        <v>0</v>
      </c>
      <c r="D158" s="2643">
        <v>2728.8</v>
      </c>
      <c r="E158" s="2644">
        <v>910.8</v>
      </c>
      <c r="F158" s="2646">
        <f t="shared" si="10"/>
        <v>2792.1600000000003</v>
      </c>
      <c r="G158" s="2700">
        <f t="shared" si="10"/>
        <v>910.8</v>
      </c>
      <c r="H158" s="3574">
        <f t="shared" si="11"/>
        <v>2936.9566060124212</v>
      </c>
      <c r="I158" s="2701">
        <f t="shared" si="12"/>
        <v>0.32619907168643625</v>
      </c>
    </row>
    <row r="159" spans="1:9" ht="15" customHeight="1" thickBot="1">
      <c r="A159" s="2244" t="s">
        <v>444</v>
      </c>
      <c r="B159" s="2633">
        <v>63.72</v>
      </c>
      <c r="C159" s="2634">
        <v>0</v>
      </c>
      <c r="D159" s="2643">
        <v>2739.24</v>
      </c>
      <c r="E159" s="2644">
        <v>934.2</v>
      </c>
      <c r="F159" s="2646">
        <f t="shared" si="10"/>
        <v>2802.9599999999996</v>
      </c>
      <c r="G159" s="2700">
        <f t="shared" si="10"/>
        <v>934.2</v>
      </c>
      <c r="H159" s="3581">
        <f t="shared" si="11"/>
        <v>2954.5413183098317</v>
      </c>
      <c r="I159" s="2702">
        <f t="shared" si="12"/>
        <v>0.33329052144875426</v>
      </c>
    </row>
    <row r="160" spans="1:9" ht="15" customHeight="1" thickBot="1">
      <c r="A160" s="2252" t="s">
        <v>445</v>
      </c>
      <c r="B160" s="2253">
        <v>1605.24</v>
      </c>
      <c r="C160" s="2254">
        <v>0</v>
      </c>
      <c r="D160" s="2255">
        <v>65945.88</v>
      </c>
      <c r="E160" s="2256">
        <v>23770.799999999999</v>
      </c>
      <c r="F160" s="2253">
        <f t="shared" si="10"/>
        <v>67551.12000000001</v>
      </c>
      <c r="G160" s="2254">
        <f t="shared" si="10"/>
        <v>23770.799999999999</v>
      </c>
      <c r="H160" s="3584">
        <f>SUM(H136:H159)</f>
        <v>71617.08927526453</v>
      </c>
      <c r="I160" s="2269">
        <f t="shared" si="12"/>
        <v>0.3518934993231792</v>
      </c>
    </row>
    <row r="161" spans="1:15" ht="15" customHeight="1">
      <c r="B161" s="49"/>
      <c r="C161" s="49"/>
      <c r="D161" s="49"/>
      <c r="E161" s="49"/>
      <c r="F161" s="49"/>
      <c r="G161" s="49"/>
      <c r="H161" s="49"/>
      <c r="I161" s="49"/>
    </row>
    <row r="162" spans="1:15" ht="15" customHeight="1">
      <c r="B162" s="49"/>
      <c r="C162" s="49"/>
      <c r="D162" s="49"/>
      <c r="E162" s="49"/>
      <c r="F162" s="49"/>
      <c r="G162" s="49"/>
      <c r="H162" s="49"/>
      <c r="I162" s="49"/>
    </row>
    <row r="163" spans="1:15" s="2236" customFormat="1" ht="15" customHeight="1" thickBot="1">
      <c r="A163" s="2630" t="s">
        <v>500</v>
      </c>
      <c r="B163" s="2642"/>
      <c r="C163" s="2642"/>
      <c r="D163" s="2637" t="s">
        <v>501</v>
      </c>
      <c r="E163" s="2642"/>
      <c r="F163" s="2642"/>
      <c r="G163" s="2642"/>
      <c r="H163" s="2642"/>
      <c r="I163" s="2642"/>
      <c r="J163" s="2631"/>
      <c r="K163" s="2630" t="s">
        <v>502</v>
      </c>
      <c r="L163" s="2631"/>
      <c r="M163" s="2704"/>
      <c r="O163" s="2261"/>
    </row>
    <row r="164" spans="1:15" ht="15" customHeight="1" thickBot="1">
      <c r="A164" s="4788" t="s">
        <v>396</v>
      </c>
      <c r="B164" s="4774">
        <v>41262</v>
      </c>
      <c r="C164" s="4775"/>
      <c r="D164" s="4774">
        <v>41262</v>
      </c>
      <c r="E164" s="4775"/>
      <c r="F164" s="4778" t="s">
        <v>397</v>
      </c>
      <c r="G164" s="4779"/>
      <c r="H164" s="4820"/>
      <c r="I164" s="3589"/>
      <c r="K164" s="4788" t="s">
        <v>396</v>
      </c>
      <c r="L164" s="4774">
        <v>41262</v>
      </c>
      <c r="M164" s="4775"/>
      <c r="N164" s="3596"/>
    </row>
    <row r="165" spans="1:15" ht="15" customHeight="1" thickBot="1">
      <c r="A165" s="4789"/>
      <c r="B165" s="2651" t="s">
        <v>399</v>
      </c>
      <c r="C165" s="2652" t="s">
        <v>400</v>
      </c>
      <c r="D165" s="2651" t="s">
        <v>399</v>
      </c>
      <c r="E165" s="2652" t="s">
        <v>400</v>
      </c>
      <c r="F165" s="3569" t="s">
        <v>399</v>
      </c>
      <c r="G165" s="3570" t="s">
        <v>400</v>
      </c>
      <c r="H165" s="3588" t="s">
        <v>370</v>
      </c>
      <c r="I165" s="2647" t="s">
        <v>116</v>
      </c>
      <c r="K165" s="4789"/>
      <c r="L165" s="2651" t="s">
        <v>399</v>
      </c>
      <c r="M165" s="2652" t="s">
        <v>400</v>
      </c>
      <c r="N165" s="2262" t="s">
        <v>116</v>
      </c>
    </row>
    <row r="166" spans="1:15" ht="15" customHeight="1">
      <c r="A166" s="2242" t="s">
        <v>403</v>
      </c>
      <c r="B166" s="2638">
        <v>325.8</v>
      </c>
      <c r="C166" s="2639">
        <v>219.3</v>
      </c>
      <c r="D166" s="2696">
        <v>2263.1999999999998</v>
      </c>
      <c r="E166" s="2695">
        <v>807.3</v>
      </c>
      <c r="F166" s="2645">
        <f>B166+D166</f>
        <v>2589</v>
      </c>
      <c r="G166" s="2698">
        <f>C166+E166</f>
        <v>1026.5999999999999</v>
      </c>
      <c r="H166" s="3573">
        <f>SQRT(F166*F166+G166*G166)</f>
        <v>2785.1083569584862</v>
      </c>
      <c r="I166" s="2699">
        <f>G166/F166</f>
        <v>0.39652375434530701</v>
      </c>
      <c r="K166" s="2242" t="s">
        <v>403</v>
      </c>
      <c r="L166" s="2638">
        <v>165.66</v>
      </c>
      <c r="M166" s="2639">
        <v>60</v>
      </c>
      <c r="N166" s="2263">
        <f>M166/L166</f>
        <v>0.36218761318362913</v>
      </c>
    </row>
    <row r="167" spans="1:15" ht="15" customHeight="1">
      <c r="A167" s="2244" t="s">
        <v>405</v>
      </c>
      <c r="B167" s="2633">
        <v>322.5</v>
      </c>
      <c r="C167" s="2634">
        <v>217.5</v>
      </c>
      <c r="D167" s="2643">
        <v>2295</v>
      </c>
      <c r="E167" s="2644">
        <v>824.1</v>
      </c>
      <c r="F167" s="2646">
        <f t="shared" ref="F167:G190" si="13">B167+D167</f>
        <v>2617.5</v>
      </c>
      <c r="G167" s="2700">
        <f t="shared" si="13"/>
        <v>1041.5999999999999</v>
      </c>
      <c r="H167" s="3574">
        <f t="shared" ref="H167:H189" si="14">SQRT(F167*F167+G167*G167)</f>
        <v>2817.1327285025104</v>
      </c>
      <c r="I167" s="2701">
        <f t="shared" ref="I167:I190" si="15">G167/F167</f>
        <v>0.39793696275071627</v>
      </c>
      <c r="K167" s="2244" t="s">
        <v>405</v>
      </c>
      <c r="L167" s="2633">
        <v>163.08000000000001</v>
      </c>
      <c r="M167" s="2634">
        <v>59.64</v>
      </c>
      <c r="N167" s="2264">
        <f t="shared" ref="N167:N190" si="16">M167/L167</f>
        <v>0.36571008094186902</v>
      </c>
    </row>
    <row r="168" spans="1:15" ht="15" customHeight="1">
      <c r="A168" s="2244" t="s">
        <v>407</v>
      </c>
      <c r="B168" s="2633">
        <v>322.8</v>
      </c>
      <c r="C168" s="2634">
        <v>216.9</v>
      </c>
      <c r="D168" s="2643">
        <v>2299.5</v>
      </c>
      <c r="E168" s="2644">
        <v>829.5</v>
      </c>
      <c r="F168" s="2646">
        <f t="shared" si="13"/>
        <v>2622.3</v>
      </c>
      <c r="G168" s="2700">
        <f t="shared" si="13"/>
        <v>1046.4000000000001</v>
      </c>
      <c r="H168" s="3574">
        <f t="shared" si="14"/>
        <v>2823.3685997403882</v>
      </c>
      <c r="I168" s="2701">
        <f t="shared" si="15"/>
        <v>0.39903901155474203</v>
      </c>
      <c r="K168" s="2244" t="s">
        <v>407</v>
      </c>
      <c r="L168" s="2633">
        <v>163.32</v>
      </c>
      <c r="M168" s="2634">
        <v>59.34</v>
      </c>
      <c r="N168" s="2264">
        <f t="shared" si="16"/>
        <v>0.36333578251285825</v>
      </c>
    </row>
    <row r="169" spans="1:15" ht="15" customHeight="1">
      <c r="A169" s="2244" t="s">
        <v>409</v>
      </c>
      <c r="B169" s="2633">
        <v>322.8</v>
      </c>
      <c r="C169" s="2634">
        <v>216.9</v>
      </c>
      <c r="D169" s="2643">
        <v>2298</v>
      </c>
      <c r="E169" s="2644">
        <v>828.9</v>
      </c>
      <c r="F169" s="2646">
        <f t="shared" si="13"/>
        <v>2620.8000000000002</v>
      </c>
      <c r="G169" s="2700">
        <f t="shared" si="13"/>
        <v>1045.8</v>
      </c>
      <c r="H169" s="3574">
        <f t="shared" si="14"/>
        <v>2821.7530508533168</v>
      </c>
      <c r="I169" s="2701">
        <f t="shared" si="15"/>
        <v>0.39903846153846151</v>
      </c>
      <c r="K169" s="2244" t="s">
        <v>409</v>
      </c>
      <c r="L169" s="2633">
        <v>163.32</v>
      </c>
      <c r="M169" s="2634">
        <v>59.22</v>
      </c>
      <c r="N169" s="2264">
        <f t="shared" si="16"/>
        <v>0.36260102865540045</v>
      </c>
    </row>
    <row r="170" spans="1:15" ht="15" customHeight="1">
      <c r="A170" s="2244" t="s">
        <v>411</v>
      </c>
      <c r="B170" s="2633">
        <v>321.3</v>
      </c>
      <c r="C170" s="2634">
        <v>217.2</v>
      </c>
      <c r="D170" s="2643">
        <v>2272.8000000000002</v>
      </c>
      <c r="E170" s="2644">
        <v>809.4</v>
      </c>
      <c r="F170" s="2646">
        <f t="shared" si="13"/>
        <v>2594.1000000000004</v>
      </c>
      <c r="G170" s="2700">
        <f t="shared" si="13"/>
        <v>1026.5999999999999</v>
      </c>
      <c r="H170" s="3574">
        <f t="shared" si="14"/>
        <v>2789.8498830582266</v>
      </c>
      <c r="I170" s="2701">
        <f t="shared" si="15"/>
        <v>0.39574418873597772</v>
      </c>
      <c r="K170" s="2244" t="s">
        <v>411</v>
      </c>
      <c r="L170" s="2633">
        <v>161.58000000000001</v>
      </c>
      <c r="M170" s="2634">
        <v>59.4</v>
      </c>
      <c r="N170" s="2264">
        <f t="shared" si="16"/>
        <v>0.36761975492016336</v>
      </c>
    </row>
    <row r="171" spans="1:15" ht="15" customHeight="1">
      <c r="A171" s="2244" t="s">
        <v>413</v>
      </c>
      <c r="B171" s="2633">
        <v>330.9</v>
      </c>
      <c r="C171" s="2634">
        <v>216.6</v>
      </c>
      <c r="D171" s="2643">
        <v>2296.1999999999998</v>
      </c>
      <c r="E171" s="2644">
        <v>826.8</v>
      </c>
      <c r="F171" s="2646">
        <f t="shared" si="13"/>
        <v>2627.1</v>
      </c>
      <c r="G171" s="2700">
        <f t="shared" si="13"/>
        <v>1043.3999999999999</v>
      </c>
      <c r="H171" s="3574">
        <f t="shared" si="14"/>
        <v>2826.7185869838545</v>
      </c>
      <c r="I171" s="2701">
        <f t="shared" si="15"/>
        <v>0.39716797990179281</v>
      </c>
      <c r="K171" s="2244" t="s">
        <v>413</v>
      </c>
      <c r="L171" s="2633">
        <v>171.84</v>
      </c>
      <c r="M171" s="2634">
        <v>60.48</v>
      </c>
      <c r="N171" s="2264">
        <f t="shared" si="16"/>
        <v>0.35195530726256979</v>
      </c>
    </row>
    <row r="172" spans="1:15" ht="15" customHeight="1">
      <c r="A172" s="2244" t="s">
        <v>415</v>
      </c>
      <c r="B172" s="2633">
        <v>366.3</v>
      </c>
      <c r="C172" s="2634">
        <v>221.4</v>
      </c>
      <c r="D172" s="2643">
        <v>2295.9</v>
      </c>
      <c r="E172" s="2644">
        <v>818.1</v>
      </c>
      <c r="F172" s="2646">
        <f t="shared" si="13"/>
        <v>2662.2000000000003</v>
      </c>
      <c r="G172" s="2700">
        <f t="shared" si="13"/>
        <v>1039.5</v>
      </c>
      <c r="H172" s="3574">
        <f t="shared" si="14"/>
        <v>2857.9484057624277</v>
      </c>
      <c r="I172" s="2701">
        <f t="shared" si="15"/>
        <v>0.39046653144016225</v>
      </c>
      <c r="K172" s="2244" t="s">
        <v>415</v>
      </c>
      <c r="L172" s="2633">
        <v>206.88</v>
      </c>
      <c r="M172" s="2634">
        <v>67.86</v>
      </c>
      <c r="N172" s="2264">
        <f t="shared" si="16"/>
        <v>0.32801624129930396</v>
      </c>
    </row>
    <row r="173" spans="1:15" ht="15" customHeight="1">
      <c r="A173" s="2244" t="s">
        <v>417</v>
      </c>
      <c r="B173" s="2633">
        <v>401.7</v>
      </c>
      <c r="C173" s="2634">
        <v>249.3</v>
      </c>
      <c r="D173" s="2643">
        <v>2284.1999999999998</v>
      </c>
      <c r="E173" s="2644">
        <v>795.3</v>
      </c>
      <c r="F173" s="2646">
        <f t="shared" si="13"/>
        <v>2685.8999999999996</v>
      </c>
      <c r="G173" s="2700">
        <f t="shared" si="13"/>
        <v>1044.5999999999999</v>
      </c>
      <c r="H173" s="3574">
        <f t="shared" si="14"/>
        <v>2881.8827127417935</v>
      </c>
      <c r="I173" s="2701">
        <f t="shared" si="15"/>
        <v>0.38891991511225288</v>
      </c>
      <c r="K173" s="2244" t="s">
        <v>417</v>
      </c>
      <c r="L173" s="2633">
        <v>243.66</v>
      </c>
      <c r="M173" s="2634">
        <v>98.46</v>
      </c>
      <c r="N173" s="2264">
        <f t="shared" si="16"/>
        <v>0.40408766313715833</v>
      </c>
    </row>
    <row r="174" spans="1:15" ht="15" customHeight="1">
      <c r="A174" s="2244" t="s">
        <v>419</v>
      </c>
      <c r="B174" s="2633">
        <v>447.6</v>
      </c>
      <c r="C174" s="2634">
        <v>317.10000000000002</v>
      </c>
      <c r="D174" s="2643">
        <v>2259.6</v>
      </c>
      <c r="E174" s="2644">
        <v>799.2</v>
      </c>
      <c r="F174" s="2646">
        <f t="shared" si="13"/>
        <v>2707.2</v>
      </c>
      <c r="G174" s="2700">
        <f t="shared" si="13"/>
        <v>1116.3000000000002</v>
      </c>
      <c r="H174" s="3574">
        <f t="shared" si="14"/>
        <v>2928.3199159244878</v>
      </c>
      <c r="I174" s="2701">
        <f t="shared" si="15"/>
        <v>0.41234485815602845</v>
      </c>
      <c r="K174" s="2244" t="s">
        <v>419</v>
      </c>
      <c r="L174" s="2633">
        <v>290.58</v>
      </c>
      <c r="M174" s="2634">
        <v>163.38</v>
      </c>
      <c r="N174" s="2264">
        <f t="shared" si="16"/>
        <v>0.56225480074334089</v>
      </c>
    </row>
    <row r="175" spans="1:15" ht="15" customHeight="1">
      <c r="A175" s="2244" t="s">
        <v>421</v>
      </c>
      <c r="B175" s="2633">
        <v>438.9</v>
      </c>
      <c r="C175" s="2634">
        <v>347.4</v>
      </c>
      <c r="D175" s="2643">
        <v>2259.9</v>
      </c>
      <c r="E175" s="2644">
        <v>827.4</v>
      </c>
      <c r="F175" s="2646">
        <f t="shared" si="13"/>
        <v>2698.8</v>
      </c>
      <c r="G175" s="2700">
        <f t="shared" si="13"/>
        <v>1174.8</v>
      </c>
      <c r="H175" s="3574">
        <f t="shared" si="14"/>
        <v>2943.4123870093367</v>
      </c>
      <c r="I175" s="2701">
        <f t="shared" si="15"/>
        <v>0.43530457981325027</v>
      </c>
      <c r="K175" s="2244" t="s">
        <v>421</v>
      </c>
      <c r="L175" s="2633">
        <v>283.2</v>
      </c>
      <c r="M175" s="2634">
        <v>190.86</v>
      </c>
      <c r="N175" s="2264">
        <f t="shared" si="16"/>
        <v>0.6739406779661018</v>
      </c>
    </row>
    <row r="176" spans="1:15" ht="15" customHeight="1">
      <c r="A176" s="2244" t="s">
        <v>423</v>
      </c>
      <c r="B176" s="2633">
        <v>401.4</v>
      </c>
      <c r="C176" s="2634">
        <v>335.4</v>
      </c>
      <c r="D176" s="2643">
        <v>2266.8000000000002</v>
      </c>
      <c r="E176" s="2644">
        <v>836.4</v>
      </c>
      <c r="F176" s="2646">
        <f t="shared" si="13"/>
        <v>2668.2000000000003</v>
      </c>
      <c r="G176" s="2700">
        <f t="shared" si="13"/>
        <v>1171.8</v>
      </c>
      <c r="H176" s="3574">
        <f t="shared" si="14"/>
        <v>2914.1733785071883</v>
      </c>
      <c r="I176" s="2701">
        <f t="shared" si="15"/>
        <v>0.43917247582639973</v>
      </c>
      <c r="K176" s="2244" t="s">
        <v>423</v>
      </c>
      <c r="L176" s="2633">
        <v>245.76</v>
      </c>
      <c r="M176" s="2634">
        <v>177.72</v>
      </c>
      <c r="N176" s="2264">
        <f t="shared" si="16"/>
        <v>0.72314453125</v>
      </c>
    </row>
    <row r="177" spans="1:14" ht="15" customHeight="1">
      <c r="A177" s="2244" t="s">
        <v>425</v>
      </c>
      <c r="B177" s="2633">
        <v>397.2</v>
      </c>
      <c r="C177" s="2634">
        <v>320.39999999999998</v>
      </c>
      <c r="D177" s="2643">
        <v>2222.1</v>
      </c>
      <c r="E177" s="2644">
        <v>811.5</v>
      </c>
      <c r="F177" s="2646">
        <f t="shared" si="13"/>
        <v>2619.2999999999997</v>
      </c>
      <c r="G177" s="2700">
        <f t="shared" si="13"/>
        <v>1131.9000000000001</v>
      </c>
      <c r="H177" s="3574">
        <f t="shared" si="14"/>
        <v>2853.4067533388925</v>
      </c>
      <c r="I177" s="2701">
        <f t="shared" si="15"/>
        <v>0.4321383575764518</v>
      </c>
      <c r="K177" s="2244" t="s">
        <v>425</v>
      </c>
      <c r="L177" s="2633">
        <v>241.2</v>
      </c>
      <c r="M177" s="2634">
        <v>162.18</v>
      </c>
      <c r="N177" s="2264">
        <f t="shared" si="16"/>
        <v>0.67238805970149262</v>
      </c>
    </row>
    <row r="178" spans="1:14" ht="15" customHeight="1">
      <c r="A178" s="2244" t="s">
        <v>427</v>
      </c>
      <c r="B178" s="2633">
        <v>371.7</v>
      </c>
      <c r="C178" s="2634">
        <v>274.8</v>
      </c>
      <c r="D178" s="2643">
        <v>2256.6</v>
      </c>
      <c r="E178" s="2644">
        <v>851.1</v>
      </c>
      <c r="F178" s="2646">
        <f t="shared" si="13"/>
        <v>2628.2999999999997</v>
      </c>
      <c r="G178" s="2700">
        <f t="shared" si="13"/>
        <v>1125.9000000000001</v>
      </c>
      <c r="H178" s="3574">
        <f t="shared" si="14"/>
        <v>2859.3026597406579</v>
      </c>
      <c r="I178" s="2701">
        <f t="shared" si="15"/>
        <v>0.42837575619221557</v>
      </c>
      <c r="K178" s="2244" t="s">
        <v>427</v>
      </c>
      <c r="L178" s="2633">
        <v>215.04</v>
      </c>
      <c r="M178" s="2634">
        <v>114.18</v>
      </c>
      <c r="N178" s="2264">
        <f t="shared" si="16"/>
        <v>0.53097098214285721</v>
      </c>
    </row>
    <row r="179" spans="1:14" ht="15" customHeight="1">
      <c r="A179" s="2244" t="s">
        <v>429</v>
      </c>
      <c r="B179" s="2633">
        <v>406.2</v>
      </c>
      <c r="C179" s="2634">
        <v>338.1</v>
      </c>
      <c r="D179" s="2643">
        <v>2287.5</v>
      </c>
      <c r="E179" s="2644">
        <v>877.5</v>
      </c>
      <c r="F179" s="2646">
        <f t="shared" si="13"/>
        <v>2693.7</v>
      </c>
      <c r="G179" s="2700">
        <f t="shared" si="13"/>
        <v>1215.5999999999999</v>
      </c>
      <c r="H179" s="3574">
        <f t="shared" si="14"/>
        <v>2955.2839203704266</v>
      </c>
      <c r="I179" s="2701">
        <f t="shared" si="15"/>
        <v>0.45127519768348368</v>
      </c>
      <c r="K179" s="2244" t="s">
        <v>429</v>
      </c>
      <c r="L179" s="2633">
        <v>249.6</v>
      </c>
      <c r="M179" s="2634">
        <v>178.62</v>
      </c>
      <c r="N179" s="2264">
        <f t="shared" si="16"/>
        <v>0.71562500000000007</v>
      </c>
    </row>
    <row r="180" spans="1:14" ht="15" customHeight="1">
      <c r="A180" s="2244" t="s">
        <v>431</v>
      </c>
      <c r="B180" s="2633">
        <v>415.5</v>
      </c>
      <c r="C180" s="2634">
        <v>346.2</v>
      </c>
      <c r="D180" s="2643">
        <v>2269.1999999999998</v>
      </c>
      <c r="E180" s="2644">
        <v>855.6</v>
      </c>
      <c r="F180" s="2646">
        <f t="shared" si="13"/>
        <v>2684.7</v>
      </c>
      <c r="G180" s="2700">
        <f t="shared" si="13"/>
        <v>1201.8</v>
      </c>
      <c r="H180" s="3574">
        <f t="shared" si="14"/>
        <v>2941.4175715120759</v>
      </c>
      <c r="I180" s="2701">
        <f t="shared" si="15"/>
        <v>0.44764778187506987</v>
      </c>
      <c r="K180" s="2244" t="s">
        <v>431</v>
      </c>
      <c r="L180" s="2633">
        <v>259.38</v>
      </c>
      <c r="M180" s="2634">
        <v>187.68</v>
      </c>
      <c r="N180" s="2264">
        <f t="shared" si="16"/>
        <v>0.72357159380060143</v>
      </c>
    </row>
    <row r="181" spans="1:14" ht="15" customHeight="1">
      <c r="A181" s="2244" t="s">
        <v>433</v>
      </c>
      <c r="B181" s="2633">
        <v>451.2</v>
      </c>
      <c r="C181" s="2634">
        <v>337.2</v>
      </c>
      <c r="D181" s="2643">
        <v>2299.1999999999998</v>
      </c>
      <c r="E181" s="2644">
        <v>860.4</v>
      </c>
      <c r="F181" s="2646">
        <f t="shared" si="13"/>
        <v>2750.3999999999996</v>
      </c>
      <c r="G181" s="2700">
        <f t="shared" si="13"/>
        <v>1197.5999999999999</v>
      </c>
      <c r="H181" s="3574">
        <f t="shared" si="14"/>
        <v>2999.8243148557881</v>
      </c>
      <c r="I181" s="2701">
        <f t="shared" si="15"/>
        <v>0.43542757417102967</v>
      </c>
      <c r="K181" s="2244" t="s">
        <v>433</v>
      </c>
      <c r="L181" s="2633">
        <v>292.8</v>
      </c>
      <c r="M181" s="2634">
        <v>179.22</v>
      </c>
      <c r="N181" s="2264">
        <f t="shared" si="16"/>
        <v>0.61209016393442617</v>
      </c>
    </row>
    <row r="182" spans="1:14" ht="15" customHeight="1">
      <c r="A182" s="2244" t="s">
        <v>435</v>
      </c>
      <c r="B182" s="2633">
        <v>455.7</v>
      </c>
      <c r="C182" s="2634">
        <v>331.2</v>
      </c>
      <c r="D182" s="2643">
        <v>2311.5</v>
      </c>
      <c r="E182" s="2644">
        <v>864.9</v>
      </c>
      <c r="F182" s="2646">
        <f t="shared" si="13"/>
        <v>2767.2</v>
      </c>
      <c r="G182" s="2700">
        <f t="shared" si="13"/>
        <v>1196.0999999999999</v>
      </c>
      <c r="H182" s="3574">
        <f t="shared" si="14"/>
        <v>3014.6394560544049</v>
      </c>
      <c r="I182" s="2701">
        <f t="shared" si="15"/>
        <v>0.4322419774501301</v>
      </c>
      <c r="K182" s="2244" t="s">
        <v>435</v>
      </c>
      <c r="L182" s="2633">
        <v>297.06</v>
      </c>
      <c r="M182" s="2634">
        <v>173.88</v>
      </c>
      <c r="N182" s="2264">
        <f t="shared" si="16"/>
        <v>0.58533629569783885</v>
      </c>
    </row>
    <row r="183" spans="1:14" ht="15" customHeight="1">
      <c r="A183" s="2244" t="s">
        <v>436</v>
      </c>
      <c r="B183" s="2633">
        <v>448.8</v>
      </c>
      <c r="C183" s="2634">
        <v>330.9</v>
      </c>
      <c r="D183" s="2643">
        <v>2308.8000000000002</v>
      </c>
      <c r="E183" s="2644">
        <v>870.9</v>
      </c>
      <c r="F183" s="2646">
        <f t="shared" si="13"/>
        <v>2757.6000000000004</v>
      </c>
      <c r="G183" s="2700">
        <f t="shared" si="13"/>
        <v>1201.8</v>
      </c>
      <c r="H183" s="3574">
        <f t="shared" si="14"/>
        <v>3008.1025580920609</v>
      </c>
      <c r="I183" s="2701">
        <f t="shared" si="15"/>
        <v>0.43581375108790243</v>
      </c>
      <c r="K183" s="2244" t="s">
        <v>436</v>
      </c>
      <c r="L183" s="2633">
        <v>289.8</v>
      </c>
      <c r="M183" s="2634">
        <v>172.38</v>
      </c>
      <c r="N183" s="2264">
        <f t="shared" si="16"/>
        <v>0.59482401656314698</v>
      </c>
    </row>
    <row r="184" spans="1:14" ht="15" customHeight="1">
      <c r="A184" s="2244" t="s">
        <v>438</v>
      </c>
      <c r="B184" s="2633">
        <v>426.6</v>
      </c>
      <c r="C184" s="2634">
        <v>308.7</v>
      </c>
      <c r="D184" s="2643">
        <v>2289.9</v>
      </c>
      <c r="E184" s="2644">
        <v>867.6</v>
      </c>
      <c r="F184" s="2646">
        <f t="shared" si="13"/>
        <v>2716.5</v>
      </c>
      <c r="G184" s="2700">
        <f t="shared" si="13"/>
        <v>1176.3</v>
      </c>
      <c r="H184" s="3574">
        <f t="shared" si="14"/>
        <v>2960.2455877849052</v>
      </c>
      <c r="I184" s="2701">
        <f t="shared" si="15"/>
        <v>0.43302043070127</v>
      </c>
      <c r="K184" s="2244" t="s">
        <v>438</v>
      </c>
      <c r="L184" s="2633">
        <v>266.76</v>
      </c>
      <c r="M184" s="2634">
        <v>148.13999999999999</v>
      </c>
      <c r="N184" s="2264">
        <f t="shared" si="16"/>
        <v>0.55533063427800267</v>
      </c>
    </row>
    <row r="185" spans="1:14" ht="15" customHeight="1">
      <c r="A185" s="2244" t="s">
        <v>440</v>
      </c>
      <c r="B185" s="2633">
        <v>401.4</v>
      </c>
      <c r="C185" s="2634">
        <v>282</v>
      </c>
      <c r="D185" s="2643">
        <v>2302.8000000000002</v>
      </c>
      <c r="E185" s="2644">
        <v>882.3</v>
      </c>
      <c r="F185" s="2646">
        <f t="shared" si="13"/>
        <v>2704.2000000000003</v>
      </c>
      <c r="G185" s="2700">
        <f t="shared" si="13"/>
        <v>1164.3</v>
      </c>
      <c r="H185" s="3574">
        <f t="shared" si="14"/>
        <v>2944.1963470529613</v>
      </c>
      <c r="I185" s="2701">
        <f t="shared" si="15"/>
        <v>0.43055247392944301</v>
      </c>
      <c r="K185" s="2244" t="s">
        <v>440</v>
      </c>
      <c r="L185" s="2633">
        <v>241.02</v>
      </c>
      <c r="M185" s="2634">
        <v>121.02</v>
      </c>
      <c r="N185" s="2264">
        <f t="shared" si="16"/>
        <v>0.50211600697037584</v>
      </c>
    </row>
    <row r="186" spans="1:14" ht="15" customHeight="1">
      <c r="A186" s="2244" t="s">
        <v>441</v>
      </c>
      <c r="B186" s="2633">
        <v>348.3</v>
      </c>
      <c r="C186" s="2634">
        <v>237.9</v>
      </c>
      <c r="D186" s="2643">
        <v>2291.1</v>
      </c>
      <c r="E186" s="2644">
        <v>869.1</v>
      </c>
      <c r="F186" s="2646">
        <f t="shared" si="13"/>
        <v>2639.4</v>
      </c>
      <c r="G186" s="2700">
        <f t="shared" si="13"/>
        <v>1107</v>
      </c>
      <c r="H186" s="3574">
        <f t="shared" si="14"/>
        <v>2862.146285569625</v>
      </c>
      <c r="I186" s="2701">
        <f t="shared" si="15"/>
        <v>0.41941350306887926</v>
      </c>
      <c r="K186" s="2244" t="s">
        <v>441</v>
      </c>
      <c r="L186" s="2633">
        <v>186.84</v>
      </c>
      <c r="M186" s="2634">
        <v>75.72</v>
      </c>
      <c r="N186" s="2264">
        <f t="shared" si="16"/>
        <v>0.40526653821451508</v>
      </c>
    </row>
    <row r="187" spans="1:14" ht="15" customHeight="1">
      <c r="A187" s="2244" t="s">
        <v>442</v>
      </c>
      <c r="B187" s="2633">
        <v>345</v>
      </c>
      <c r="C187" s="2634">
        <v>231.3</v>
      </c>
      <c r="D187" s="2643">
        <v>2264.4</v>
      </c>
      <c r="E187" s="2644">
        <v>852.9</v>
      </c>
      <c r="F187" s="2646">
        <f t="shared" si="13"/>
        <v>2609.4</v>
      </c>
      <c r="G187" s="2700">
        <f t="shared" si="13"/>
        <v>1084.2</v>
      </c>
      <c r="H187" s="3574">
        <f t="shared" si="14"/>
        <v>2825.6783256414733</v>
      </c>
      <c r="I187" s="2701">
        <f t="shared" si="15"/>
        <v>0.41549781558979076</v>
      </c>
      <c r="K187" s="2244" t="s">
        <v>442</v>
      </c>
      <c r="L187" s="2633">
        <v>183.72</v>
      </c>
      <c r="M187" s="2634">
        <v>67.8</v>
      </c>
      <c r="N187" s="2264">
        <f t="shared" si="16"/>
        <v>0.36903984323971262</v>
      </c>
    </row>
    <row r="188" spans="1:14" ht="15" customHeight="1">
      <c r="A188" s="2244" t="s">
        <v>443</v>
      </c>
      <c r="B188" s="2633">
        <v>339.6</v>
      </c>
      <c r="C188" s="2634">
        <v>221.4</v>
      </c>
      <c r="D188" s="2643">
        <v>2268.3000000000002</v>
      </c>
      <c r="E188" s="2644">
        <v>812.4</v>
      </c>
      <c r="F188" s="2646">
        <f t="shared" si="13"/>
        <v>2607.9</v>
      </c>
      <c r="G188" s="2700">
        <f t="shared" si="13"/>
        <v>1033.8</v>
      </c>
      <c r="H188" s="3574">
        <f t="shared" si="14"/>
        <v>2805.3315044750057</v>
      </c>
      <c r="I188" s="2701">
        <f t="shared" si="15"/>
        <v>0.39641090532612444</v>
      </c>
      <c r="K188" s="2244" t="s">
        <v>443</v>
      </c>
      <c r="L188" s="2633">
        <v>179.52</v>
      </c>
      <c r="M188" s="2634">
        <v>64.260000000000005</v>
      </c>
      <c r="N188" s="2264">
        <f t="shared" si="16"/>
        <v>0.35795454545454547</v>
      </c>
    </row>
    <row r="189" spans="1:14" ht="15" customHeight="1" thickBot="1">
      <c r="A189" s="2244" t="s">
        <v>444</v>
      </c>
      <c r="B189" s="2633">
        <v>328.8</v>
      </c>
      <c r="C189" s="2634">
        <v>221.7</v>
      </c>
      <c r="D189" s="2643">
        <v>2251.8000000000002</v>
      </c>
      <c r="E189" s="2644">
        <v>807.3</v>
      </c>
      <c r="F189" s="2646">
        <f t="shared" si="13"/>
        <v>2580.6000000000004</v>
      </c>
      <c r="G189" s="2700">
        <f t="shared" si="13"/>
        <v>1029</v>
      </c>
      <c r="H189" s="3581">
        <f t="shared" si="14"/>
        <v>2778.1895831638276</v>
      </c>
      <c r="I189" s="2702">
        <f t="shared" si="15"/>
        <v>0.39874447802836543</v>
      </c>
      <c r="K189" s="2244" t="s">
        <v>444</v>
      </c>
      <c r="L189" s="2633">
        <v>168.78</v>
      </c>
      <c r="M189" s="2634">
        <v>61.62</v>
      </c>
      <c r="N189" s="2265">
        <f t="shared" si="16"/>
        <v>0.36509065055101314</v>
      </c>
    </row>
    <row r="190" spans="1:14" ht="15" customHeight="1" thickBot="1">
      <c r="A190" s="2252" t="s">
        <v>445</v>
      </c>
      <c r="B190" s="2253">
        <v>9138</v>
      </c>
      <c r="C190" s="2254">
        <v>6556.8</v>
      </c>
      <c r="D190" s="2255">
        <v>54714.3</v>
      </c>
      <c r="E190" s="2256">
        <v>20085.900000000001</v>
      </c>
      <c r="F190" s="2253">
        <f t="shared" si="13"/>
        <v>63852.3</v>
      </c>
      <c r="G190" s="2254">
        <f t="shared" si="13"/>
        <v>26642.7</v>
      </c>
      <c r="H190" s="3584">
        <f>SUM(H166:H189)</f>
        <v>69197.43287369411</v>
      </c>
      <c r="I190" s="2269">
        <f t="shared" si="15"/>
        <v>0.4172551341141979</v>
      </c>
      <c r="K190" s="2252" t="s">
        <v>445</v>
      </c>
      <c r="L190" s="2253">
        <v>5330.4</v>
      </c>
      <c r="M190" s="2254">
        <v>2763.06</v>
      </c>
      <c r="N190" s="2269">
        <f t="shared" si="16"/>
        <v>0.51835884736605131</v>
      </c>
    </row>
    <row r="191" spans="1:14" ht="15" customHeight="1">
      <c r="B191" s="49"/>
      <c r="C191" s="49"/>
      <c r="D191" s="49"/>
      <c r="E191" s="49"/>
      <c r="F191" s="49"/>
      <c r="G191" s="49"/>
      <c r="H191" s="49"/>
      <c r="I191" s="49"/>
    </row>
    <row r="192" spans="1:14" ht="15" customHeight="1">
      <c r="B192" s="49"/>
      <c r="C192" s="49"/>
      <c r="D192" s="49"/>
      <c r="E192" s="49"/>
      <c r="F192" s="49"/>
      <c r="G192" s="49"/>
      <c r="H192" s="49"/>
      <c r="I192" s="49"/>
    </row>
    <row r="193" spans="1:15" s="2236" customFormat="1" ht="15" customHeight="1" thickBot="1">
      <c r="A193" s="2630" t="s">
        <v>503</v>
      </c>
      <c r="B193" s="2642"/>
      <c r="C193" s="2642"/>
      <c r="D193" s="2637" t="s">
        <v>504</v>
      </c>
      <c r="E193" s="2642"/>
      <c r="F193" s="2636"/>
      <c r="G193" s="2636"/>
      <c r="H193" s="2636"/>
      <c r="I193" s="2636"/>
      <c r="M193" s="2261"/>
      <c r="O193" s="2261"/>
    </row>
    <row r="194" spans="1:15" ht="15" customHeight="1" thickBot="1">
      <c r="A194" s="4788" t="s">
        <v>396</v>
      </c>
      <c r="B194" s="4774">
        <v>41262</v>
      </c>
      <c r="C194" s="4775"/>
      <c r="D194" s="4774">
        <v>41262</v>
      </c>
      <c r="E194" s="4775"/>
      <c r="F194" s="4778" t="s">
        <v>397</v>
      </c>
      <c r="G194" s="4779"/>
      <c r="H194" s="4820"/>
      <c r="I194" s="3589"/>
    </row>
    <row r="195" spans="1:15" ht="15" customHeight="1" thickBot="1">
      <c r="A195" s="4789"/>
      <c r="B195" s="2651" t="s">
        <v>399</v>
      </c>
      <c r="C195" s="2652" t="s">
        <v>400</v>
      </c>
      <c r="D195" s="2651" t="s">
        <v>399</v>
      </c>
      <c r="E195" s="2652" t="s">
        <v>400</v>
      </c>
      <c r="F195" s="3569" t="s">
        <v>399</v>
      </c>
      <c r="G195" s="3570" t="s">
        <v>400</v>
      </c>
      <c r="H195" s="3588" t="s">
        <v>370</v>
      </c>
      <c r="I195" s="2647" t="s">
        <v>116</v>
      </c>
    </row>
    <row r="196" spans="1:15" ht="15" customHeight="1">
      <c r="A196" s="2242" t="s">
        <v>403</v>
      </c>
      <c r="B196" s="2638">
        <v>1906.32</v>
      </c>
      <c r="C196" s="2639">
        <v>498.72</v>
      </c>
      <c r="D196" s="2696">
        <v>617.28</v>
      </c>
      <c r="E196" s="2695">
        <v>171.84</v>
      </c>
      <c r="F196" s="2645">
        <f>B196+D196</f>
        <v>2523.6</v>
      </c>
      <c r="G196" s="2698">
        <f>C196+E196</f>
        <v>670.56000000000006</v>
      </c>
      <c r="H196" s="3573">
        <f>SQRT(F196*F196+G196*G196)</f>
        <v>2611.1697902664241</v>
      </c>
      <c r="I196" s="2699">
        <f>G196/F196</f>
        <v>0.2657156443176415</v>
      </c>
    </row>
    <row r="197" spans="1:15" ht="15" customHeight="1">
      <c r="A197" s="2244" t="s">
        <v>405</v>
      </c>
      <c r="B197" s="2633">
        <v>1901.76</v>
      </c>
      <c r="C197" s="2634">
        <v>460.56</v>
      </c>
      <c r="D197" s="2643">
        <v>614.88</v>
      </c>
      <c r="E197" s="2644">
        <v>168.24</v>
      </c>
      <c r="F197" s="2646">
        <f t="shared" ref="F197:G220" si="17">B197+D197</f>
        <v>2516.64</v>
      </c>
      <c r="G197" s="2700">
        <f t="shared" si="17"/>
        <v>628.79999999999995</v>
      </c>
      <c r="H197" s="3574">
        <f t="shared" ref="H197:H219" si="18">SQRT(F197*F197+G197*G197)</f>
        <v>2594.0058460998116</v>
      </c>
      <c r="I197" s="2701">
        <f t="shared" ref="I197:I220" si="19">G197/F197</f>
        <v>0.24985695212664505</v>
      </c>
    </row>
    <row r="198" spans="1:15" ht="15" customHeight="1">
      <c r="A198" s="2244" t="s">
        <v>407</v>
      </c>
      <c r="B198" s="2633">
        <v>1905.36</v>
      </c>
      <c r="C198" s="2634">
        <v>455.28</v>
      </c>
      <c r="D198" s="2643">
        <v>615.36</v>
      </c>
      <c r="E198" s="2644">
        <v>167.28</v>
      </c>
      <c r="F198" s="2646">
        <f t="shared" si="17"/>
        <v>2520.7199999999998</v>
      </c>
      <c r="G198" s="2700">
        <f t="shared" si="17"/>
        <v>622.55999999999995</v>
      </c>
      <c r="H198" s="3574">
        <f t="shared" si="18"/>
        <v>2596.4611054279244</v>
      </c>
      <c r="I198" s="2701">
        <f t="shared" si="19"/>
        <v>0.24697705417499763</v>
      </c>
    </row>
    <row r="199" spans="1:15" ht="15" customHeight="1">
      <c r="A199" s="2244" t="s">
        <v>409</v>
      </c>
      <c r="B199" s="2633">
        <v>1902.24</v>
      </c>
      <c r="C199" s="2634">
        <v>455.28</v>
      </c>
      <c r="D199" s="2643">
        <v>614.16</v>
      </c>
      <c r="E199" s="2644">
        <v>166.8</v>
      </c>
      <c r="F199" s="2646">
        <f t="shared" si="17"/>
        <v>2516.4</v>
      </c>
      <c r="G199" s="2700">
        <f t="shared" si="17"/>
        <v>622.07999999999993</v>
      </c>
      <c r="H199" s="3574">
        <f t="shared" si="18"/>
        <v>2592.1520955376059</v>
      </c>
      <c r="I199" s="2701">
        <f t="shared" si="19"/>
        <v>0.24721030042918452</v>
      </c>
    </row>
    <row r="200" spans="1:15" ht="15" customHeight="1">
      <c r="A200" s="2244" t="s">
        <v>411</v>
      </c>
      <c r="B200" s="2633">
        <v>1902.72</v>
      </c>
      <c r="C200" s="2634">
        <v>457.2</v>
      </c>
      <c r="D200" s="2643">
        <v>614.4</v>
      </c>
      <c r="E200" s="2644">
        <v>167.28</v>
      </c>
      <c r="F200" s="2646">
        <f t="shared" si="17"/>
        <v>2517.12</v>
      </c>
      <c r="G200" s="2700">
        <f t="shared" si="17"/>
        <v>624.48</v>
      </c>
      <c r="H200" s="3574">
        <f t="shared" si="18"/>
        <v>2593.4279177952872</v>
      </c>
      <c r="I200" s="2701">
        <f t="shared" si="19"/>
        <v>0.24809305873379101</v>
      </c>
    </row>
    <row r="201" spans="1:15" ht="15" customHeight="1">
      <c r="A201" s="2244" t="s">
        <v>413</v>
      </c>
      <c r="B201" s="2633">
        <v>2284.8000000000002</v>
      </c>
      <c r="C201" s="2634">
        <v>422.16</v>
      </c>
      <c r="D201" s="2643">
        <v>618</v>
      </c>
      <c r="E201" s="2644">
        <v>166.56</v>
      </c>
      <c r="F201" s="2646">
        <f t="shared" si="17"/>
        <v>2902.8</v>
      </c>
      <c r="G201" s="2700">
        <f t="shared" si="17"/>
        <v>588.72</v>
      </c>
      <c r="H201" s="3574">
        <f t="shared" si="18"/>
        <v>2961.8978845328211</v>
      </c>
      <c r="I201" s="2701">
        <f t="shared" si="19"/>
        <v>0.20281107895824721</v>
      </c>
    </row>
    <row r="202" spans="1:15" ht="15" customHeight="1">
      <c r="A202" s="2244" t="s">
        <v>415</v>
      </c>
      <c r="B202" s="2633">
        <v>3089.76</v>
      </c>
      <c r="C202" s="2634">
        <v>332.64</v>
      </c>
      <c r="D202" s="2643">
        <v>624.72</v>
      </c>
      <c r="E202" s="2644">
        <v>164.64</v>
      </c>
      <c r="F202" s="2646">
        <f t="shared" si="17"/>
        <v>3714.4800000000005</v>
      </c>
      <c r="G202" s="2700">
        <f t="shared" si="17"/>
        <v>497.28</v>
      </c>
      <c r="H202" s="3574">
        <f t="shared" si="18"/>
        <v>3747.619120028075</v>
      </c>
      <c r="I202" s="2701">
        <f t="shared" si="19"/>
        <v>0.13387607417458161</v>
      </c>
    </row>
    <row r="203" spans="1:15" ht="15" customHeight="1">
      <c r="A203" s="2244" t="s">
        <v>417</v>
      </c>
      <c r="B203" s="2633">
        <v>3075.36</v>
      </c>
      <c r="C203" s="2634">
        <v>311.52</v>
      </c>
      <c r="D203" s="2643">
        <v>623.52</v>
      </c>
      <c r="E203" s="2644">
        <v>159.36000000000001</v>
      </c>
      <c r="F203" s="2646">
        <f t="shared" si="17"/>
        <v>3698.88</v>
      </c>
      <c r="G203" s="2700">
        <f t="shared" si="17"/>
        <v>470.88</v>
      </c>
      <c r="H203" s="3574">
        <f t="shared" si="18"/>
        <v>3728.7318526276463</v>
      </c>
      <c r="I203" s="2701">
        <f t="shared" si="19"/>
        <v>0.12730339994809239</v>
      </c>
    </row>
    <row r="204" spans="1:15" ht="15" customHeight="1">
      <c r="A204" s="2244" t="s">
        <v>419</v>
      </c>
      <c r="B204" s="2633">
        <v>3065.76</v>
      </c>
      <c r="C204" s="2634">
        <v>335.04</v>
      </c>
      <c r="D204" s="2643">
        <v>624.96</v>
      </c>
      <c r="E204" s="2644">
        <v>168</v>
      </c>
      <c r="F204" s="2646">
        <f t="shared" si="17"/>
        <v>3690.7200000000003</v>
      </c>
      <c r="G204" s="2700">
        <f t="shared" si="17"/>
        <v>503.04</v>
      </c>
      <c r="H204" s="3574">
        <f t="shared" si="18"/>
        <v>3724.8440719042187</v>
      </c>
      <c r="I204" s="2701">
        <f t="shared" si="19"/>
        <v>0.1362986084016127</v>
      </c>
    </row>
    <row r="205" spans="1:15" ht="15" customHeight="1">
      <c r="A205" s="2244" t="s">
        <v>421</v>
      </c>
      <c r="B205" s="2633">
        <v>3060.48</v>
      </c>
      <c r="C205" s="2634">
        <v>360.96</v>
      </c>
      <c r="D205" s="2643">
        <v>625.67999999999995</v>
      </c>
      <c r="E205" s="2644">
        <v>175.44</v>
      </c>
      <c r="F205" s="2646">
        <f t="shared" si="17"/>
        <v>3686.16</v>
      </c>
      <c r="G205" s="2700">
        <f t="shared" si="17"/>
        <v>536.4</v>
      </c>
      <c r="H205" s="3574">
        <f t="shared" si="18"/>
        <v>3724.9832893047987</v>
      </c>
      <c r="I205" s="2701">
        <f t="shared" si="19"/>
        <v>0.14551728628165897</v>
      </c>
    </row>
    <row r="206" spans="1:15" ht="15" customHeight="1">
      <c r="A206" s="2244" t="s">
        <v>423</v>
      </c>
      <c r="B206" s="2633">
        <v>3058.56</v>
      </c>
      <c r="C206" s="2634">
        <v>374.64</v>
      </c>
      <c r="D206" s="2643">
        <v>625.44000000000005</v>
      </c>
      <c r="E206" s="2644">
        <v>176.4</v>
      </c>
      <c r="F206" s="2646">
        <f t="shared" si="17"/>
        <v>3684</v>
      </c>
      <c r="G206" s="2700">
        <f t="shared" si="17"/>
        <v>551.04</v>
      </c>
      <c r="H206" s="3574">
        <f t="shared" si="18"/>
        <v>3724.9833666205814</v>
      </c>
      <c r="I206" s="2701">
        <f t="shared" si="19"/>
        <v>0.14957654723127034</v>
      </c>
    </row>
    <row r="207" spans="1:15" ht="15" customHeight="1">
      <c r="A207" s="2244" t="s">
        <v>425</v>
      </c>
      <c r="B207" s="2633">
        <v>3059.52</v>
      </c>
      <c r="C207" s="2634">
        <v>383.76</v>
      </c>
      <c r="D207" s="2643">
        <v>624.72</v>
      </c>
      <c r="E207" s="2644">
        <v>176.4</v>
      </c>
      <c r="F207" s="2646">
        <f t="shared" si="17"/>
        <v>3684.24</v>
      </c>
      <c r="G207" s="2700">
        <f t="shared" si="17"/>
        <v>560.16</v>
      </c>
      <c r="H207" s="3574">
        <f t="shared" si="18"/>
        <v>3726.5806851858179</v>
      </c>
      <c r="I207" s="2701">
        <f t="shared" si="19"/>
        <v>0.15204221223373071</v>
      </c>
    </row>
    <row r="208" spans="1:15" ht="15" customHeight="1">
      <c r="A208" s="2244" t="s">
        <v>427</v>
      </c>
      <c r="B208" s="2633">
        <v>3058.56</v>
      </c>
      <c r="C208" s="2634">
        <v>392.4</v>
      </c>
      <c r="D208" s="2643">
        <v>624.72</v>
      </c>
      <c r="E208" s="2644">
        <v>178.8</v>
      </c>
      <c r="F208" s="2646">
        <f t="shared" si="17"/>
        <v>3683.2799999999997</v>
      </c>
      <c r="G208" s="2700">
        <f t="shared" si="17"/>
        <v>571.20000000000005</v>
      </c>
      <c r="H208" s="3574">
        <f>SQRT(F208*F208+G208*G208)</f>
        <v>3727.3074730158764</v>
      </c>
      <c r="I208" s="2701">
        <f t="shared" si="19"/>
        <v>0.15507916856714671</v>
      </c>
    </row>
    <row r="209" spans="1:15" ht="15" customHeight="1">
      <c r="A209" s="2244" t="s">
        <v>429</v>
      </c>
      <c r="B209" s="2633">
        <v>3053.28</v>
      </c>
      <c r="C209" s="2634">
        <v>383.28</v>
      </c>
      <c r="D209" s="2643">
        <v>624</v>
      </c>
      <c r="E209" s="2644">
        <v>178.8</v>
      </c>
      <c r="F209" s="2646">
        <f t="shared" si="17"/>
        <v>3677.28</v>
      </c>
      <c r="G209" s="2700">
        <f t="shared" si="17"/>
        <v>562.07999999999993</v>
      </c>
      <c r="H209" s="3574">
        <f t="shared" si="18"/>
        <v>3719.9895328885004</v>
      </c>
      <c r="I209" s="2701">
        <f t="shared" si="19"/>
        <v>0.15285210807988511</v>
      </c>
    </row>
    <row r="210" spans="1:15" ht="15" customHeight="1">
      <c r="A210" s="2244" t="s">
        <v>431</v>
      </c>
      <c r="B210" s="2633">
        <v>3055.44</v>
      </c>
      <c r="C210" s="2634">
        <v>371.28</v>
      </c>
      <c r="D210" s="2643">
        <v>626.16</v>
      </c>
      <c r="E210" s="2644">
        <v>178.8</v>
      </c>
      <c r="F210" s="2646">
        <f t="shared" si="17"/>
        <v>3681.6</v>
      </c>
      <c r="G210" s="2700">
        <f t="shared" si="17"/>
        <v>550.07999999999993</v>
      </c>
      <c r="H210" s="3574">
        <f t="shared" si="18"/>
        <v>3722.4678059588373</v>
      </c>
      <c r="I210" s="2701">
        <f t="shared" si="19"/>
        <v>0.14941329856584093</v>
      </c>
    </row>
    <row r="211" spans="1:15" ht="15" customHeight="1">
      <c r="A211" s="2244" t="s">
        <v>433</v>
      </c>
      <c r="B211" s="2633">
        <v>3063.12</v>
      </c>
      <c r="C211" s="2634">
        <v>359.28</v>
      </c>
      <c r="D211" s="2643">
        <v>627.12</v>
      </c>
      <c r="E211" s="2644">
        <v>177.36</v>
      </c>
      <c r="F211" s="2646">
        <f t="shared" si="17"/>
        <v>3690.24</v>
      </c>
      <c r="G211" s="2700">
        <f t="shared" si="17"/>
        <v>536.64</v>
      </c>
      <c r="H211" s="3574">
        <f t="shared" si="18"/>
        <v>3729.0553424694567</v>
      </c>
      <c r="I211" s="2701">
        <f t="shared" si="19"/>
        <v>0.14542143600416232</v>
      </c>
    </row>
    <row r="212" spans="1:15" ht="15" customHeight="1">
      <c r="A212" s="2244" t="s">
        <v>435</v>
      </c>
      <c r="B212" s="2633">
        <v>3053.04</v>
      </c>
      <c r="C212" s="2634">
        <v>353.52</v>
      </c>
      <c r="D212" s="2643">
        <v>627.6</v>
      </c>
      <c r="E212" s="2644">
        <v>177.84</v>
      </c>
      <c r="F212" s="2646">
        <f t="shared" si="17"/>
        <v>3680.64</v>
      </c>
      <c r="G212" s="2700">
        <f t="shared" si="17"/>
        <v>531.36</v>
      </c>
      <c r="H212" s="3574">
        <f t="shared" si="18"/>
        <v>3718.7974211026876</v>
      </c>
      <c r="I212" s="2701">
        <f t="shared" si="19"/>
        <v>0.14436619718309859</v>
      </c>
    </row>
    <row r="213" spans="1:15" ht="15" customHeight="1">
      <c r="A213" s="2244" t="s">
        <v>436</v>
      </c>
      <c r="B213" s="2633">
        <v>3056.16</v>
      </c>
      <c r="C213" s="2634">
        <v>368.88</v>
      </c>
      <c r="D213" s="2643">
        <v>628.08000000000004</v>
      </c>
      <c r="E213" s="2644">
        <v>179.76</v>
      </c>
      <c r="F213" s="2646">
        <f t="shared" si="17"/>
        <v>3684.24</v>
      </c>
      <c r="G213" s="2700">
        <f t="shared" si="17"/>
        <v>548.64</v>
      </c>
      <c r="H213" s="3574">
        <f t="shared" si="18"/>
        <v>3724.8664710563785</v>
      </c>
      <c r="I213" s="2701">
        <f t="shared" si="19"/>
        <v>0.1489153801055306</v>
      </c>
    </row>
    <row r="214" spans="1:15" ht="15" customHeight="1">
      <c r="A214" s="2244" t="s">
        <v>438</v>
      </c>
      <c r="B214" s="2633">
        <v>3062.16</v>
      </c>
      <c r="C214" s="2634">
        <v>387.36</v>
      </c>
      <c r="D214" s="2643">
        <v>628.79999999999995</v>
      </c>
      <c r="E214" s="2644">
        <v>184.32</v>
      </c>
      <c r="F214" s="2646">
        <f t="shared" si="17"/>
        <v>3690.96</v>
      </c>
      <c r="G214" s="2700">
        <f t="shared" si="17"/>
        <v>571.68000000000006</v>
      </c>
      <c r="H214" s="3574">
        <f t="shared" si="18"/>
        <v>3734.9703806054472</v>
      </c>
      <c r="I214" s="2701">
        <f t="shared" si="19"/>
        <v>0.15488653358475846</v>
      </c>
    </row>
    <row r="215" spans="1:15" ht="15" customHeight="1">
      <c r="A215" s="2244" t="s">
        <v>440</v>
      </c>
      <c r="B215" s="2633">
        <v>3064.56</v>
      </c>
      <c r="C215" s="2634">
        <v>395.04</v>
      </c>
      <c r="D215" s="2643">
        <v>629.04</v>
      </c>
      <c r="E215" s="2644">
        <v>185.52</v>
      </c>
      <c r="F215" s="2646">
        <f t="shared" si="17"/>
        <v>3693.6</v>
      </c>
      <c r="G215" s="2700">
        <f t="shared" si="17"/>
        <v>580.56000000000006</v>
      </c>
      <c r="H215" s="3574">
        <f t="shared" si="18"/>
        <v>3738.9478297510382</v>
      </c>
      <c r="I215" s="2701">
        <f t="shared" si="19"/>
        <v>0.15717998700454844</v>
      </c>
    </row>
    <row r="216" spans="1:15" ht="15" customHeight="1">
      <c r="A216" s="2244" t="s">
        <v>441</v>
      </c>
      <c r="B216" s="2633">
        <v>3067.68</v>
      </c>
      <c r="C216" s="2634">
        <v>398.88</v>
      </c>
      <c r="D216" s="2643">
        <v>629.28</v>
      </c>
      <c r="E216" s="2644">
        <v>185.76</v>
      </c>
      <c r="F216" s="2646">
        <f t="shared" si="17"/>
        <v>3696.96</v>
      </c>
      <c r="G216" s="2700">
        <f t="shared" si="17"/>
        <v>584.64</v>
      </c>
      <c r="H216" s="3574">
        <f t="shared" si="18"/>
        <v>3742.9022390652954</v>
      </c>
      <c r="I216" s="2701">
        <f t="shared" si="19"/>
        <v>0.15814074266424305</v>
      </c>
    </row>
    <row r="217" spans="1:15" ht="15" customHeight="1">
      <c r="A217" s="2244" t="s">
        <v>442</v>
      </c>
      <c r="B217" s="2633">
        <v>3068.64</v>
      </c>
      <c r="C217" s="2634">
        <v>402</v>
      </c>
      <c r="D217" s="2643">
        <v>630</v>
      </c>
      <c r="E217" s="2644">
        <v>188.4</v>
      </c>
      <c r="F217" s="2646">
        <f t="shared" si="17"/>
        <v>3698.64</v>
      </c>
      <c r="G217" s="2700">
        <f t="shared" si="17"/>
        <v>590.4</v>
      </c>
      <c r="H217" s="3574">
        <f t="shared" si="18"/>
        <v>3745.4652594303952</v>
      </c>
      <c r="I217" s="2701">
        <f t="shared" si="19"/>
        <v>0.15962624099669068</v>
      </c>
    </row>
    <row r="218" spans="1:15" ht="15" customHeight="1">
      <c r="A218" s="2244" t="s">
        <v>443</v>
      </c>
      <c r="B218" s="2633">
        <v>3059.52</v>
      </c>
      <c r="C218" s="2634">
        <v>344.88</v>
      </c>
      <c r="D218" s="2643">
        <v>626.16</v>
      </c>
      <c r="E218" s="2644">
        <v>172.56</v>
      </c>
      <c r="F218" s="2646">
        <f t="shared" si="17"/>
        <v>3685.68</v>
      </c>
      <c r="G218" s="2700">
        <f t="shared" si="17"/>
        <v>517.44000000000005</v>
      </c>
      <c r="H218" s="3574">
        <f t="shared" si="18"/>
        <v>3721.8249846009685</v>
      </c>
      <c r="I218" s="2701">
        <f t="shared" si="19"/>
        <v>0.14039200364654558</v>
      </c>
    </row>
    <row r="219" spans="1:15" ht="15" customHeight="1" thickBot="1">
      <c r="A219" s="2244" t="s">
        <v>444</v>
      </c>
      <c r="B219" s="2633">
        <v>3056.4</v>
      </c>
      <c r="C219" s="2634">
        <v>352.08</v>
      </c>
      <c r="D219" s="2643">
        <v>627.36</v>
      </c>
      <c r="E219" s="2644">
        <v>175.68</v>
      </c>
      <c r="F219" s="2646">
        <f t="shared" si="17"/>
        <v>3683.76</v>
      </c>
      <c r="G219" s="2700">
        <f t="shared" si="17"/>
        <v>527.76</v>
      </c>
      <c r="H219" s="3581">
        <f t="shared" si="18"/>
        <v>3721.3731813942018</v>
      </c>
      <c r="I219" s="2702">
        <f t="shared" si="19"/>
        <v>0.14326666232327837</v>
      </c>
    </row>
    <row r="220" spans="1:15" ht="15" customHeight="1" thickBot="1">
      <c r="A220" s="2252" t="s">
        <v>445</v>
      </c>
      <c r="B220" s="2253">
        <v>66931.199999999997</v>
      </c>
      <c r="C220" s="2254">
        <v>9356.64</v>
      </c>
      <c r="D220" s="2255">
        <v>14971.44</v>
      </c>
      <c r="E220" s="2256">
        <v>4191.84</v>
      </c>
      <c r="F220" s="2253">
        <f t="shared" si="17"/>
        <v>81902.64</v>
      </c>
      <c r="G220" s="2254">
        <f t="shared" si="17"/>
        <v>13548.48</v>
      </c>
      <c r="H220" s="3584">
        <f>SUM(H196:H219)</f>
        <v>83074.824946670109</v>
      </c>
      <c r="I220" s="2269">
        <f t="shared" si="19"/>
        <v>0.16542177395014374</v>
      </c>
    </row>
    <row r="221" spans="1:15" ht="15" customHeight="1">
      <c r="B221" s="49"/>
      <c r="C221" s="49"/>
      <c r="D221" s="49"/>
      <c r="E221" s="49"/>
      <c r="F221" s="49"/>
      <c r="G221" s="49"/>
      <c r="H221" s="49"/>
      <c r="I221" s="49"/>
    </row>
    <row r="222" spans="1:15" ht="15" customHeight="1">
      <c r="B222" s="49"/>
      <c r="C222" s="49"/>
      <c r="D222" s="49"/>
      <c r="E222" s="49"/>
      <c r="F222" s="49"/>
      <c r="G222" s="49"/>
      <c r="H222" s="49"/>
      <c r="I222" s="49"/>
    </row>
    <row r="223" spans="1:15" s="2236" customFormat="1" ht="15" customHeight="1" thickBot="1">
      <c r="A223" s="2630" t="s">
        <v>505</v>
      </c>
      <c r="B223" s="2642"/>
      <c r="C223" s="2642"/>
      <c r="D223" s="2637" t="s">
        <v>506</v>
      </c>
      <c r="E223" s="2642"/>
      <c r="F223" s="2636"/>
      <c r="G223" s="2636"/>
      <c r="H223" s="2636"/>
      <c r="I223" s="2636"/>
      <c r="M223" s="2261"/>
      <c r="O223" s="2261"/>
    </row>
    <row r="224" spans="1:15" ht="15" customHeight="1" thickBot="1">
      <c r="A224" s="4788" t="s">
        <v>396</v>
      </c>
      <c r="B224" s="4774">
        <v>41262</v>
      </c>
      <c r="C224" s="4775"/>
      <c r="D224" s="4774">
        <v>41262</v>
      </c>
      <c r="E224" s="4775"/>
      <c r="F224" s="4778" t="s">
        <v>397</v>
      </c>
      <c r="G224" s="4779"/>
      <c r="H224" s="4820"/>
      <c r="I224" s="3589"/>
    </row>
    <row r="225" spans="1:9" ht="15" customHeight="1" thickBot="1">
      <c r="A225" s="4789"/>
      <c r="B225" s="2651" t="s">
        <v>399</v>
      </c>
      <c r="C225" s="2652" t="s">
        <v>400</v>
      </c>
      <c r="D225" s="2651" t="s">
        <v>399</v>
      </c>
      <c r="E225" s="2652" t="s">
        <v>400</v>
      </c>
      <c r="F225" s="3569" t="s">
        <v>399</v>
      </c>
      <c r="G225" s="3570" t="s">
        <v>400</v>
      </c>
      <c r="H225" s="3588" t="s">
        <v>370</v>
      </c>
      <c r="I225" s="2647" t="s">
        <v>116</v>
      </c>
    </row>
    <row r="226" spans="1:9" ht="15" customHeight="1">
      <c r="A226" s="2242" t="s">
        <v>403</v>
      </c>
      <c r="B226" s="2638">
        <v>2650.2</v>
      </c>
      <c r="C226" s="2639">
        <v>1371.3</v>
      </c>
      <c r="D226" s="2696">
        <v>255.3</v>
      </c>
      <c r="E226" s="2695">
        <v>185.4</v>
      </c>
      <c r="F226" s="2645">
        <f>B226+D226</f>
        <v>2905.5</v>
      </c>
      <c r="G226" s="2698">
        <f>C226+E226</f>
        <v>1556.7</v>
      </c>
      <c r="H226" s="3573">
        <f>SQRT(F226*F226+G226*G226)</f>
        <v>3296.2471296915833</v>
      </c>
      <c r="I226" s="2699">
        <f>G226/F226</f>
        <v>0.53577697470314922</v>
      </c>
    </row>
    <row r="227" spans="1:9" ht="15" customHeight="1">
      <c r="A227" s="2244" t="s">
        <v>405</v>
      </c>
      <c r="B227" s="2633">
        <v>2651.1</v>
      </c>
      <c r="C227" s="2634">
        <v>1360.5</v>
      </c>
      <c r="D227" s="2643">
        <v>245.1</v>
      </c>
      <c r="E227" s="2644">
        <v>181.2</v>
      </c>
      <c r="F227" s="2646">
        <f t="shared" ref="F227:G250" si="20">B227+D227</f>
        <v>2896.2</v>
      </c>
      <c r="G227" s="2700">
        <f t="shared" si="20"/>
        <v>1541.7</v>
      </c>
      <c r="H227" s="3574">
        <f t="shared" ref="H227:H249" si="21">SQRT(F227*F227+G227*G227)</f>
        <v>3280.9774961130101</v>
      </c>
      <c r="I227" s="2701">
        <f t="shared" ref="I227:I250" si="22">G227/F227</f>
        <v>0.53231821006836544</v>
      </c>
    </row>
    <row r="228" spans="1:9" ht="15" customHeight="1">
      <c r="A228" s="2244" t="s">
        <v>407</v>
      </c>
      <c r="B228" s="2633">
        <v>2689.2</v>
      </c>
      <c r="C228" s="2634">
        <v>1397.7</v>
      </c>
      <c r="D228" s="2643">
        <v>245.1</v>
      </c>
      <c r="E228" s="2644">
        <v>180.9</v>
      </c>
      <c r="F228" s="2646">
        <f t="shared" si="20"/>
        <v>2934.2999999999997</v>
      </c>
      <c r="G228" s="2700">
        <f t="shared" si="20"/>
        <v>1578.6000000000001</v>
      </c>
      <c r="H228" s="3574">
        <f t="shared" si="21"/>
        <v>3331.9805596671777</v>
      </c>
      <c r="I228" s="2701">
        <f t="shared" si="22"/>
        <v>0.53798180145179442</v>
      </c>
    </row>
    <row r="229" spans="1:9" ht="15" customHeight="1">
      <c r="A229" s="2244" t="s">
        <v>409</v>
      </c>
      <c r="B229" s="2633">
        <v>2690.7</v>
      </c>
      <c r="C229" s="2634">
        <v>1399.5</v>
      </c>
      <c r="D229" s="2643">
        <v>244.8</v>
      </c>
      <c r="E229" s="2644">
        <v>180.9</v>
      </c>
      <c r="F229" s="2646">
        <f t="shared" si="20"/>
        <v>2935.5</v>
      </c>
      <c r="G229" s="2700">
        <f t="shared" si="20"/>
        <v>1580.4</v>
      </c>
      <c r="H229" s="3574">
        <f t="shared" si="21"/>
        <v>3333.8902816379546</v>
      </c>
      <c r="I229" s="2701">
        <f t="shared" si="22"/>
        <v>0.53837506387327549</v>
      </c>
    </row>
    <row r="230" spans="1:9" ht="15" customHeight="1">
      <c r="A230" s="2244" t="s">
        <v>411</v>
      </c>
      <c r="B230" s="2633">
        <v>2691</v>
      </c>
      <c r="C230" s="2634">
        <v>1399.8</v>
      </c>
      <c r="D230" s="2643">
        <v>244.5</v>
      </c>
      <c r="E230" s="2644">
        <v>180.9</v>
      </c>
      <c r="F230" s="2646">
        <f t="shared" si="20"/>
        <v>2935.5</v>
      </c>
      <c r="G230" s="2700">
        <f t="shared" si="20"/>
        <v>1580.7</v>
      </c>
      <c r="H230" s="3574">
        <f t="shared" si="21"/>
        <v>3334.0325043406519</v>
      </c>
      <c r="I230" s="2701">
        <f t="shared" si="22"/>
        <v>0.53847726111394989</v>
      </c>
    </row>
    <row r="231" spans="1:9" ht="15" customHeight="1">
      <c r="A231" s="2244" t="s">
        <v>413</v>
      </c>
      <c r="B231" s="2633">
        <v>2688</v>
      </c>
      <c r="C231" s="2634">
        <v>1394.1</v>
      </c>
      <c r="D231" s="2643">
        <v>245.7</v>
      </c>
      <c r="E231" s="2644">
        <v>180.9</v>
      </c>
      <c r="F231" s="2646">
        <f t="shared" si="20"/>
        <v>2933.7</v>
      </c>
      <c r="G231" s="2700">
        <f t="shared" si="20"/>
        <v>1575</v>
      </c>
      <c r="H231" s="3574">
        <f t="shared" si="21"/>
        <v>3329.747841804241</v>
      </c>
      <c r="I231" s="2701">
        <f t="shared" si="22"/>
        <v>0.53686471009305659</v>
      </c>
    </row>
    <row r="232" spans="1:9" ht="15" customHeight="1">
      <c r="A232" s="2244" t="s">
        <v>415</v>
      </c>
      <c r="B232" s="2633">
        <v>2688.6</v>
      </c>
      <c r="C232" s="2634">
        <v>1377</v>
      </c>
      <c r="D232" s="2643">
        <v>247.8</v>
      </c>
      <c r="E232" s="2644">
        <v>180.6</v>
      </c>
      <c r="F232" s="2646">
        <f t="shared" si="20"/>
        <v>2936.4</v>
      </c>
      <c r="G232" s="2700">
        <f t="shared" si="20"/>
        <v>1557.6</v>
      </c>
      <c r="H232" s="3574">
        <f t="shared" si="21"/>
        <v>3323.9378333536865</v>
      </c>
      <c r="I232" s="2701">
        <f t="shared" si="22"/>
        <v>0.53044544340008171</v>
      </c>
    </row>
    <row r="233" spans="1:9" ht="15" customHeight="1">
      <c r="A233" s="2244" t="s">
        <v>417</v>
      </c>
      <c r="B233" s="2633">
        <v>2688.6</v>
      </c>
      <c r="C233" s="2634">
        <v>1357.8</v>
      </c>
      <c r="D233" s="2643">
        <v>246.9</v>
      </c>
      <c r="E233" s="2644">
        <v>178.2</v>
      </c>
      <c r="F233" s="2646">
        <f t="shared" si="20"/>
        <v>2935.5</v>
      </c>
      <c r="G233" s="2700">
        <f t="shared" si="20"/>
        <v>1536</v>
      </c>
      <c r="H233" s="3574">
        <f t="shared" si="21"/>
        <v>3313.0735352539341</v>
      </c>
      <c r="I233" s="2701">
        <f t="shared" si="22"/>
        <v>0.52324987225344921</v>
      </c>
    </row>
    <row r="234" spans="1:9" ht="15" customHeight="1">
      <c r="A234" s="2244" t="s">
        <v>419</v>
      </c>
      <c r="B234" s="2633">
        <v>2652</v>
      </c>
      <c r="C234" s="2634">
        <v>1348.5</v>
      </c>
      <c r="D234" s="2643">
        <v>246.9</v>
      </c>
      <c r="E234" s="2644">
        <v>181.5</v>
      </c>
      <c r="F234" s="2646">
        <f t="shared" si="20"/>
        <v>2898.9</v>
      </c>
      <c r="G234" s="2700">
        <f t="shared" si="20"/>
        <v>1530</v>
      </c>
      <c r="H234" s="3574">
        <f t="shared" si="21"/>
        <v>3277.8836480265741</v>
      </c>
      <c r="I234" s="2701">
        <f t="shared" si="22"/>
        <v>0.52778640173859048</v>
      </c>
    </row>
    <row r="235" spans="1:9" ht="15" customHeight="1">
      <c r="A235" s="2244" t="s">
        <v>421</v>
      </c>
      <c r="B235" s="2633">
        <v>2644.8</v>
      </c>
      <c r="C235" s="2634">
        <v>1371.3</v>
      </c>
      <c r="D235" s="2643">
        <v>246</v>
      </c>
      <c r="E235" s="2644">
        <v>184.5</v>
      </c>
      <c r="F235" s="2646">
        <f t="shared" si="20"/>
        <v>2890.8</v>
      </c>
      <c r="G235" s="2700">
        <f t="shared" si="20"/>
        <v>1555.8</v>
      </c>
      <c r="H235" s="3574">
        <f t="shared" si="21"/>
        <v>3282.8704330204691</v>
      </c>
      <c r="I235" s="2701">
        <f t="shared" si="22"/>
        <v>0.53819012038190117</v>
      </c>
    </row>
    <row r="236" spans="1:9" ht="15" customHeight="1">
      <c r="A236" s="2244" t="s">
        <v>423</v>
      </c>
      <c r="B236" s="2633">
        <v>2636.4</v>
      </c>
      <c r="C236" s="2634">
        <v>1381.2</v>
      </c>
      <c r="D236" s="2643">
        <v>243.6</v>
      </c>
      <c r="E236" s="2644">
        <v>183</v>
      </c>
      <c r="F236" s="2646">
        <f t="shared" si="20"/>
        <v>2880</v>
      </c>
      <c r="G236" s="2700">
        <f t="shared" si="20"/>
        <v>1564.2</v>
      </c>
      <c r="H236" s="3574">
        <f t="shared" si="21"/>
        <v>3277.3650452764641</v>
      </c>
      <c r="I236" s="2701">
        <f t="shared" si="22"/>
        <v>0.54312499999999997</v>
      </c>
    </row>
    <row r="237" spans="1:9" ht="15" customHeight="1">
      <c r="A237" s="2244" t="s">
        <v>425</v>
      </c>
      <c r="B237" s="2633">
        <v>2690.4</v>
      </c>
      <c r="C237" s="2634">
        <v>1435.8</v>
      </c>
      <c r="D237" s="2643">
        <v>244.2</v>
      </c>
      <c r="E237" s="2644">
        <v>183</v>
      </c>
      <c r="F237" s="2646">
        <f t="shared" si="20"/>
        <v>2934.6</v>
      </c>
      <c r="G237" s="2700">
        <f t="shared" si="20"/>
        <v>1618.8</v>
      </c>
      <c r="H237" s="3574">
        <f t="shared" si="21"/>
        <v>3351.4758838458019</v>
      </c>
      <c r="I237" s="2701">
        <f t="shared" si="22"/>
        <v>0.55162543447147827</v>
      </c>
    </row>
    <row r="238" spans="1:9" ht="15" customHeight="1">
      <c r="A238" s="2244" t="s">
        <v>427</v>
      </c>
      <c r="B238" s="2633">
        <v>2720.7</v>
      </c>
      <c r="C238" s="2634">
        <v>1477.8</v>
      </c>
      <c r="D238" s="2643">
        <v>245.4</v>
      </c>
      <c r="E238" s="2644">
        <v>184.2</v>
      </c>
      <c r="F238" s="2646">
        <f t="shared" si="20"/>
        <v>2966.1</v>
      </c>
      <c r="G238" s="2700">
        <f t="shared" si="20"/>
        <v>1662</v>
      </c>
      <c r="H238" s="3574">
        <f t="shared" si="21"/>
        <v>3399.9990014704413</v>
      </c>
      <c r="I238" s="2701">
        <f t="shared" si="22"/>
        <v>0.56033174876099934</v>
      </c>
    </row>
    <row r="239" spans="1:9" ht="15" customHeight="1">
      <c r="A239" s="2244" t="s">
        <v>429</v>
      </c>
      <c r="B239" s="2633">
        <v>2705.4</v>
      </c>
      <c r="C239" s="2634">
        <v>1465.5</v>
      </c>
      <c r="D239" s="2643">
        <v>245.7</v>
      </c>
      <c r="E239" s="2644">
        <v>188.7</v>
      </c>
      <c r="F239" s="2646">
        <f t="shared" si="20"/>
        <v>2951.1</v>
      </c>
      <c r="G239" s="2700">
        <f t="shared" si="20"/>
        <v>1654.2</v>
      </c>
      <c r="H239" s="3574">
        <f t="shared" si="21"/>
        <v>3383.1004788507244</v>
      </c>
      <c r="I239" s="2701">
        <f t="shared" si="22"/>
        <v>0.5605367490088442</v>
      </c>
    </row>
    <row r="240" spans="1:9" ht="15" customHeight="1">
      <c r="A240" s="2244" t="s">
        <v>431</v>
      </c>
      <c r="B240" s="2633">
        <v>2751.9</v>
      </c>
      <c r="C240" s="2634">
        <v>1498.2</v>
      </c>
      <c r="D240" s="2643">
        <v>251.7</v>
      </c>
      <c r="E240" s="2644">
        <v>201.3</v>
      </c>
      <c r="F240" s="2646">
        <f t="shared" si="20"/>
        <v>3003.6</v>
      </c>
      <c r="G240" s="2700">
        <f t="shared" si="20"/>
        <v>1699.5</v>
      </c>
      <c r="H240" s="3574">
        <f t="shared" si="21"/>
        <v>3451.0742110247352</v>
      </c>
      <c r="I240" s="2701">
        <f t="shared" si="22"/>
        <v>0.56582101478226132</v>
      </c>
    </row>
    <row r="241" spans="1:15" ht="15" customHeight="1">
      <c r="A241" s="2244" t="s">
        <v>433</v>
      </c>
      <c r="B241" s="2633">
        <v>2768.1</v>
      </c>
      <c r="C241" s="2634">
        <v>1491.9</v>
      </c>
      <c r="D241" s="2643">
        <v>254.1</v>
      </c>
      <c r="E241" s="2644">
        <v>201</v>
      </c>
      <c r="F241" s="2646">
        <f t="shared" si="20"/>
        <v>3022.2</v>
      </c>
      <c r="G241" s="2700">
        <f t="shared" si="20"/>
        <v>1692.9</v>
      </c>
      <c r="H241" s="3574">
        <f t="shared" si="21"/>
        <v>3464.0443487345824</v>
      </c>
      <c r="I241" s="2701">
        <f t="shared" si="22"/>
        <v>0.56015485407980947</v>
      </c>
    </row>
    <row r="242" spans="1:15" ht="15" customHeight="1">
      <c r="A242" s="2244" t="s">
        <v>435</v>
      </c>
      <c r="B242" s="2633">
        <v>2766.3</v>
      </c>
      <c r="C242" s="2634">
        <v>1486.5</v>
      </c>
      <c r="D242" s="2643">
        <v>254.7</v>
      </c>
      <c r="E242" s="2644">
        <v>201.3</v>
      </c>
      <c r="F242" s="2646">
        <f t="shared" si="20"/>
        <v>3021</v>
      </c>
      <c r="G242" s="2700">
        <f>C242+E242</f>
        <v>1687.8</v>
      </c>
      <c r="H242" s="3574">
        <f t="shared" si="21"/>
        <v>3460.5071651421267</v>
      </c>
      <c r="I242" s="2701">
        <f t="shared" si="22"/>
        <v>0.55868917576961274</v>
      </c>
    </row>
    <row r="243" spans="1:15" ht="15" customHeight="1">
      <c r="A243" s="2244" t="s">
        <v>436</v>
      </c>
      <c r="B243" s="2633">
        <v>2769</v>
      </c>
      <c r="C243" s="2634">
        <v>1495.8</v>
      </c>
      <c r="D243" s="2643">
        <v>255.3</v>
      </c>
      <c r="E243" s="2644">
        <v>202.2</v>
      </c>
      <c r="F243" s="2646">
        <f t="shared" si="20"/>
        <v>3024.3</v>
      </c>
      <c r="G243" s="2700">
        <f t="shared" si="20"/>
        <v>1698</v>
      </c>
      <c r="H243" s="3574">
        <f t="shared" si="21"/>
        <v>3468.3705814113923</v>
      </c>
      <c r="I243" s="2701">
        <f t="shared" si="22"/>
        <v>0.56145223688126178</v>
      </c>
    </row>
    <row r="244" spans="1:15" ht="15" customHeight="1">
      <c r="A244" s="2244" t="s">
        <v>438</v>
      </c>
      <c r="B244" s="2633">
        <v>2728.5</v>
      </c>
      <c r="C244" s="2634">
        <v>1475.4</v>
      </c>
      <c r="D244" s="2643">
        <v>255.3</v>
      </c>
      <c r="E244" s="2644">
        <v>204</v>
      </c>
      <c r="F244" s="2646">
        <f t="shared" si="20"/>
        <v>2983.8</v>
      </c>
      <c r="G244" s="2700">
        <f t="shared" si="20"/>
        <v>1679.4</v>
      </c>
      <c r="H244" s="3574">
        <f t="shared" si="21"/>
        <v>3423.9519272326243</v>
      </c>
      <c r="I244" s="2701">
        <f t="shared" si="22"/>
        <v>0.56283933239493267</v>
      </c>
    </row>
    <row r="245" spans="1:15" ht="15" customHeight="1">
      <c r="A245" s="2244" t="s">
        <v>440</v>
      </c>
      <c r="B245" s="2633">
        <v>2692.8</v>
      </c>
      <c r="C245" s="2634">
        <v>1452.9</v>
      </c>
      <c r="D245" s="2643">
        <v>255.6</v>
      </c>
      <c r="E245" s="2644">
        <v>204.3</v>
      </c>
      <c r="F245" s="2646">
        <f t="shared" si="20"/>
        <v>2948.4</v>
      </c>
      <c r="G245" s="2700">
        <f t="shared" si="20"/>
        <v>1657.2</v>
      </c>
      <c r="H245" s="3574">
        <f t="shared" si="21"/>
        <v>3382.2144225344437</v>
      </c>
      <c r="I245" s="2701">
        <f t="shared" si="22"/>
        <v>0.56206756206756203</v>
      </c>
    </row>
    <row r="246" spans="1:15" ht="15" customHeight="1">
      <c r="A246" s="2244" t="s">
        <v>441</v>
      </c>
      <c r="B246" s="2633">
        <v>2652</v>
      </c>
      <c r="C246" s="2634">
        <v>1416.9</v>
      </c>
      <c r="D246" s="2643">
        <v>255.9</v>
      </c>
      <c r="E246" s="2644">
        <v>204.6</v>
      </c>
      <c r="F246" s="2646">
        <f t="shared" si="20"/>
        <v>2907.9</v>
      </c>
      <c r="G246" s="2700">
        <f t="shared" si="20"/>
        <v>1621.5</v>
      </c>
      <c r="H246" s="3574">
        <f t="shared" si="21"/>
        <v>3329.4360873877727</v>
      </c>
      <c r="I246" s="2701">
        <f t="shared" si="22"/>
        <v>0.55761890023728466</v>
      </c>
    </row>
    <row r="247" spans="1:15" ht="15" customHeight="1">
      <c r="A247" s="2244" t="s">
        <v>442</v>
      </c>
      <c r="B247" s="2633">
        <v>2648.7</v>
      </c>
      <c r="C247" s="2634">
        <v>1419.9</v>
      </c>
      <c r="D247" s="2643">
        <v>255.9</v>
      </c>
      <c r="E247" s="2644">
        <v>205.8</v>
      </c>
      <c r="F247" s="2646">
        <f t="shared" si="20"/>
        <v>2904.6</v>
      </c>
      <c r="G247" s="2700">
        <f t="shared" si="20"/>
        <v>1625.7</v>
      </c>
      <c r="H247" s="3574">
        <f t="shared" si="21"/>
        <v>3328.6035585512432</v>
      </c>
      <c r="I247" s="2701">
        <f t="shared" si="22"/>
        <v>0.55969840941954141</v>
      </c>
    </row>
    <row r="248" spans="1:15" ht="15" customHeight="1">
      <c r="A248" s="2244" t="s">
        <v>443</v>
      </c>
      <c r="B248" s="2633">
        <v>2645.1</v>
      </c>
      <c r="C248" s="2634">
        <v>1365.6</v>
      </c>
      <c r="D248" s="2643">
        <v>254.4</v>
      </c>
      <c r="E248" s="2644">
        <v>194.1</v>
      </c>
      <c r="F248" s="2646">
        <f t="shared" si="20"/>
        <v>2899.5</v>
      </c>
      <c r="G248" s="2700">
        <f t="shared" si="20"/>
        <v>1559.6999999999998</v>
      </c>
      <c r="H248" s="3574">
        <f t="shared" si="21"/>
        <v>3292.3797381225636</v>
      </c>
      <c r="I248" s="2701">
        <f t="shared" si="22"/>
        <v>0.53792033109156745</v>
      </c>
    </row>
    <row r="249" spans="1:15" ht="15" customHeight="1" thickBot="1">
      <c r="A249" s="2244" t="s">
        <v>444</v>
      </c>
      <c r="B249" s="2633">
        <v>2647.5</v>
      </c>
      <c r="C249" s="2634">
        <v>1378.8</v>
      </c>
      <c r="D249" s="2643">
        <v>253.2</v>
      </c>
      <c r="E249" s="2644">
        <v>186.3</v>
      </c>
      <c r="F249" s="2646">
        <f t="shared" si="20"/>
        <v>2900.7</v>
      </c>
      <c r="G249" s="2700">
        <f t="shared" si="20"/>
        <v>1565.1</v>
      </c>
      <c r="H249" s="3581">
        <f t="shared" si="21"/>
        <v>3295.997345265921</v>
      </c>
      <c r="I249" s="2702">
        <f t="shared" si="22"/>
        <v>0.5395594166925225</v>
      </c>
    </row>
    <row r="250" spans="1:15" ht="15" customHeight="1" thickBot="1">
      <c r="A250" s="2252" t="s">
        <v>445</v>
      </c>
      <c r="B250" s="2253">
        <v>64557</v>
      </c>
      <c r="C250" s="2254">
        <v>34019.699999999997</v>
      </c>
      <c r="D250" s="2255">
        <v>5993.1</v>
      </c>
      <c r="E250" s="2256">
        <v>4558.8</v>
      </c>
      <c r="F250" s="2253">
        <f t="shared" si="20"/>
        <v>70550.100000000006</v>
      </c>
      <c r="G250" s="2254">
        <f t="shared" si="20"/>
        <v>38578.5</v>
      </c>
      <c r="H250" s="3584">
        <f>SUM(H226:H249)</f>
        <v>80413.16105776011</v>
      </c>
      <c r="I250" s="2269">
        <f t="shared" si="22"/>
        <v>0.54682417175879261</v>
      </c>
    </row>
    <row r="251" spans="1:15" ht="15" customHeight="1">
      <c r="B251" s="49"/>
      <c r="C251" s="49"/>
      <c r="D251" s="49"/>
      <c r="E251" s="49"/>
      <c r="F251" s="49"/>
      <c r="G251" s="49"/>
      <c r="H251" s="49"/>
      <c r="I251" s="49"/>
    </row>
    <row r="252" spans="1:15" ht="15" customHeight="1">
      <c r="B252" s="49"/>
      <c r="C252" s="49"/>
      <c r="D252" s="49"/>
      <c r="E252" s="49"/>
      <c r="F252" s="49"/>
      <c r="G252" s="49"/>
      <c r="H252" s="49"/>
      <c r="I252" s="49"/>
    </row>
    <row r="253" spans="1:15" s="2236" customFormat="1" ht="15" customHeight="1" thickBot="1">
      <c r="A253" s="2630" t="s">
        <v>507</v>
      </c>
      <c r="B253" s="2642"/>
      <c r="C253" s="2642"/>
      <c r="D253" s="2637" t="s">
        <v>508</v>
      </c>
      <c r="E253" s="2642"/>
      <c r="F253" s="2642"/>
      <c r="G253" s="2642"/>
      <c r="H253" s="2642"/>
      <c r="I253" s="2642"/>
      <c r="J253" s="2631"/>
      <c r="K253" s="2630" t="s">
        <v>509</v>
      </c>
      <c r="L253" s="2631"/>
      <c r="M253" s="2704"/>
      <c r="O253" s="2261"/>
    </row>
    <row r="254" spans="1:15" ht="15" customHeight="1" thickBot="1">
      <c r="A254" s="4788" t="s">
        <v>396</v>
      </c>
      <c r="B254" s="4774">
        <v>41262</v>
      </c>
      <c r="C254" s="4775"/>
      <c r="D254" s="4774">
        <v>41262</v>
      </c>
      <c r="E254" s="4775"/>
      <c r="F254" s="4778" t="s">
        <v>397</v>
      </c>
      <c r="G254" s="4779"/>
      <c r="H254" s="4820"/>
      <c r="I254" s="3589"/>
      <c r="K254" s="4788" t="s">
        <v>396</v>
      </c>
      <c r="L254" s="4774">
        <v>41262</v>
      </c>
      <c r="M254" s="4775"/>
      <c r="N254" s="3596"/>
    </row>
    <row r="255" spans="1:15" ht="15" customHeight="1" thickBot="1">
      <c r="A255" s="4789"/>
      <c r="B255" s="2651" t="s">
        <v>399</v>
      </c>
      <c r="C255" s="2652" t="s">
        <v>400</v>
      </c>
      <c r="D255" s="2651" t="s">
        <v>399</v>
      </c>
      <c r="E255" s="2652" t="s">
        <v>400</v>
      </c>
      <c r="F255" s="3585" t="s">
        <v>399</v>
      </c>
      <c r="G255" s="3586" t="s">
        <v>400</v>
      </c>
      <c r="H255" s="3587" t="s">
        <v>370</v>
      </c>
      <c r="I255" s="2647" t="s">
        <v>116</v>
      </c>
      <c r="K255" s="4789"/>
      <c r="L255" s="2651" t="s">
        <v>399</v>
      </c>
      <c r="M255" s="2652" t="s">
        <v>400</v>
      </c>
      <c r="N255" s="2262" t="s">
        <v>116</v>
      </c>
    </row>
    <row r="256" spans="1:15" ht="15" customHeight="1">
      <c r="A256" s="2242" t="s">
        <v>403</v>
      </c>
      <c r="B256" s="2638">
        <v>153.6</v>
      </c>
      <c r="C256" s="2639">
        <v>0</v>
      </c>
      <c r="D256" s="2696">
        <v>513.6</v>
      </c>
      <c r="E256" s="2695">
        <v>88.5</v>
      </c>
      <c r="F256" s="2645">
        <f>B256+D256</f>
        <v>667.2</v>
      </c>
      <c r="G256" s="2698">
        <f>C256+E256</f>
        <v>88.5</v>
      </c>
      <c r="H256" s="3573">
        <f>SQRT(F256*F256+G256*G256)</f>
        <v>673.0438990140243</v>
      </c>
      <c r="I256" s="2699">
        <f>G256/F256</f>
        <v>0.13264388489208631</v>
      </c>
      <c r="K256" s="2242" t="s">
        <v>403</v>
      </c>
      <c r="L256" s="2638">
        <v>0.12</v>
      </c>
      <c r="M256" s="2639">
        <v>0</v>
      </c>
      <c r="N256" s="2263">
        <f>M256/L256</f>
        <v>0</v>
      </c>
    </row>
    <row r="257" spans="1:14" ht="15" customHeight="1">
      <c r="A257" s="2244" t="s">
        <v>405</v>
      </c>
      <c r="B257" s="2633">
        <v>153.30000000000001</v>
      </c>
      <c r="C257" s="2634">
        <v>0</v>
      </c>
      <c r="D257" s="2643">
        <v>513.6</v>
      </c>
      <c r="E257" s="2644">
        <v>86.4</v>
      </c>
      <c r="F257" s="2646">
        <f t="shared" ref="F257:G280" si="23">B257+D257</f>
        <v>666.90000000000009</v>
      </c>
      <c r="G257" s="2700">
        <f t="shared" si="23"/>
        <v>86.4</v>
      </c>
      <c r="H257" s="3574">
        <f t="shared" ref="H257:H279" si="24">SQRT(F257*F257+G257*G257)</f>
        <v>672.47347159572041</v>
      </c>
      <c r="I257" s="2701">
        <f t="shared" ref="I257:I280" si="25">G257/F257</f>
        <v>0.12955465587044535</v>
      </c>
      <c r="K257" s="2244" t="s">
        <v>405</v>
      </c>
      <c r="L257" s="2633">
        <v>0.18</v>
      </c>
      <c r="M257" s="2634">
        <v>0</v>
      </c>
      <c r="N257" s="2264">
        <f t="shared" ref="N257:N280" si="26">M257/L257</f>
        <v>0</v>
      </c>
    </row>
    <row r="258" spans="1:14" ht="15" customHeight="1">
      <c r="A258" s="2244" t="s">
        <v>407</v>
      </c>
      <c r="B258" s="2633">
        <v>152.4</v>
      </c>
      <c r="C258" s="2634">
        <v>0</v>
      </c>
      <c r="D258" s="2643">
        <v>516.29999999999995</v>
      </c>
      <c r="E258" s="2644">
        <v>86.1</v>
      </c>
      <c r="F258" s="2646">
        <f t="shared" si="23"/>
        <v>668.69999999999993</v>
      </c>
      <c r="G258" s="2700">
        <f t="shared" si="23"/>
        <v>86.1</v>
      </c>
      <c r="H258" s="3574">
        <f t="shared" si="24"/>
        <v>674.22021624985405</v>
      </c>
      <c r="I258" s="2701">
        <f t="shared" si="25"/>
        <v>0.12875729026469268</v>
      </c>
      <c r="K258" s="2244" t="s">
        <v>407</v>
      </c>
      <c r="L258" s="2633">
        <v>0.18</v>
      </c>
      <c r="M258" s="2634">
        <v>0</v>
      </c>
      <c r="N258" s="2264">
        <f t="shared" si="26"/>
        <v>0</v>
      </c>
    </row>
    <row r="259" spans="1:14" ht="15" customHeight="1">
      <c r="A259" s="2244" t="s">
        <v>409</v>
      </c>
      <c r="B259" s="2633">
        <v>151.5</v>
      </c>
      <c r="C259" s="2634">
        <v>0</v>
      </c>
      <c r="D259" s="2643">
        <v>562.79999999999995</v>
      </c>
      <c r="E259" s="2644">
        <v>132.6</v>
      </c>
      <c r="F259" s="2646">
        <f t="shared" si="23"/>
        <v>714.3</v>
      </c>
      <c r="G259" s="2700">
        <f t="shared" si="23"/>
        <v>132.6</v>
      </c>
      <c r="H259" s="3574">
        <f t="shared" si="24"/>
        <v>726.50344114807876</v>
      </c>
      <c r="I259" s="2701">
        <f t="shared" si="25"/>
        <v>0.18563628727425452</v>
      </c>
      <c r="K259" s="2244" t="s">
        <v>409</v>
      </c>
      <c r="L259" s="2633">
        <v>0.12</v>
      </c>
      <c r="M259" s="2634">
        <v>0</v>
      </c>
      <c r="N259" s="2264">
        <f t="shared" si="26"/>
        <v>0</v>
      </c>
    </row>
    <row r="260" spans="1:14" ht="15" customHeight="1">
      <c r="A260" s="2244" t="s">
        <v>411</v>
      </c>
      <c r="B260" s="2633">
        <v>151.80000000000001</v>
      </c>
      <c r="C260" s="2634">
        <v>0</v>
      </c>
      <c r="D260" s="2643">
        <v>576.6</v>
      </c>
      <c r="E260" s="2644">
        <v>141.30000000000001</v>
      </c>
      <c r="F260" s="2646">
        <f t="shared" si="23"/>
        <v>728.40000000000009</v>
      </c>
      <c r="G260" s="2700">
        <f t="shared" si="23"/>
        <v>141.30000000000001</v>
      </c>
      <c r="H260" s="3574">
        <f t="shared" si="24"/>
        <v>741.97860481283442</v>
      </c>
      <c r="I260" s="2701">
        <f t="shared" si="25"/>
        <v>0.19398682042833607</v>
      </c>
      <c r="K260" s="2244" t="s">
        <v>411</v>
      </c>
      <c r="L260" s="2633">
        <v>0.18</v>
      </c>
      <c r="M260" s="2634">
        <v>0</v>
      </c>
      <c r="N260" s="2264">
        <f t="shared" si="26"/>
        <v>0</v>
      </c>
    </row>
    <row r="261" spans="1:14" ht="15" customHeight="1">
      <c r="A261" s="2244" t="s">
        <v>413</v>
      </c>
      <c r="B261" s="2633">
        <v>151.80000000000001</v>
      </c>
      <c r="C261" s="2634">
        <v>0</v>
      </c>
      <c r="D261" s="2643">
        <v>514.5</v>
      </c>
      <c r="E261" s="2644">
        <v>85.8</v>
      </c>
      <c r="F261" s="2646">
        <f t="shared" si="23"/>
        <v>666.3</v>
      </c>
      <c r="G261" s="2700">
        <f t="shared" si="23"/>
        <v>85.8</v>
      </c>
      <c r="H261" s="3574">
        <f t="shared" si="24"/>
        <v>671.80155552067606</v>
      </c>
      <c r="I261" s="2701">
        <f t="shared" si="25"/>
        <v>0.12877082395317424</v>
      </c>
      <c r="K261" s="2244" t="s">
        <v>413</v>
      </c>
      <c r="L261" s="2633">
        <v>0.12</v>
      </c>
      <c r="M261" s="2634">
        <v>0</v>
      </c>
      <c r="N261" s="2264">
        <f t="shared" si="26"/>
        <v>0</v>
      </c>
    </row>
    <row r="262" spans="1:14" ht="15" customHeight="1">
      <c r="A262" s="2244" t="s">
        <v>415</v>
      </c>
      <c r="B262" s="2633">
        <v>152.69999999999999</v>
      </c>
      <c r="C262" s="2634">
        <v>0</v>
      </c>
      <c r="D262" s="2643">
        <v>515.4</v>
      </c>
      <c r="E262" s="2644">
        <v>82.5</v>
      </c>
      <c r="F262" s="2646">
        <f t="shared" si="23"/>
        <v>668.09999999999991</v>
      </c>
      <c r="G262" s="2700">
        <f t="shared" si="23"/>
        <v>82.5</v>
      </c>
      <c r="H262" s="3574">
        <f t="shared" si="24"/>
        <v>673.1744647563512</v>
      </c>
      <c r="I262" s="2701">
        <f t="shared" si="25"/>
        <v>0.12348450830713967</v>
      </c>
      <c r="K262" s="2244" t="s">
        <v>415</v>
      </c>
      <c r="L262" s="2633">
        <v>0.12</v>
      </c>
      <c r="M262" s="2634">
        <v>0</v>
      </c>
      <c r="N262" s="2264">
        <f t="shared" si="26"/>
        <v>0</v>
      </c>
    </row>
    <row r="263" spans="1:14" ht="15" customHeight="1">
      <c r="A263" s="2244" t="s">
        <v>417</v>
      </c>
      <c r="B263" s="2633">
        <v>154.19999999999999</v>
      </c>
      <c r="C263" s="2634">
        <v>0</v>
      </c>
      <c r="D263" s="2643">
        <v>511.5</v>
      </c>
      <c r="E263" s="2644">
        <v>78.900000000000006</v>
      </c>
      <c r="F263" s="2646">
        <f t="shared" si="23"/>
        <v>665.7</v>
      </c>
      <c r="G263" s="2700">
        <f t="shared" si="23"/>
        <v>78.900000000000006</v>
      </c>
      <c r="H263" s="3574">
        <f t="shared" si="24"/>
        <v>670.35938122771142</v>
      </c>
      <c r="I263" s="2701">
        <f t="shared" si="25"/>
        <v>0.11852185669220369</v>
      </c>
      <c r="K263" s="2244" t="s">
        <v>417</v>
      </c>
      <c r="L263" s="2633">
        <v>0.12</v>
      </c>
      <c r="M263" s="2634">
        <v>0</v>
      </c>
      <c r="N263" s="2264">
        <f t="shared" si="26"/>
        <v>0</v>
      </c>
    </row>
    <row r="264" spans="1:14" ht="15" customHeight="1">
      <c r="A264" s="2244" t="s">
        <v>419</v>
      </c>
      <c r="B264" s="2633">
        <v>155.4</v>
      </c>
      <c r="C264" s="2634">
        <v>0</v>
      </c>
      <c r="D264" s="2643">
        <v>512.70000000000005</v>
      </c>
      <c r="E264" s="2644">
        <v>83.7</v>
      </c>
      <c r="F264" s="2646">
        <f t="shared" si="23"/>
        <v>668.1</v>
      </c>
      <c r="G264" s="2700">
        <f t="shared" si="23"/>
        <v>83.7</v>
      </c>
      <c r="H264" s="3574">
        <f t="shared" si="24"/>
        <v>673.32258242242256</v>
      </c>
      <c r="I264" s="2701">
        <f t="shared" si="25"/>
        <v>0.12528064660978896</v>
      </c>
      <c r="K264" s="2244" t="s">
        <v>419</v>
      </c>
      <c r="L264" s="2633">
        <v>0.12</v>
      </c>
      <c r="M264" s="2634">
        <v>0</v>
      </c>
      <c r="N264" s="2264">
        <f t="shared" si="26"/>
        <v>0</v>
      </c>
    </row>
    <row r="265" spans="1:14" ht="15" customHeight="1">
      <c r="A265" s="2244" t="s">
        <v>421</v>
      </c>
      <c r="B265" s="2633">
        <v>155.69999999999999</v>
      </c>
      <c r="C265" s="2634">
        <v>0</v>
      </c>
      <c r="D265" s="2643">
        <v>562.20000000000005</v>
      </c>
      <c r="E265" s="2644">
        <v>132.9</v>
      </c>
      <c r="F265" s="2646">
        <f t="shared" si="23"/>
        <v>717.90000000000009</v>
      </c>
      <c r="G265" s="2700">
        <f t="shared" si="23"/>
        <v>132.9</v>
      </c>
      <c r="H265" s="3574">
        <f t="shared" si="24"/>
        <v>730.09781536448952</v>
      </c>
      <c r="I265" s="2701">
        <f t="shared" si="25"/>
        <v>0.18512327622231506</v>
      </c>
      <c r="K265" s="2244" t="s">
        <v>421</v>
      </c>
      <c r="L265" s="2633">
        <v>0.12</v>
      </c>
      <c r="M265" s="2634">
        <v>0</v>
      </c>
      <c r="N265" s="2264">
        <f t="shared" si="26"/>
        <v>0</v>
      </c>
    </row>
    <row r="266" spans="1:14" ht="15" customHeight="1">
      <c r="A266" s="2244" t="s">
        <v>423</v>
      </c>
      <c r="B266" s="2633">
        <v>155.69999999999999</v>
      </c>
      <c r="C266" s="2634">
        <v>0</v>
      </c>
      <c r="D266" s="2643">
        <v>580.5</v>
      </c>
      <c r="E266" s="2644">
        <v>147.30000000000001</v>
      </c>
      <c r="F266" s="2646">
        <f>B266+D266</f>
        <v>736.2</v>
      </c>
      <c r="G266" s="2700">
        <f t="shared" si="23"/>
        <v>147.30000000000001</v>
      </c>
      <c r="H266" s="3574">
        <f t="shared" si="24"/>
        <v>750.79140245476981</v>
      </c>
      <c r="I266" s="2701">
        <f t="shared" si="25"/>
        <v>0.20008149959250204</v>
      </c>
      <c r="K266" s="2244" t="s">
        <v>423</v>
      </c>
      <c r="L266" s="2633">
        <v>0.12</v>
      </c>
      <c r="M266" s="2634">
        <v>0</v>
      </c>
      <c r="N266" s="2264">
        <f t="shared" si="26"/>
        <v>0</v>
      </c>
    </row>
    <row r="267" spans="1:14" ht="15" customHeight="1">
      <c r="A267" s="2244" t="s">
        <v>425</v>
      </c>
      <c r="B267" s="2633">
        <v>156.30000000000001</v>
      </c>
      <c r="C267" s="2634">
        <v>0</v>
      </c>
      <c r="D267" s="2643">
        <v>514.20000000000005</v>
      </c>
      <c r="E267" s="2644">
        <v>90</v>
      </c>
      <c r="F267" s="2646">
        <f t="shared" si="23"/>
        <v>670.5</v>
      </c>
      <c r="G267" s="2700">
        <f t="shared" si="23"/>
        <v>90</v>
      </c>
      <c r="H267" s="3574">
        <f t="shared" si="24"/>
        <v>676.51330363859074</v>
      </c>
      <c r="I267" s="2701">
        <f t="shared" si="25"/>
        <v>0.13422818791946309</v>
      </c>
      <c r="K267" s="2244" t="s">
        <v>425</v>
      </c>
      <c r="L267" s="2633">
        <v>0.12</v>
      </c>
      <c r="M267" s="2634">
        <v>0</v>
      </c>
      <c r="N267" s="2264">
        <f t="shared" si="26"/>
        <v>0</v>
      </c>
    </row>
    <row r="268" spans="1:14" ht="15" customHeight="1">
      <c r="A268" s="2244" t="s">
        <v>427</v>
      </c>
      <c r="B268" s="2633">
        <v>156</v>
      </c>
      <c r="C268" s="2634">
        <v>0</v>
      </c>
      <c r="D268" s="2643">
        <v>515.70000000000005</v>
      </c>
      <c r="E268" s="2644">
        <v>92.1</v>
      </c>
      <c r="F268" s="2646">
        <f t="shared" si="23"/>
        <v>671.7</v>
      </c>
      <c r="G268" s="2700">
        <f t="shared" si="23"/>
        <v>92.1</v>
      </c>
      <c r="H268" s="3574">
        <f t="shared" si="24"/>
        <v>677.98473434141567</v>
      </c>
      <c r="I268" s="2701">
        <f t="shared" si="25"/>
        <v>0.13711478338543992</v>
      </c>
      <c r="K268" s="2244" t="s">
        <v>427</v>
      </c>
      <c r="L268" s="2633">
        <v>0.12</v>
      </c>
      <c r="M268" s="2634">
        <v>0</v>
      </c>
      <c r="N268" s="2264">
        <f t="shared" si="26"/>
        <v>0</v>
      </c>
    </row>
    <row r="269" spans="1:14" ht="15" customHeight="1">
      <c r="A269" s="2244" t="s">
        <v>429</v>
      </c>
      <c r="B269" s="2633">
        <v>155.69999999999999</v>
      </c>
      <c r="C269" s="2634">
        <v>0</v>
      </c>
      <c r="D269" s="2643">
        <v>517.79999999999995</v>
      </c>
      <c r="E269" s="2644">
        <v>92.7</v>
      </c>
      <c r="F269" s="2646">
        <f t="shared" si="23"/>
        <v>673.5</v>
      </c>
      <c r="G269" s="2700">
        <f t="shared" si="23"/>
        <v>92.7</v>
      </c>
      <c r="H269" s="3574">
        <f t="shared" si="24"/>
        <v>679.84964514221815</v>
      </c>
      <c r="I269" s="2701">
        <f t="shared" si="25"/>
        <v>0.13763919821826281</v>
      </c>
      <c r="K269" s="2244" t="s">
        <v>429</v>
      </c>
      <c r="L269" s="2633">
        <v>0.12</v>
      </c>
      <c r="M269" s="2634">
        <v>0</v>
      </c>
      <c r="N269" s="2264">
        <f t="shared" si="26"/>
        <v>0</v>
      </c>
    </row>
    <row r="270" spans="1:14" ht="15" customHeight="1">
      <c r="A270" s="2244" t="s">
        <v>431</v>
      </c>
      <c r="B270" s="2633">
        <v>155.69999999999999</v>
      </c>
      <c r="C270" s="2634">
        <v>0</v>
      </c>
      <c r="D270" s="2643">
        <v>514.5</v>
      </c>
      <c r="E270" s="2644">
        <v>90.6</v>
      </c>
      <c r="F270" s="2646">
        <f t="shared" si="23"/>
        <v>670.2</v>
      </c>
      <c r="G270" s="2700">
        <f t="shared" si="23"/>
        <v>90.6</v>
      </c>
      <c r="H270" s="3574">
        <f t="shared" si="24"/>
        <v>676.29608900244284</v>
      </c>
      <c r="I270" s="2701">
        <f t="shared" si="25"/>
        <v>0.13518352730528199</v>
      </c>
      <c r="K270" s="2244" t="s">
        <v>431</v>
      </c>
      <c r="L270" s="2633">
        <v>0.12</v>
      </c>
      <c r="M270" s="2634">
        <v>0</v>
      </c>
      <c r="N270" s="2264">
        <f t="shared" si="26"/>
        <v>0</v>
      </c>
    </row>
    <row r="271" spans="1:14" ht="15" customHeight="1">
      <c r="A271" s="2244" t="s">
        <v>433</v>
      </c>
      <c r="B271" s="2633">
        <v>155.69999999999999</v>
      </c>
      <c r="C271" s="2634">
        <v>0</v>
      </c>
      <c r="D271" s="2643">
        <v>557.4</v>
      </c>
      <c r="E271" s="2644">
        <v>130.19999999999999</v>
      </c>
      <c r="F271" s="2646">
        <f t="shared" si="23"/>
        <v>713.09999999999991</v>
      </c>
      <c r="G271" s="2700">
        <f t="shared" si="23"/>
        <v>130.19999999999999</v>
      </c>
      <c r="H271" s="3574">
        <f t="shared" si="24"/>
        <v>724.88871559709071</v>
      </c>
      <c r="I271" s="2701">
        <f t="shared" si="25"/>
        <v>0.18258308792595709</v>
      </c>
      <c r="K271" s="2244" t="s">
        <v>433</v>
      </c>
      <c r="L271" s="2633">
        <v>0.12</v>
      </c>
      <c r="M271" s="2634">
        <v>0</v>
      </c>
      <c r="N271" s="2264">
        <f t="shared" si="26"/>
        <v>0</v>
      </c>
    </row>
    <row r="272" spans="1:14" ht="15" customHeight="1">
      <c r="A272" s="2244" t="s">
        <v>435</v>
      </c>
      <c r="B272" s="2633">
        <v>155.69999999999999</v>
      </c>
      <c r="C272" s="2634">
        <v>0</v>
      </c>
      <c r="D272" s="2643">
        <v>582.29999999999995</v>
      </c>
      <c r="E272" s="2644">
        <v>145.80000000000001</v>
      </c>
      <c r="F272" s="2646">
        <f t="shared" si="23"/>
        <v>738</v>
      </c>
      <c r="G272" s="2700">
        <f>C272+E272</f>
        <v>145.80000000000001</v>
      </c>
      <c r="H272" s="3574">
        <f t="shared" si="24"/>
        <v>752.26434183736239</v>
      </c>
      <c r="I272" s="2701">
        <f t="shared" si="25"/>
        <v>0.19756097560975611</v>
      </c>
      <c r="K272" s="2244" t="s">
        <v>435</v>
      </c>
      <c r="L272" s="2633">
        <v>0.12</v>
      </c>
      <c r="M272" s="2634">
        <v>0</v>
      </c>
      <c r="N272" s="2264">
        <f t="shared" si="26"/>
        <v>0</v>
      </c>
    </row>
    <row r="273" spans="1:14" ht="15" customHeight="1">
      <c r="A273" s="2244" t="s">
        <v>436</v>
      </c>
      <c r="B273" s="2633">
        <v>154.80000000000001</v>
      </c>
      <c r="C273" s="2634">
        <v>0</v>
      </c>
      <c r="D273" s="2643">
        <v>514.79999999999995</v>
      </c>
      <c r="E273" s="2644">
        <v>88.2</v>
      </c>
      <c r="F273" s="2646">
        <f t="shared" si="23"/>
        <v>669.59999999999991</v>
      </c>
      <c r="G273" s="2700">
        <f t="shared" si="23"/>
        <v>88.2</v>
      </c>
      <c r="H273" s="3574">
        <f t="shared" si="24"/>
        <v>675.38389083542688</v>
      </c>
      <c r="I273" s="2701">
        <f t="shared" si="25"/>
        <v>0.1317204301075269</v>
      </c>
      <c r="K273" s="2244" t="s">
        <v>436</v>
      </c>
      <c r="L273" s="2633">
        <v>0.12</v>
      </c>
      <c r="M273" s="2634">
        <v>0</v>
      </c>
      <c r="N273" s="2264">
        <f t="shared" si="26"/>
        <v>0</v>
      </c>
    </row>
    <row r="274" spans="1:14" ht="15" customHeight="1">
      <c r="A274" s="2244" t="s">
        <v>438</v>
      </c>
      <c r="B274" s="2633">
        <v>155.4</v>
      </c>
      <c r="C274" s="2634">
        <v>0</v>
      </c>
      <c r="D274" s="2643">
        <v>513.6</v>
      </c>
      <c r="E274" s="2644">
        <v>90.9</v>
      </c>
      <c r="F274" s="2646">
        <f t="shared" si="23"/>
        <v>669</v>
      </c>
      <c r="G274" s="2700">
        <f t="shared" si="23"/>
        <v>90.9</v>
      </c>
      <c r="H274" s="3574">
        <f t="shared" si="24"/>
        <v>675.14725060537717</v>
      </c>
      <c r="I274" s="2701">
        <f t="shared" si="25"/>
        <v>0.13587443946188341</v>
      </c>
      <c r="K274" s="2244" t="s">
        <v>438</v>
      </c>
      <c r="L274" s="2633">
        <v>0.12</v>
      </c>
      <c r="M274" s="2634">
        <v>0</v>
      </c>
      <c r="N274" s="2264">
        <f t="shared" si="26"/>
        <v>0</v>
      </c>
    </row>
    <row r="275" spans="1:14" ht="15" customHeight="1">
      <c r="A275" s="2244" t="s">
        <v>440</v>
      </c>
      <c r="B275" s="2633">
        <v>155.69999999999999</v>
      </c>
      <c r="C275" s="2634">
        <v>0</v>
      </c>
      <c r="D275" s="2643">
        <v>515.1</v>
      </c>
      <c r="E275" s="2644">
        <v>93</v>
      </c>
      <c r="F275" s="2646">
        <f t="shared" si="23"/>
        <v>670.8</v>
      </c>
      <c r="G275" s="2700">
        <f t="shared" si="23"/>
        <v>93</v>
      </c>
      <c r="H275" s="3574">
        <f t="shared" si="24"/>
        <v>677.21609549685093</v>
      </c>
      <c r="I275" s="2701">
        <f t="shared" si="25"/>
        <v>0.13864042933810378</v>
      </c>
      <c r="K275" s="2244" t="s">
        <v>440</v>
      </c>
      <c r="L275" s="2633">
        <v>0.12</v>
      </c>
      <c r="M275" s="2634">
        <v>0</v>
      </c>
      <c r="N275" s="2264">
        <f t="shared" si="26"/>
        <v>0</v>
      </c>
    </row>
    <row r="276" spans="1:14" ht="15" customHeight="1">
      <c r="A276" s="2244" t="s">
        <v>441</v>
      </c>
      <c r="B276" s="2633">
        <v>156.30000000000001</v>
      </c>
      <c r="C276" s="2634">
        <v>0</v>
      </c>
      <c r="D276" s="2643">
        <v>518.4</v>
      </c>
      <c r="E276" s="2644">
        <v>94.8</v>
      </c>
      <c r="F276" s="2646">
        <f t="shared" si="23"/>
        <v>674.7</v>
      </c>
      <c r="G276" s="2700">
        <f t="shared" si="23"/>
        <v>94.8</v>
      </c>
      <c r="H276" s="3574">
        <f t="shared" si="24"/>
        <v>681.32747632838061</v>
      </c>
      <c r="I276" s="2701">
        <f t="shared" si="25"/>
        <v>0.14050689195197863</v>
      </c>
      <c r="K276" s="2244" t="s">
        <v>441</v>
      </c>
      <c r="L276" s="2633">
        <v>0.12</v>
      </c>
      <c r="M276" s="2634">
        <v>0</v>
      </c>
      <c r="N276" s="2264">
        <f t="shared" si="26"/>
        <v>0</v>
      </c>
    </row>
    <row r="277" spans="1:14" ht="15" customHeight="1">
      <c r="A277" s="2244" t="s">
        <v>442</v>
      </c>
      <c r="B277" s="2633">
        <v>155.69999999999999</v>
      </c>
      <c r="C277" s="2634">
        <v>0</v>
      </c>
      <c r="D277" s="2643">
        <v>558.29999999999995</v>
      </c>
      <c r="E277" s="2644">
        <v>137.69999999999999</v>
      </c>
      <c r="F277" s="2646">
        <f t="shared" si="23"/>
        <v>714</v>
      </c>
      <c r="G277" s="2700">
        <f t="shared" si="23"/>
        <v>137.69999999999999</v>
      </c>
      <c r="H277" s="3574">
        <f t="shared" si="24"/>
        <v>727.15699130242842</v>
      </c>
      <c r="I277" s="2701">
        <f t="shared" si="25"/>
        <v>0.19285714285714284</v>
      </c>
      <c r="K277" s="2244" t="s">
        <v>442</v>
      </c>
      <c r="L277" s="2633">
        <v>0.12</v>
      </c>
      <c r="M277" s="2634">
        <v>0</v>
      </c>
      <c r="N277" s="2264">
        <f t="shared" si="26"/>
        <v>0</v>
      </c>
    </row>
    <row r="278" spans="1:14" ht="15" customHeight="1">
      <c r="A278" s="2244" t="s">
        <v>443</v>
      </c>
      <c r="B278" s="2633">
        <v>154.19999999999999</v>
      </c>
      <c r="C278" s="2634">
        <v>0</v>
      </c>
      <c r="D278" s="2643">
        <v>581.70000000000005</v>
      </c>
      <c r="E278" s="2644">
        <v>146.69999999999999</v>
      </c>
      <c r="F278" s="2646">
        <f t="shared" si="23"/>
        <v>735.90000000000009</v>
      </c>
      <c r="G278" s="2700">
        <f t="shared" si="23"/>
        <v>146.69999999999999</v>
      </c>
      <c r="H278" s="3574">
        <f t="shared" si="24"/>
        <v>750.37970388330746</v>
      </c>
      <c r="I278" s="2701">
        <f t="shared" si="25"/>
        <v>0.19934773746432935</v>
      </c>
      <c r="K278" s="2244" t="s">
        <v>443</v>
      </c>
      <c r="L278" s="2633">
        <v>0.12</v>
      </c>
      <c r="M278" s="2634">
        <v>0</v>
      </c>
      <c r="N278" s="2264">
        <f t="shared" si="26"/>
        <v>0</v>
      </c>
    </row>
    <row r="279" spans="1:14" ht="15" customHeight="1" thickBot="1">
      <c r="A279" s="2244" t="s">
        <v>444</v>
      </c>
      <c r="B279" s="2633">
        <v>154.80000000000001</v>
      </c>
      <c r="C279" s="2634">
        <v>0</v>
      </c>
      <c r="D279" s="2643">
        <v>515.4</v>
      </c>
      <c r="E279" s="2644">
        <v>88.5</v>
      </c>
      <c r="F279" s="2646">
        <f t="shared" si="23"/>
        <v>670.2</v>
      </c>
      <c r="G279" s="2700">
        <f t="shared" si="23"/>
        <v>88.5</v>
      </c>
      <c r="H279" s="3581">
        <f t="shared" si="24"/>
        <v>676.01796573759782</v>
      </c>
      <c r="I279" s="2702">
        <f t="shared" si="25"/>
        <v>0.13205013428827214</v>
      </c>
      <c r="K279" s="2244" t="s">
        <v>444</v>
      </c>
      <c r="L279" s="2633">
        <v>0.12</v>
      </c>
      <c r="M279" s="2634">
        <v>0</v>
      </c>
      <c r="N279" s="2265">
        <f t="shared" si="26"/>
        <v>0</v>
      </c>
    </row>
    <row r="280" spans="1:14" ht="15" customHeight="1" thickBot="1">
      <c r="A280" s="2252" t="s">
        <v>445</v>
      </c>
      <c r="B280" s="2253">
        <v>3710.1</v>
      </c>
      <c r="C280" s="2254">
        <v>0</v>
      </c>
      <c r="D280" s="2255">
        <v>12798.9</v>
      </c>
      <c r="E280" s="2256">
        <v>2527.1999999999998</v>
      </c>
      <c r="F280" s="2253">
        <f t="shared" si="23"/>
        <v>16509</v>
      </c>
      <c r="G280" s="2254">
        <f t="shared" si="23"/>
        <v>2527.1999999999998</v>
      </c>
      <c r="H280" s="3584">
        <f>SUM(H256:H279)</f>
        <v>16708.193038315421</v>
      </c>
      <c r="I280" s="2269">
        <f t="shared" si="25"/>
        <v>0.15308013810648735</v>
      </c>
      <c r="K280" s="2252" t="s">
        <v>445</v>
      </c>
      <c r="L280" s="2253">
        <v>3.06</v>
      </c>
      <c r="M280" s="2254">
        <v>0</v>
      </c>
      <c r="N280" s="2269">
        <f t="shared" si="26"/>
        <v>0</v>
      </c>
    </row>
  </sheetData>
  <mergeCells count="40">
    <mergeCell ref="F14:H14"/>
    <mergeCell ref="F44:H44"/>
    <mergeCell ref="K44:K45"/>
    <mergeCell ref="L44:M44"/>
    <mergeCell ref="A74:A75"/>
    <mergeCell ref="B74:C74"/>
    <mergeCell ref="A14:A15"/>
    <mergeCell ref="B14:C14"/>
    <mergeCell ref="D14:E14"/>
    <mergeCell ref="A44:A45"/>
    <mergeCell ref="B44:C44"/>
    <mergeCell ref="D44:E44"/>
    <mergeCell ref="F134:H134"/>
    <mergeCell ref="A104:A105"/>
    <mergeCell ref="B104:C104"/>
    <mergeCell ref="D104:E104"/>
    <mergeCell ref="F104:H104"/>
    <mergeCell ref="A134:A135"/>
    <mergeCell ref="B134:C134"/>
    <mergeCell ref="D134:E134"/>
    <mergeCell ref="K164:K165"/>
    <mergeCell ref="L164:M164"/>
    <mergeCell ref="A194:A195"/>
    <mergeCell ref="B194:C194"/>
    <mergeCell ref="D194:E194"/>
    <mergeCell ref="F194:H194"/>
    <mergeCell ref="A164:A165"/>
    <mergeCell ref="B164:C164"/>
    <mergeCell ref="D164:E164"/>
    <mergeCell ref="F164:H164"/>
    <mergeCell ref="K254:K255"/>
    <mergeCell ref="L254:M254"/>
    <mergeCell ref="A224:A225"/>
    <mergeCell ref="B224:C224"/>
    <mergeCell ref="D224:E224"/>
    <mergeCell ref="A254:A255"/>
    <mergeCell ref="B254:C254"/>
    <mergeCell ref="D254:E254"/>
    <mergeCell ref="F224:H224"/>
    <mergeCell ref="F254:H254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49"/>
  <sheetViews>
    <sheetView topLeftCell="A288" workbookViewId="0">
      <selection activeCell="E308" sqref="E308"/>
    </sheetView>
  </sheetViews>
  <sheetFormatPr defaultRowHeight="12.75"/>
  <cols>
    <col min="1" max="5" width="10.7109375" style="2232" customWidth="1"/>
    <col min="6" max="7" width="9.140625" style="2232"/>
    <col min="8" max="8" width="9.5703125" style="2232" bestFit="1" customWidth="1"/>
    <col min="9" max="9" width="9.140625" style="2232"/>
    <col min="10" max="10" width="10.140625" style="2232" customWidth="1"/>
    <col min="11" max="11" width="12.140625" style="2232" customWidth="1"/>
    <col min="12" max="12" width="9.7109375" style="2232" customWidth="1"/>
    <col min="13" max="13" width="9.140625" style="2232"/>
    <col min="14" max="14" width="8.85546875" style="2232" customWidth="1"/>
    <col min="15" max="15" width="10.140625" style="2232" customWidth="1"/>
    <col min="16" max="257" width="9.140625" style="2232"/>
    <col min="258" max="262" width="10.7109375" style="2232" customWidth="1"/>
    <col min="263" max="513" width="9.140625" style="2232"/>
    <col min="514" max="518" width="10.7109375" style="2232" customWidth="1"/>
    <col min="519" max="769" width="9.140625" style="2232"/>
    <col min="770" max="774" width="10.7109375" style="2232" customWidth="1"/>
    <col min="775" max="1025" width="9.140625" style="2232"/>
    <col min="1026" max="1030" width="10.7109375" style="2232" customWidth="1"/>
    <col min="1031" max="1281" width="9.140625" style="2232"/>
    <col min="1282" max="1286" width="10.7109375" style="2232" customWidth="1"/>
    <col min="1287" max="1537" width="9.140625" style="2232"/>
    <col min="1538" max="1542" width="10.7109375" style="2232" customWidth="1"/>
    <col min="1543" max="1793" width="9.140625" style="2232"/>
    <col min="1794" max="1798" width="10.7109375" style="2232" customWidth="1"/>
    <col min="1799" max="2049" width="9.140625" style="2232"/>
    <col min="2050" max="2054" width="10.7109375" style="2232" customWidth="1"/>
    <col min="2055" max="2305" width="9.140625" style="2232"/>
    <col min="2306" max="2310" width="10.7109375" style="2232" customWidth="1"/>
    <col min="2311" max="2561" width="9.140625" style="2232"/>
    <col min="2562" max="2566" width="10.7109375" style="2232" customWidth="1"/>
    <col min="2567" max="2817" width="9.140625" style="2232"/>
    <col min="2818" max="2822" width="10.7109375" style="2232" customWidth="1"/>
    <col min="2823" max="3073" width="9.140625" style="2232"/>
    <col min="3074" max="3078" width="10.7109375" style="2232" customWidth="1"/>
    <col min="3079" max="3329" width="9.140625" style="2232"/>
    <col min="3330" max="3334" width="10.7109375" style="2232" customWidth="1"/>
    <col min="3335" max="3585" width="9.140625" style="2232"/>
    <col min="3586" max="3590" width="10.7109375" style="2232" customWidth="1"/>
    <col min="3591" max="3841" width="9.140625" style="2232"/>
    <col min="3842" max="3846" width="10.7109375" style="2232" customWidth="1"/>
    <col min="3847" max="4097" width="9.140625" style="2232"/>
    <col min="4098" max="4102" width="10.7109375" style="2232" customWidth="1"/>
    <col min="4103" max="4353" width="9.140625" style="2232"/>
    <col min="4354" max="4358" width="10.7109375" style="2232" customWidth="1"/>
    <col min="4359" max="4609" width="9.140625" style="2232"/>
    <col min="4610" max="4614" width="10.7109375" style="2232" customWidth="1"/>
    <col min="4615" max="4865" width="9.140625" style="2232"/>
    <col min="4866" max="4870" width="10.7109375" style="2232" customWidth="1"/>
    <col min="4871" max="5121" width="9.140625" style="2232"/>
    <col min="5122" max="5126" width="10.7109375" style="2232" customWidth="1"/>
    <col min="5127" max="5377" width="9.140625" style="2232"/>
    <col min="5378" max="5382" width="10.7109375" style="2232" customWidth="1"/>
    <col min="5383" max="5633" width="9.140625" style="2232"/>
    <col min="5634" max="5638" width="10.7109375" style="2232" customWidth="1"/>
    <col min="5639" max="5889" width="9.140625" style="2232"/>
    <col min="5890" max="5894" width="10.7109375" style="2232" customWidth="1"/>
    <col min="5895" max="6145" width="9.140625" style="2232"/>
    <col min="6146" max="6150" width="10.7109375" style="2232" customWidth="1"/>
    <col min="6151" max="6401" width="9.140625" style="2232"/>
    <col min="6402" max="6406" width="10.7109375" style="2232" customWidth="1"/>
    <col min="6407" max="6657" width="9.140625" style="2232"/>
    <col min="6658" max="6662" width="10.7109375" style="2232" customWidth="1"/>
    <col min="6663" max="6913" width="9.140625" style="2232"/>
    <col min="6914" max="6918" width="10.7109375" style="2232" customWidth="1"/>
    <col min="6919" max="7169" width="9.140625" style="2232"/>
    <col min="7170" max="7174" width="10.7109375" style="2232" customWidth="1"/>
    <col min="7175" max="7425" width="9.140625" style="2232"/>
    <col min="7426" max="7430" width="10.7109375" style="2232" customWidth="1"/>
    <col min="7431" max="7681" width="9.140625" style="2232"/>
    <col min="7682" max="7686" width="10.7109375" style="2232" customWidth="1"/>
    <col min="7687" max="7937" width="9.140625" style="2232"/>
    <col min="7938" max="7942" width="10.7109375" style="2232" customWidth="1"/>
    <col min="7943" max="8193" width="9.140625" style="2232"/>
    <col min="8194" max="8198" width="10.7109375" style="2232" customWidth="1"/>
    <col min="8199" max="8449" width="9.140625" style="2232"/>
    <col min="8450" max="8454" width="10.7109375" style="2232" customWidth="1"/>
    <col min="8455" max="8705" width="9.140625" style="2232"/>
    <col min="8706" max="8710" width="10.7109375" style="2232" customWidth="1"/>
    <col min="8711" max="8961" width="9.140625" style="2232"/>
    <col min="8962" max="8966" width="10.7109375" style="2232" customWidth="1"/>
    <col min="8967" max="9217" width="9.140625" style="2232"/>
    <col min="9218" max="9222" width="10.7109375" style="2232" customWidth="1"/>
    <col min="9223" max="9473" width="9.140625" style="2232"/>
    <col min="9474" max="9478" width="10.7109375" style="2232" customWidth="1"/>
    <col min="9479" max="9729" width="9.140625" style="2232"/>
    <col min="9730" max="9734" width="10.7109375" style="2232" customWidth="1"/>
    <col min="9735" max="9985" width="9.140625" style="2232"/>
    <col min="9986" max="9990" width="10.7109375" style="2232" customWidth="1"/>
    <col min="9991" max="10241" width="9.140625" style="2232"/>
    <col min="10242" max="10246" width="10.7109375" style="2232" customWidth="1"/>
    <col min="10247" max="10497" width="9.140625" style="2232"/>
    <col min="10498" max="10502" width="10.7109375" style="2232" customWidth="1"/>
    <col min="10503" max="10753" width="9.140625" style="2232"/>
    <col min="10754" max="10758" width="10.7109375" style="2232" customWidth="1"/>
    <col min="10759" max="11009" width="9.140625" style="2232"/>
    <col min="11010" max="11014" width="10.7109375" style="2232" customWidth="1"/>
    <col min="11015" max="11265" width="9.140625" style="2232"/>
    <col min="11266" max="11270" width="10.7109375" style="2232" customWidth="1"/>
    <col min="11271" max="11521" width="9.140625" style="2232"/>
    <col min="11522" max="11526" width="10.7109375" style="2232" customWidth="1"/>
    <col min="11527" max="11777" width="9.140625" style="2232"/>
    <col min="11778" max="11782" width="10.7109375" style="2232" customWidth="1"/>
    <col min="11783" max="12033" width="9.140625" style="2232"/>
    <col min="12034" max="12038" width="10.7109375" style="2232" customWidth="1"/>
    <col min="12039" max="12289" width="9.140625" style="2232"/>
    <col min="12290" max="12294" width="10.7109375" style="2232" customWidth="1"/>
    <col min="12295" max="12545" width="9.140625" style="2232"/>
    <col min="12546" max="12550" width="10.7109375" style="2232" customWidth="1"/>
    <col min="12551" max="12801" width="9.140625" style="2232"/>
    <col min="12802" max="12806" width="10.7109375" style="2232" customWidth="1"/>
    <col min="12807" max="13057" width="9.140625" style="2232"/>
    <col min="13058" max="13062" width="10.7109375" style="2232" customWidth="1"/>
    <col min="13063" max="13313" width="9.140625" style="2232"/>
    <col min="13314" max="13318" width="10.7109375" style="2232" customWidth="1"/>
    <col min="13319" max="13569" width="9.140625" style="2232"/>
    <col min="13570" max="13574" width="10.7109375" style="2232" customWidth="1"/>
    <col min="13575" max="13825" width="9.140625" style="2232"/>
    <col min="13826" max="13830" width="10.7109375" style="2232" customWidth="1"/>
    <col min="13831" max="14081" width="9.140625" style="2232"/>
    <col min="14082" max="14086" width="10.7109375" style="2232" customWidth="1"/>
    <col min="14087" max="14337" width="9.140625" style="2232"/>
    <col min="14338" max="14342" width="10.7109375" style="2232" customWidth="1"/>
    <col min="14343" max="14593" width="9.140625" style="2232"/>
    <col min="14594" max="14598" width="10.7109375" style="2232" customWidth="1"/>
    <col min="14599" max="14849" width="9.140625" style="2232"/>
    <col min="14850" max="14854" width="10.7109375" style="2232" customWidth="1"/>
    <col min="14855" max="15105" width="9.140625" style="2232"/>
    <col min="15106" max="15110" width="10.7109375" style="2232" customWidth="1"/>
    <col min="15111" max="15361" width="9.140625" style="2232"/>
    <col min="15362" max="15366" width="10.7109375" style="2232" customWidth="1"/>
    <col min="15367" max="15617" width="9.140625" style="2232"/>
    <col min="15618" max="15622" width="10.7109375" style="2232" customWidth="1"/>
    <col min="15623" max="15873" width="9.140625" style="2232"/>
    <col min="15874" max="15878" width="10.7109375" style="2232" customWidth="1"/>
    <col min="15879" max="16129" width="9.140625" style="2232"/>
    <col min="16130" max="16134" width="10.7109375" style="2232" customWidth="1"/>
    <col min="16135" max="16384" width="9.140625" style="2232"/>
  </cols>
  <sheetData>
    <row r="1" spans="1:15" ht="15.75">
      <c r="A1" s="2234" t="s">
        <v>387</v>
      </c>
    </row>
    <row r="2" spans="1:15" ht="15.75">
      <c r="A2" s="2234" t="s">
        <v>561</v>
      </c>
    </row>
    <row r="4" spans="1:15" ht="15">
      <c r="A4" s="3702" t="s">
        <v>388</v>
      </c>
      <c r="B4" s="3703" t="s">
        <v>389</v>
      </c>
      <c r="C4" s="3705" t="s">
        <v>639</v>
      </c>
      <c r="D4" s="3703" t="s">
        <v>390</v>
      </c>
      <c r="E4" s="3705" t="s">
        <v>639</v>
      </c>
    </row>
    <row r="5" spans="1:15" ht="15">
      <c r="A5" s="3702" t="s">
        <v>391</v>
      </c>
      <c r="B5" s="3703" t="s">
        <v>389</v>
      </c>
      <c r="C5" s="3705" t="s">
        <v>392</v>
      </c>
      <c r="D5" s="3703" t="s">
        <v>390</v>
      </c>
      <c r="E5" s="3705" t="s">
        <v>393</v>
      </c>
    </row>
    <row r="6" spans="1:15" ht="9.75" customHeight="1"/>
    <row r="7" spans="1:15" ht="0.75" hidden="1" customHeight="1">
      <c r="A7" s="2627"/>
      <c r="B7" s="49"/>
      <c r="C7" s="49"/>
      <c r="D7" s="49"/>
      <c r="E7" s="49"/>
      <c r="F7" s="49"/>
      <c r="G7" s="49"/>
    </row>
    <row r="8" spans="1:15" hidden="1">
      <c r="A8" s="2627"/>
      <c r="B8" s="49"/>
      <c r="C8" s="49"/>
      <c r="D8" s="49"/>
      <c r="E8" s="49"/>
      <c r="F8" s="49"/>
      <c r="G8" s="49"/>
    </row>
    <row r="9" spans="1:15" hidden="1">
      <c r="A9" s="2627"/>
      <c r="B9" s="49"/>
      <c r="C9" s="49"/>
      <c r="D9" s="49"/>
      <c r="E9" s="49"/>
      <c r="F9" s="49"/>
      <c r="G9" s="49"/>
    </row>
    <row r="10" spans="1:15" hidden="1">
      <c r="A10" s="2628"/>
      <c r="B10" s="49"/>
      <c r="C10" s="49"/>
      <c r="D10" s="49"/>
      <c r="E10" s="49"/>
      <c r="F10" s="49"/>
      <c r="G10" s="49"/>
    </row>
    <row r="11" spans="1:15" hidden="1">
      <c r="A11" s="50"/>
      <c r="B11" s="49"/>
      <c r="C11" s="49"/>
      <c r="D11" s="49"/>
      <c r="E11" s="49"/>
      <c r="F11" s="49"/>
      <c r="G11" s="49"/>
    </row>
    <row r="12" spans="1:15" s="2236" customFormat="1" ht="15" customHeight="1" thickBot="1">
      <c r="A12" s="2648" t="s">
        <v>394</v>
      </c>
      <c r="B12" s="2649"/>
      <c r="C12" s="2649"/>
      <c r="D12" s="2648" t="s">
        <v>395</v>
      </c>
      <c r="E12" s="2649"/>
      <c r="F12" s="2649"/>
      <c r="G12" s="2650"/>
      <c r="H12" s="2650"/>
      <c r="I12" s="2650"/>
    </row>
    <row r="13" spans="1:15" ht="15" customHeight="1" thickBot="1">
      <c r="A13" s="4825" t="s">
        <v>396</v>
      </c>
      <c r="B13" s="4774">
        <v>41262</v>
      </c>
      <c r="C13" s="4775"/>
      <c r="D13" s="4774">
        <v>41262</v>
      </c>
      <c r="E13" s="4775"/>
      <c r="F13" s="4778" t="s">
        <v>397</v>
      </c>
      <c r="G13" s="4779"/>
      <c r="H13" s="4829"/>
      <c r="I13" s="4830"/>
      <c r="K13" s="2237" t="s">
        <v>398</v>
      </c>
      <c r="L13" s="2614" t="s">
        <v>722</v>
      </c>
      <c r="M13" s="2621"/>
      <c r="N13" s="2614" t="s">
        <v>723</v>
      </c>
      <c r="O13" s="2621"/>
    </row>
    <row r="14" spans="1:15" ht="15" customHeight="1" thickBot="1">
      <c r="A14" s="4826"/>
      <c r="B14" s="2651" t="s">
        <v>399</v>
      </c>
      <c r="C14" s="2652" t="s">
        <v>400</v>
      </c>
      <c r="D14" s="2651" t="s">
        <v>399</v>
      </c>
      <c r="E14" s="2652" t="s">
        <v>400</v>
      </c>
      <c r="F14" s="3569" t="s">
        <v>399</v>
      </c>
      <c r="G14" s="3570" t="s">
        <v>400</v>
      </c>
      <c r="H14" s="3571" t="s">
        <v>370</v>
      </c>
      <c r="I14" s="3592" t="s">
        <v>116</v>
      </c>
      <c r="K14" s="2238"/>
      <c r="L14" s="2239" t="s">
        <v>401</v>
      </c>
      <c r="M14" s="2240" t="s">
        <v>402</v>
      </c>
      <c r="N14" s="2239" t="s">
        <v>401</v>
      </c>
      <c r="O14" s="2241" t="s">
        <v>402</v>
      </c>
    </row>
    <row r="15" spans="1:15" ht="15" customHeight="1" thickBot="1">
      <c r="A15" s="2655" t="s">
        <v>403</v>
      </c>
      <c r="B15" s="2656">
        <v>1522.5</v>
      </c>
      <c r="C15" s="2657">
        <v>945</v>
      </c>
      <c r="D15" s="2656">
        <v>2463</v>
      </c>
      <c r="E15" s="2657">
        <v>1209.3</v>
      </c>
      <c r="F15" s="2658">
        <f>B15+D15</f>
        <v>3985.5</v>
      </c>
      <c r="G15" s="2659">
        <f>C15+E15</f>
        <v>2154.3000000000002</v>
      </c>
      <c r="H15" s="3601">
        <f>SQRT(F15*F15+G15*G15)</f>
        <v>4530.4766570417296</v>
      </c>
      <c r="I15" s="2660">
        <f>G15/F15</f>
        <v>0.54053443733534068</v>
      </c>
      <c r="K15" s="2238"/>
      <c r="L15" s="2622" t="s">
        <v>404</v>
      </c>
      <c r="M15" s="4616"/>
      <c r="N15" s="2622" t="s">
        <v>404</v>
      </c>
      <c r="O15" s="4617"/>
    </row>
    <row r="16" spans="1:15" ht="15" customHeight="1">
      <c r="A16" s="2661" t="s">
        <v>405</v>
      </c>
      <c r="B16" s="2662">
        <v>1507.2</v>
      </c>
      <c r="C16" s="2663">
        <v>924.6</v>
      </c>
      <c r="D16" s="2662">
        <v>2438.4</v>
      </c>
      <c r="E16" s="2663">
        <v>1563.9</v>
      </c>
      <c r="F16" s="2664">
        <f t="shared" ref="F16:G39" si="0">B16+D16</f>
        <v>3945.6000000000004</v>
      </c>
      <c r="G16" s="2665">
        <f t="shared" si="0"/>
        <v>2488.5</v>
      </c>
      <c r="H16" s="3602">
        <f t="shared" ref="H16:H38" si="1">SQRT(F16*F16+G16*G16)</f>
        <v>4664.8034910379665</v>
      </c>
      <c r="I16" s="2660">
        <f t="shared" ref="I16:I38" si="2">G16/F16</f>
        <v>0.63070255474452552</v>
      </c>
      <c r="K16" s="4618" t="s">
        <v>406</v>
      </c>
      <c r="L16" s="4621" t="s">
        <v>585</v>
      </c>
      <c r="M16" s="4621" t="s">
        <v>586</v>
      </c>
      <c r="N16" s="4608" t="s">
        <v>585</v>
      </c>
      <c r="O16" s="2623" t="s">
        <v>586</v>
      </c>
    </row>
    <row r="17" spans="1:15" ht="15" customHeight="1">
      <c r="A17" s="2661" t="s">
        <v>407</v>
      </c>
      <c r="B17" s="2662">
        <v>1491.9</v>
      </c>
      <c r="C17" s="2663">
        <v>909</v>
      </c>
      <c r="D17" s="2662">
        <v>2434.8000000000002</v>
      </c>
      <c r="E17" s="2663">
        <v>1566.6</v>
      </c>
      <c r="F17" s="2664">
        <f t="shared" si="0"/>
        <v>3926.7000000000003</v>
      </c>
      <c r="G17" s="2665">
        <f t="shared" si="0"/>
        <v>2475.6</v>
      </c>
      <c r="H17" s="3602">
        <f t="shared" si="1"/>
        <v>4641.9358300174727</v>
      </c>
      <c r="I17" s="2660">
        <f t="shared" si="2"/>
        <v>0.63045305218122083</v>
      </c>
      <c r="K17" s="4619" t="s">
        <v>408</v>
      </c>
      <c r="L17" s="4622" t="s">
        <v>585</v>
      </c>
      <c r="M17" s="4622" t="s">
        <v>714</v>
      </c>
      <c r="N17" s="4609" t="s">
        <v>585</v>
      </c>
      <c r="O17" s="2624" t="s">
        <v>714</v>
      </c>
    </row>
    <row r="18" spans="1:15" ht="15" customHeight="1">
      <c r="A18" s="2661" t="s">
        <v>409</v>
      </c>
      <c r="B18" s="2662">
        <v>1494.9</v>
      </c>
      <c r="C18" s="2663">
        <v>909.3</v>
      </c>
      <c r="D18" s="2662">
        <v>2450.4</v>
      </c>
      <c r="E18" s="2663">
        <v>1570.5</v>
      </c>
      <c r="F18" s="2664">
        <f t="shared" si="0"/>
        <v>3945.3</v>
      </c>
      <c r="G18" s="2665">
        <f t="shared" si="0"/>
        <v>2479.8000000000002</v>
      </c>
      <c r="H18" s="3602">
        <f t="shared" si="1"/>
        <v>4659.9141762483141</v>
      </c>
      <c r="I18" s="2660">
        <f t="shared" si="2"/>
        <v>0.62854535776747023</v>
      </c>
      <c r="K18" s="4619" t="s">
        <v>410</v>
      </c>
      <c r="L18" s="4622" t="s">
        <v>585</v>
      </c>
      <c r="M18" s="4622" t="s">
        <v>715</v>
      </c>
      <c r="N18" s="4609" t="s">
        <v>585</v>
      </c>
      <c r="O18" s="2624" t="s">
        <v>587</v>
      </c>
    </row>
    <row r="19" spans="1:15" ht="15" customHeight="1">
      <c r="A19" s="2661" t="s">
        <v>411</v>
      </c>
      <c r="B19" s="2662">
        <v>1495.5</v>
      </c>
      <c r="C19" s="2663">
        <v>911.7</v>
      </c>
      <c r="D19" s="2662">
        <v>2456.4</v>
      </c>
      <c r="E19" s="2663">
        <v>1564.8</v>
      </c>
      <c r="F19" s="2664">
        <f t="shared" si="0"/>
        <v>3951.9</v>
      </c>
      <c r="G19" s="2665">
        <f t="shared" si="0"/>
        <v>2476.5</v>
      </c>
      <c r="H19" s="3602">
        <f t="shared" si="1"/>
        <v>4663.7501927097255</v>
      </c>
      <c r="I19" s="2660">
        <f t="shared" si="2"/>
        <v>0.62666059363850302</v>
      </c>
      <c r="K19" s="4619" t="s">
        <v>412</v>
      </c>
      <c r="L19" s="4622" t="s">
        <v>585</v>
      </c>
      <c r="M19" s="4622" t="s">
        <v>581</v>
      </c>
      <c r="N19" s="4609" t="s">
        <v>585</v>
      </c>
      <c r="O19" s="2624" t="s">
        <v>711</v>
      </c>
    </row>
    <row r="20" spans="1:15" ht="15" customHeight="1">
      <c r="A20" s="2661" t="s">
        <v>413</v>
      </c>
      <c r="B20" s="2662">
        <v>1539.6</v>
      </c>
      <c r="C20" s="2663">
        <v>940.5</v>
      </c>
      <c r="D20" s="2662">
        <v>2456.1</v>
      </c>
      <c r="E20" s="2663">
        <v>1552.2</v>
      </c>
      <c r="F20" s="2664">
        <f t="shared" si="0"/>
        <v>3995.7</v>
      </c>
      <c r="G20" s="2665">
        <f t="shared" si="0"/>
        <v>2492.6999999999998</v>
      </c>
      <c r="H20" s="3602">
        <f t="shared" si="1"/>
        <v>4709.4768053362359</v>
      </c>
      <c r="I20" s="2660">
        <f t="shared" si="2"/>
        <v>0.62384563405661086</v>
      </c>
      <c r="K20" s="4619" t="s">
        <v>414</v>
      </c>
      <c r="L20" s="4622" t="s">
        <v>585</v>
      </c>
      <c r="M20" s="4622" t="s">
        <v>581</v>
      </c>
      <c r="N20" s="4609" t="s">
        <v>585</v>
      </c>
      <c r="O20" s="2624" t="s">
        <v>581</v>
      </c>
    </row>
    <row r="21" spans="1:15" ht="15" customHeight="1">
      <c r="A21" s="2661" t="s">
        <v>415</v>
      </c>
      <c r="B21" s="2662">
        <v>1542.3</v>
      </c>
      <c r="C21" s="2663">
        <v>933.9</v>
      </c>
      <c r="D21" s="2662">
        <v>2457.3000000000002</v>
      </c>
      <c r="E21" s="2663">
        <v>1564.8</v>
      </c>
      <c r="F21" s="2664">
        <f t="shared" si="0"/>
        <v>3999.6000000000004</v>
      </c>
      <c r="G21" s="2665">
        <f t="shared" si="0"/>
        <v>2498.6999999999998</v>
      </c>
      <c r="H21" s="3602">
        <f t="shared" si="1"/>
        <v>4715.9624521406022</v>
      </c>
      <c r="I21" s="2660">
        <f t="shared" si="2"/>
        <v>0.62473747374737465</v>
      </c>
      <c r="K21" s="4619" t="s">
        <v>416</v>
      </c>
      <c r="L21" s="4622" t="s">
        <v>585</v>
      </c>
      <c r="M21" s="4622" t="s">
        <v>580</v>
      </c>
      <c r="N21" s="4609" t="s">
        <v>585</v>
      </c>
      <c r="O21" s="2624" t="s">
        <v>716</v>
      </c>
    </row>
    <row r="22" spans="1:15" ht="15" customHeight="1">
      <c r="A22" s="2661" t="s">
        <v>417</v>
      </c>
      <c r="B22" s="2662">
        <v>1538.7</v>
      </c>
      <c r="C22" s="2663">
        <v>919.8</v>
      </c>
      <c r="D22" s="2662">
        <v>2432.4</v>
      </c>
      <c r="E22" s="2663">
        <v>1532.4</v>
      </c>
      <c r="F22" s="2664">
        <f t="shared" si="0"/>
        <v>3971.1000000000004</v>
      </c>
      <c r="G22" s="2665">
        <f t="shared" si="0"/>
        <v>2452.1999999999998</v>
      </c>
      <c r="H22" s="3602">
        <f t="shared" si="1"/>
        <v>4667.2175918849125</v>
      </c>
      <c r="I22" s="2660">
        <f t="shared" si="2"/>
        <v>0.61751152073732707</v>
      </c>
      <c r="K22" s="4619" t="s">
        <v>418</v>
      </c>
      <c r="L22" s="4622" t="s">
        <v>585</v>
      </c>
      <c r="M22" s="4622" t="s">
        <v>709</v>
      </c>
      <c r="N22" s="4609" t="s">
        <v>585</v>
      </c>
      <c r="O22" s="2624" t="s">
        <v>716</v>
      </c>
    </row>
    <row r="23" spans="1:15" ht="15" customHeight="1">
      <c r="A23" s="2661" t="s">
        <v>419</v>
      </c>
      <c r="B23" s="2662">
        <v>1582.8</v>
      </c>
      <c r="C23" s="2663">
        <v>970.2</v>
      </c>
      <c r="D23" s="2662">
        <v>2429.1</v>
      </c>
      <c r="E23" s="2663">
        <v>1569.6</v>
      </c>
      <c r="F23" s="2664">
        <f t="shared" si="0"/>
        <v>4011.8999999999996</v>
      </c>
      <c r="G23" s="2665">
        <f t="shared" si="0"/>
        <v>2539.8000000000002</v>
      </c>
      <c r="H23" s="3602">
        <f t="shared" si="1"/>
        <v>4748.2550110540606</v>
      </c>
      <c r="I23" s="2660">
        <f t="shared" si="2"/>
        <v>0.63306662678531378</v>
      </c>
      <c r="K23" s="4619" t="s">
        <v>420</v>
      </c>
      <c r="L23" s="4622" t="s">
        <v>585</v>
      </c>
      <c r="M23" s="4622" t="s">
        <v>716</v>
      </c>
      <c r="N23" s="4609" t="s">
        <v>585</v>
      </c>
      <c r="O23" s="2624" t="s">
        <v>711</v>
      </c>
    </row>
    <row r="24" spans="1:15" ht="15" customHeight="1">
      <c r="A24" s="2661" t="s">
        <v>421</v>
      </c>
      <c r="B24" s="2662">
        <v>1575.9</v>
      </c>
      <c r="C24" s="2663">
        <v>985.2</v>
      </c>
      <c r="D24" s="2662">
        <v>2452.1999999999998</v>
      </c>
      <c r="E24" s="2663">
        <v>1623.6</v>
      </c>
      <c r="F24" s="2664">
        <f t="shared" si="0"/>
        <v>4028.1</v>
      </c>
      <c r="G24" s="2665">
        <f t="shared" si="0"/>
        <v>2608.8000000000002</v>
      </c>
      <c r="H24" s="3602">
        <f t="shared" si="1"/>
        <v>4799.1069012890302</v>
      </c>
      <c r="I24" s="2660">
        <f t="shared" si="2"/>
        <v>0.6476502569449617</v>
      </c>
      <c r="K24" s="4619" t="s">
        <v>560</v>
      </c>
      <c r="L24" s="4622" t="s">
        <v>721</v>
      </c>
      <c r="M24" s="4622"/>
      <c r="N24" s="4609"/>
      <c r="O24" s="2624"/>
    </row>
    <row r="25" spans="1:15" ht="15" customHeight="1">
      <c r="A25" s="2661" t="s">
        <v>423</v>
      </c>
      <c r="B25" s="2662">
        <v>1542</v>
      </c>
      <c r="C25" s="2663">
        <v>968.1</v>
      </c>
      <c r="D25" s="2662">
        <v>2445</v>
      </c>
      <c r="E25" s="2663">
        <v>1590.3</v>
      </c>
      <c r="F25" s="2664">
        <f t="shared" si="0"/>
        <v>3987</v>
      </c>
      <c r="G25" s="2665">
        <f t="shared" si="0"/>
        <v>2558.4</v>
      </c>
      <c r="H25" s="3602">
        <f t="shared" si="1"/>
        <v>4737.2544326856669</v>
      </c>
      <c r="I25" s="2660">
        <f t="shared" si="2"/>
        <v>0.64168547780285934</v>
      </c>
      <c r="K25" s="4619" t="s">
        <v>422</v>
      </c>
      <c r="L25" s="4622" t="s">
        <v>710</v>
      </c>
      <c r="M25" s="4622" t="s">
        <v>580</v>
      </c>
      <c r="N25" s="4609" t="s">
        <v>712</v>
      </c>
      <c r="O25" s="2624" t="s">
        <v>709</v>
      </c>
    </row>
    <row r="26" spans="1:15" ht="15" customHeight="1">
      <c r="A26" s="2661" t="s">
        <v>425</v>
      </c>
      <c r="B26" s="2662">
        <v>1493.1</v>
      </c>
      <c r="C26" s="2663">
        <v>934.5</v>
      </c>
      <c r="D26" s="2662">
        <v>2394.9</v>
      </c>
      <c r="E26" s="2663">
        <v>655.8</v>
      </c>
      <c r="F26" s="2664">
        <f t="shared" si="0"/>
        <v>3888</v>
      </c>
      <c r="G26" s="2665">
        <f t="shared" si="0"/>
        <v>1590.3</v>
      </c>
      <c r="H26" s="3602">
        <f t="shared" si="1"/>
        <v>4200.6663864201355</v>
      </c>
      <c r="I26" s="2660">
        <f t="shared" si="2"/>
        <v>0.40902777777777777</v>
      </c>
      <c r="K26" s="4619" t="s">
        <v>424</v>
      </c>
      <c r="L26" s="4622" t="s">
        <v>710</v>
      </c>
      <c r="M26" s="4622" t="s">
        <v>581</v>
      </c>
      <c r="N26" s="4609" t="s">
        <v>585</v>
      </c>
      <c r="O26" s="2624" t="s">
        <v>716</v>
      </c>
    </row>
    <row r="27" spans="1:15" ht="15" customHeight="1">
      <c r="A27" s="2661" t="s">
        <v>427</v>
      </c>
      <c r="B27" s="2662">
        <v>1490.1</v>
      </c>
      <c r="C27" s="2663">
        <v>941.4</v>
      </c>
      <c r="D27" s="2662">
        <v>2446.5</v>
      </c>
      <c r="E27" s="2663">
        <v>649.79999999999995</v>
      </c>
      <c r="F27" s="2664">
        <f t="shared" si="0"/>
        <v>3936.6</v>
      </c>
      <c r="G27" s="2665">
        <f t="shared" si="0"/>
        <v>1591.1999999999998</v>
      </c>
      <c r="H27" s="3602">
        <f t="shared" si="1"/>
        <v>4246.0260244138872</v>
      </c>
      <c r="I27" s="2660">
        <f t="shared" si="2"/>
        <v>0.40420667581161407</v>
      </c>
      <c r="K27" s="4619" t="s">
        <v>426</v>
      </c>
      <c r="L27" s="4622" t="s">
        <v>717</v>
      </c>
      <c r="M27" s="4622" t="s">
        <v>709</v>
      </c>
      <c r="N27" s="4609" t="s">
        <v>717</v>
      </c>
      <c r="O27" s="2624" t="s">
        <v>719</v>
      </c>
    </row>
    <row r="28" spans="1:15" ht="15" customHeight="1">
      <c r="A28" s="2661" t="s">
        <v>429</v>
      </c>
      <c r="B28" s="2662">
        <v>1487.7</v>
      </c>
      <c r="C28" s="2663">
        <v>943.5</v>
      </c>
      <c r="D28" s="2662">
        <v>2412.9</v>
      </c>
      <c r="E28" s="2663">
        <v>641.4</v>
      </c>
      <c r="F28" s="2664">
        <f t="shared" si="0"/>
        <v>3900.6000000000004</v>
      </c>
      <c r="G28" s="2665">
        <f t="shared" si="0"/>
        <v>1584.9</v>
      </c>
      <c r="H28" s="3602">
        <f t="shared" si="1"/>
        <v>4210.2955205068447</v>
      </c>
      <c r="I28" s="2660">
        <f t="shared" si="2"/>
        <v>0.40632210429164745</v>
      </c>
      <c r="K28" s="4619" t="s">
        <v>428</v>
      </c>
      <c r="L28" s="4622" t="s">
        <v>718</v>
      </c>
      <c r="M28" s="4622" t="s">
        <v>580</v>
      </c>
      <c r="N28" s="4609" t="s">
        <v>718</v>
      </c>
      <c r="O28" s="2624" t="s">
        <v>580</v>
      </c>
    </row>
    <row r="29" spans="1:15" ht="15" customHeight="1">
      <c r="A29" s="2661" t="s">
        <v>431</v>
      </c>
      <c r="B29" s="2662">
        <v>1498.8</v>
      </c>
      <c r="C29" s="2663">
        <v>950.1</v>
      </c>
      <c r="D29" s="2662">
        <v>2416.5</v>
      </c>
      <c r="E29" s="2663">
        <v>650.1</v>
      </c>
      <c r="F29" s="2664">
        <f t="shared" si="0"/>
        <v>3915.3</v>
      </c>
      <c r="G29" s="2665">
        <f t="shared" si="0"/>
        <v>1600.2</v>
      </c>
      <c r="H29" s="3602">
        <f t="shared" si="1"/>
        <v>4229.6825093616662</v>
      </c>
      <c r="I29" s="2660">
        <f t="shared" si="2"/>
        <v>0.40870431384568234</v>
      </c>
      <c r="K29" s="4619" t="s">
        <v>430</v>
      </c>
      <c r="L29" s="4622" t="s">
        <v>717</v>
      </c>
      <c r="M29" s="4622" t="s">
        <v>579</v>
      </c>
      <c r="N29" s="4609" t="s">
        <v>710</v>
      </c>
      <c r="O29" s="2624" t="s">
        <v>583</v>
      </c>
    </row>
    <row r="30" spans="1:15" ht="15" customHeight="1">
      <c r="A30" s="2661" t="s">
        <v>433</v>
      </c>
      <c r="B30" s="2662">
        <v>1525.5</v>
      </c>
      <c r="C30" s="2663">
        <v>967.8</v>
      </c>
      <c r="D30" s="2662">
        <v>2439.6</v>
      </c>
      <c r="E30" s="2663">
        <v>660</v>
      </c>
      <c r="F30" s="2664">
        <f t="shared" si="0"/>
        <v>3965.1</v>
      </c>
      <c r="G30" s="2665">
        <f t="shared" si="0"/>
        <v>1627.8</v>
      </c>
      <c r="H30" s="3602">
        <f t="shared" si="1"/>
        <v>4286.2280445631914</v>
      </c>
      <c r="I30" s="2660">
        <f t="shared" si="2"/>
        <v>0.41053189074676555</v>
      </c>
      <c r="K30" s="4619" t="s">
        <v>432</v>
      </c>
      <c r="L30" s="4622" t="s">
        <v>585</v>
      </c>
      <c r="M30" s="4622" t="s">
        <v>719</v>
      </c>
      <c r="N30" s="4609" t="s">
        <v>712</v>
      </c>
      <c r="O30" s="2624" t="s">
        <v>711</v>
      </c>
    </row>
    <row r="31" spans="1:15" ht="15" customHeight="1">
      <c r="A31" s="2661" t="s">
        <v>435</v>
      </c>
      <c r="B31" s="2662">
        <v>1500.9</v>
      </c>
      <c r="C31" s="2663">
        <v>942.3</v>
      </c>
      <c r="D31" s="2662">
        <v>2435.1</v>
      </c>
      <c r="E31" s="2663">
        <v>646.5</v>
      </c>
      <c r="F31" s="2664">
        <f t="shared" si="0"/>
        <v>3936</v>
      </c>
      <c r="G31" s="2665">
        <f t="shared" si="0"/>
        <v>1588.8</v>
      </c>
      <c r="H31" s="3602">
        <f t="shared" si="1"/>
        <v>4244.5708192937482</v>
      </c>
      <c r="I31" s="2660">
        <f t="shared" si="2"/>
        <v>0.40365853658536582</v>
      </c>
      <c r="K31" s="4619" t="s">
        <v>434</v>
      </c>
      <c r="L31" s="4622" t="s">
        <v>720</v>
      </c>
      <c r="M31" s="4622" t="s">
        <v>587</v>
      </c>
      <c r="N31" s="4609" t="s">
        <v>712</v>
      </c>
      <c r="O31" s="2624" t="s">
        <v>587</v>
      </c>
    </row>
    <row r="32" spans="1:15" ht="15" customHeight="1">
      <c r="A32" s="2661" t="s">
        <v>436</v>
      </c>
      <c r="B32" s="2662">
        <v>1579.5</v>
      </c>
      <c r="C32" s="2663">
        <v>1002.6</v>
      </c>
      <c r="D32" s="2662">
        <v>2429.1</v>
      </c>
      <c r="E32" s="2663">
        <v>664.5</v>
      </c>
      <c r="F32" s="2664">
        <f t="shared" si="0"/>
        <v>4008.6</v>
      </c>
      <c r="G32" s="2665">
        <f t="shared" si="0"/>
        <v>1667.1</v>
      </c>
      <c r="H32" s="3602">
        <f t="shared" si="1"/>
        <v>4341.4394352564677</v>
      </c>
      <c r="I32" s="2660">
        <f t="shared" si="2"/>
        <v>0.41588085615925757</v>
      </c>
      <c r="K32" s="4619" t="s">
        <v>93</v>
      </c>
      <c r="L32" s="4622" t="s">
        <v>585</v>
      </c>
      <c r="M32" s="4622" t="s">
        <v>716</v>
      </c>
      <c r="N32" s="4609" t="s">
        <v>585</v>
      </c>
      <c r="O32" s="2624" t="s">
        <v>714</v>
      </c>
    </row>
    <row r="33" spans="1:15" ht="15" customHeight="1" thickBot="1">
      <c r="A33" s="2661" t="s">
        <v>438</v>
      </c>
      <c r="B33" s="2662">
        <v>1613.7</v>
      </c>
      <c r="C33" s="2663">
        <v>1026.5999999999999</v>
      </c>
      <c r="D33" s="2662">
        <v>2451</v>
      </c>
      <c r="E33" s="2663">
        <v>687.9</v>
      </c>
      <c r="F33" s="2664">
        <f t="shared" si="0"/>
        <v>4064.7</v>
      </c>
      <c r="G33" s="2665">
        <f t="shared" si="0"/>
        <v>1714.5</v>
      </c>
      <c r="H33" s="3602">
        <f t="shared" si="1"/>
        <v>4411.4959299539196</v>
      </c>
      <c r="I33" s="2660">
        <f t="shared" si="2"/>
        <v>0.42180234703668168</v>
      </c>
      <c r="K33" s="4620" t="s">
        <v>437</v>
      </c>
      <c r="L33" s="4623" t="s">
        <v>712</v>
      </c>
      <c r="M33" s="4623" t="s">
        <v>586</v>
      </c>
      <c r="N33" s="4624" t="s">
        <v>710</v>
      </c>
      <c r="O33" s="2625" t="s">
        <v>582</v>
      </c>
    </row>
    <row r="34" spans="1:15" ht="15" customHeight="1">
      <c r="A34" s="2661" t="s">
        <v>440</v>
      </c>
      <c r="B34" s="2662">
        <v>1605.9</v>
      </c>
      <c r="C34" s="2663">
        <v>1020</v>
      </c>
      <c r="D34" s="2662">
        <v>2419.5</v>
      </c>
      <c r="E34" s="2663">
        <v>663</v>
      </c>
      <c r="F34" s="2664">
        <f t="shared" si="0"/>
        <v>4025.4</v>
      </c>
      <c r="G34" s="2665">
        <f t="shared" si="0"/>
        <v>1683</v>
      </c>
      <c r="H34" s="3602">
        <f t="shared" si="1"/>
        <v>4363.0647668811889</v>
      </c>
      <c r="I34" s="2660">
        <f t="shared" si="2"/>
        <v>0.41809509613951407</v>
      </c>
    </row>
    <row r="35" spans="1:15" ht="15" customHeight="1">
      <c r="A35" s="2661" t="s">
        <v>441</v>
      </c>
      <c r="B35" s="2662">
        <v>1601.1</v>
      </c>
      <c r="C35" s="2663">
        <v>1024.5</v>
      </c>
      <c r="D35" s="2662">
        <v>2418.3000000000002</v>
      </c>
      <c r="E35" s="2663">
        <v>671.7</v>
      </c>
      <c r="F35" s="2664">
        <f t="shared" si="0"/>
        <v>4019.4</v>
      </c>
      <c r="G35" s="2665">
        <f t="shared" si="0"/>
        <v>1696.2</v>
      </c>
      <c r="H35" s="3602">
        <f t="shared" si="1"/>
        <v>4362.6449316899489</v>
      </c>
      <c r="I35" s="2660">
        <f t="shared" si="2"/>
        <v>0.42200328407224957</v>
      </c>
    </row>
    <row r="36" spans="1:15" ht="15" customHeight="1">
      <c r="A36" s="2661" t="s">
        <v>442</v>
      </c>
      <c r="B36" s="2662">
        <v>1626</v>
      </c>
      <c r="C36" s="2663">
        <v>1055.4000000000001</v>
      </c>
      <c r="D36" s="2662">
        <v>2442.9</v>
      </c>
      <c r="E36" s="2663">
        <v>685.8</v>
      </c>
      <c r="F36" s="2664">
        <f t="shared" si="0"/>
        <v>4068.9</v>
      </c>
      <c r="G36" s="2665">
        <f t="shared" si="0"/>
        <v>1741.2</v>
      </c>
      <c r="H36" s="3602">
        <f t="shared" si="1"/>
        <v>4425.8021476338054</v>
      </c>
      <c r="I36" s="2660">
        <f t="shared" si="2"/>
        <v>0.42792892427928925</v>
      </c>
    </row>
    <row r="37" spans="1:15" ht="15" customHeight="1">
      <c r="A37" s="2661" t="s">
        <v>443</v>
      </c>
      <c r="B37" s="2662">
        <v>1598.4</v>
      </c>
      <c r="C37" s="2663">
        <v>1007.4</v>
      </c>
      <c r="D37" s="2662">
        <v>2462.1</v>
      </c>
      <c r="E37" s="2663">
        <v>609.6</v>
      </c>
      <c r="F37" s="2664">
        <f t="shared" si="0"/>
        <v>4060.5</v>
      </c>
      <c r="G37" s="2665">
        <f t="shared" si="0"/>
        <v>1617</v>
      </c>
      <c r="H37" s="3602">
        <f t="shared" si="1"/>
        <v>4370.6234395106612</v>
      </c>
      <c r="I37" s="2660">
        <f t="shared" si="2"/>
        <v>0.39822681935722204</v>
      </c>
    </row>
    <row r="38" spans="1:15" ht="15" customHeight="1" thickBot="1">
      <c r="A38" s="2661" t="s">
        <v>444</v>
      </c>
      <c r="B38" s="2662">
        <v>1545</v>
      </c>
      <c r="C38" s="2663">
        <v>971.4</v>
      </c>
      <c r="D38" s="2662">
        <v>2474.4</v>
      </c>
      <c r="E38" s="2663">
        <v>638.1</v>
      </c>
      <c r="F38" s="2664">
        <f t="shared" si="0"/>
        <v>4019.4</v>
      </c>
      <c r="G38" s="2665">
        <f t="shared" si="0"/>
        <v>1609.5</v>
      </c>
      <c r="H38" s="3603">
        <f t="shared" si="1"/>
        <v>4329.6728063446089</v>
      </c>
      <c r="I38" s="2660">
        <f t="shared" si="2"/>
        <v>0.40043290043290042</v>
      </c>
    </row>
    <row r="39" spans="1:15" ht="15" customHeight="1" thickBot="1">
      <c r="A39" s="2668" t="s">
        <v>445</v>
      </c>
      <c r="B39" s="2669">
        <v>36999</v>
      </c>
      <c r="C39" s="2670">
        <v>23104.799999999999</v>
      </c>
      <c r="D39" s="2669">
        <v>58557.9</v>
      </c>
      <c r="E39" s="2670">
        <v>25432.2</v>
      </c>
      <c r="F39" s="2671">
        <f t="shared" si="0"/>
        <v>95556.9</v>
      </c>
      <c r="G39" s="2672">
        <f t="shared" si="0"/>
        <v>48537</v>
      </c>
      <c r="H39" s="3597">
        <f>SUM(H15:H38)</f>
        <v>107560.36630327578</v>
      </c>
      <c r="I39" s="2673"/>
    </row>
    <row r="40" spans="1:15" ht="15" customHeight="1">
      <c r="A40" s="2674"/>
      <c r="B40" s="2675"/>
      <c r="C40" s="2675"/>
      <c r="D40" s="2675"/>
      <c r="E40" s="2675"/>
      <c r="F40" s="2675"/>
      <c r="G40" s="2675"/>
      <c r="H40" s="2675"/>
      <c r="I40" s="2675"/>
    </row>
    <row r="41" spans="1:15" ht="15" customHeight="1">
      <c r="A41" s="2674"/>
      <c r="B41" s="2675"/>
      <c r="C41" s="2675"/>
      <c r="D41" s="2675"/>
      <c r="E41" s="2675"/>
      <c r="F41" s="2675"/>
      <c r="G41" s="2675"/>
      <c r="H41" s="2675"/>
      <c r="I41" s="2675"/>
    </row>
    <row r="42" spans="1:15" s="2236" customFormat="1" ht="15" customHeight="1" thickBot="1">
      <c r="A42" s="2648" t="s">
        <v>446</v>
      </c>
      <c r="B42" s="2676"/>
      <c r="C42" s="2676"/>
      <c r="D42" s="2676"/>
      <c r="E42" s="2676"/>
      <c r="F42" s="2677" t="s">
        <v>447</v>
      </c>
      <c r="G42" s="2676"/>
      <c r="H42" s="2676"/>
      <c r="I42" s="2676"/>
    </row>
    <row r="43" spans="1:15" ht="15" customHeight="1" thickBot="1">
      <c r="A43" s="4827" t="s">
        <v>396</v>
      </c>
      <c r="B43" s="4835" t="s">
        <v>397</v>
      </c>
      <c r="C43" s="4836"/>
      <c r="D43" s="3589"/>
      <c r="E43" s="2678"/>
      <c r="F43" s="4833" t="s">
        <v>396</v>
      </c>
      <c r="G43" s="4778" t="s">
        <v>397</v>
      </c>
      <c r="H43" s="4779"/>
      <c r="I43" s="4829"/>
      <c r="J43" s="4830"/>
    </row>
    <row r="44" spans="1:15" ht="15" customHeight="1" thickBot="1">
      <c r="A44" s="4828"/>
      <c r="B44" s="2653" t="s">
        <v>399</v>
      </c>
      <c r="C44" s="2654" t="s">
        <v>400</v>
      </c>
      <c r="D44" s="2647" t="s">
        <v>116</v>
      </c>
      <c r="E44" s="2679"/>
      <c r="F44" s="4834"/>
      <c r="G44" s="3605" t="s">
        <v>399</v>
      </c>
      <c r="H44" s="3586" t="s">
        <v>400</v>
      </c>
      <c r="I44" s="3586" t="s">
        <v>370</v>
      </c>
      <c r="J44" s="3606" t="s">
        <v>116</v>
      </c>
    </row>
    <row r="45" spans="1:15" ht="15" customHeight="1">
      <c r="A45" s="2655" t="s">
        <v>403</v>
      </c>
      <c r="B45" s="2680">
        <v>602.34</v>
      </c>
      <c r="C45" s="2681">
        <v>384.3</v>
      </c>
      <c r="D45" s="2660">
        <f>C45/B45</f>
        <v>0.63801175415878075</v>
      </c>
      <c r="E45" s="2658"/>
      <c r="F45" s="2682" t="s">
        <v>403</v>
      </c>
      <c r="G45" s="2680">
        <v>506.34</v>
      </c>
      <c r="H45" s="2681">
        <v>406.5</v>
      </c>
      <c r="I45" s="3604">
        <f>SQRT(G45*G45+H45*H45)</f>
        <v>649.32460726511817</v>
      </c>
      <c r="J45" s="2243">
        <f>H45/G45</f>
        <v>0.80282023936485369</v>
      </c>
    </row>
    <row r="46" spans="1:15" ht="15" customHeight="1">
      <c r="A46" s="2661" t="s">
        <v>405</v>
      </c>
      <c r="B46" s="2662">
        <v>596.88</v>
      </c>
      <c r="C46" s="2663">
        <v>382.14</v>
      </c>
      <c r="D46" s="2666">
        <f t="shared" ref="D46:D69" si="3">C46/B46</f>
        <v>0.64022919179734616</v>
      </c>
      <c r="E46" s="2658"/>
      <c r="F46" s="2683" t="s">
        <v>405</v>
      </c>
      <c r="G46" s="2662">
        <v>506.7</v>
      </c>
      <c r="H46" s="2663">
        <v>398.16</v>
      </c>
      <c r="I46" s="3602">
        <f t="shared" ref="I46:I68" si="4">SQRT(G46*G46+H46*H46)</f>
        <v>644.41933211225125</v>
      </c>
      <c r="J46" s="2245">
        <f t="shared" ref="J46:J69" si="5">H46/G46</f>
        <v>0.78579040852575499</v>
      </c>
    </row>
    <row r="47" spans="1:15" ht="15" customHeight="1">
      <c r="A47" s="2661" t="s">
        <v>407</v>
      </c>
      <c r="B47" s="2662">
        <v>598.44000000000005</v>
      </c>
      <c r="C47" s="2663">
        <v>382.26</v>
      </c>
      <c r="D47" s="2666">
        <f t="shared" si="3"/>
        <v>0.63876077802285935</v>
      </c>
      <c r="E47" s="2658"/>
      <c r="F47" s="2683" t="s">
        <v>407</v>
      </c>
      <c r="G47" s="2662">
        <v>504.42</v>
      </c>
      <c r="H47" s="2663">
        <v>397.86</v>
      </c>
      <c r="I47" s="3602">
        <f t="shared" si="4"/>
        <v>642.44230558082029</v>
      </c>
      <c r="J47" s="2245">
        <f t="shared" si="5"/>
        <v>0.78874747234447484</v>
      </c>
    </row>
    <row r="48" spans="1:15" ht="15" customHeight="1">
      <c r="A48" s="2661" t="s">
        <v>409</v>
      </c>
      <c r="B48" s="2662">
        <v>600.41999999999996</v>
      </c>
      <c r="C48" s="2663">
        <v>382.56</v>
      </c>
      <c r="D48" s="2666">
        <f t="shared" si="3"/>
        <v>0.63715399220545621</v>
      </c>
      <c r="E48" s="2658"/>
      <c r="F48" s="2683" t="s">
        <v>409</v>
      </c>
      <c r="G48" s="2662">
        <v>498.48</v>
      </c>
      <c r="H48" s="2663">
        <v>396.12</v>
      </c>
      <c r="I48" s="3602">
        <f t="shared" si="4"/>
        <v>636.70508463495094</v>
      </c>
      <c r="J48" s="2245">
        <f t="shared" si="5"/>
        <v>0.79465575349061146</v>
      </c>
    </row>
    <row r="49" spans="1:10" ht="15" customHeight="1">
      <c r="A49" s="2661" t="s">
        <v>411</v>
      </c>
      <c r="B49" s="2662">
        <v>600</v>
      </c>
      <c r="C49" s="2663">
        <v>382.44</v>
      </c>
      <c r="D49" s="2666">
        <f t="shared" si="3"/>
        <v>0.63739999999999997</v>
      </c>
      <c r="E49" s="2658"/>
      <c r="F49" s="2683" t="s">
        <v>411</v>
      </c>
      <c r="G49" s="2662">
        <v>501.18</v>
      </c>
      <c r="H49" s="2663">
        <v>397.74</v>
      </c>
      <c r="I49" s="3602">
        <f t="shared" si="4"/>
        <v>639.82692972396842</v>
      </c>
      <c r="J49" s="2245">
        <f t="shared" si="5"/>
        <v>0.79360708727403328</v>
      </c>
    </row>
    <row r="50" spans="1:10" ht="15" customHeight="1">
      <c r="A50" s="2661" t="s">
        <v>413</v>
      </c>
      <c r="B50" s="2662">
        <v>601.62</v>
      </c>
      <c r="C50" s="2663">
        <v>381.12</v>
      </c>
      <c r="D50" s="2666">
        <f t="shared" si="3"/>
        <v>0.63348957813902462</v>
      </c>
      <c r="E50" s="2658"/>
      <c r="F50" s="2683" t="s">
        <v>413</v>
      </c>
      <c r="G50" s="2662">
        <v>502.92</v>
      </c>
      <c r="H50" s="2663">
        <v>397.02</v>
      </c>
      <c r="I50" s="3602">
        <f t="shared" si="4"/>
        <v>640.74441612861517</v>
      </c>
      <c r="J50" s="2245">
        <f t="shared" si="5"/>
        <v>0.78942973037461217</v>
      </c>
    </row>
    <row r="51" spans="1:10" ht="15" customHeight="1">
      <c r="A51" s="2661" t="s">
        <v>415</v>
      </c>
      <c r="B51" s="2662">
        <v>602.46</v>
      </c>
      <c r="C51" s="2663">
        <v>380.1</v>
      </c>
      <c r="D51" s="2666">
        <f t="shared" si="3"/>
        <v>0.63091325565182754</v>
      </c>
      <c r="E51" s="2658"/>
      <c r="F51" s="2683" t="s">
        <v>415</v>
      </c>
      <c r="G51" s="2662">
        <v>500.58</v>
      </c>
      <c r="H51" s="2663">
        <v>400.8</v>
      </c>
      <c r="I51" s="3602">
        <f t="shared" si="4"/>
        <v>641.26513736519314</v>
      </c>
      <c r="J51" s="2245">
        <f t="shared" si="5"/>
        <v>0.80067122138319557</v>
      </c>
    </row>
    <row r="52" spans="1:10" ht="15" customHeight="1">
      <c r="A52" s="2661" t="s">
        <v>417</v>
      </c>
      <c r="B52" s="2662">
        <v>601.02</v>
      </c>
      <c r="C52" s="2663">
        <v>377.7</v>
      </c>
      <c r="D52" s="2666">
        <f t="shared" si="3"/>
        <v>0.62843166616751522</v>
      </c>
      <c r="E52" s="2658"/>
      <c r="F52" s="2683" t="s">
        <v>417</v>
      </c>
      <c r="G52" s="2662">
        <v>503.46</v>
      </c>
      <c r="H52" s="2663">
        <v>399.9</v>
      </c>
      <c r="I52" s="3602">
        <f t="shared" si="4"/>
        <v>642.95566067964592</v>
      </c>
      <c r="J52" s="2245">
        <f t="shared" si="5"/>
        <v>0.7943034203313073</v>
      </c>
    </row>
    <row r="53" spans="1:10" ht="15" customHeight="1">
      <c r="A53" s="2661" t="s">
        <v>419</v>
      </c>
      <c r="B53" s="2662">
        <v>600.24</v>
      </c>
      <c r="C53" s="2663">
        <v>382.38</v>
      </c>
      <c r="D53" s="2666">
        <f t="shared" si="3"/>
        <v>0.63704518192722914</v>
      </c>
      <c r="E53" s="2658"/>
      <c r="F53" s="2683" t="s">
        <v>419</v>
      </c>
      <c r="G53" s="2662">
        <v>508.2</v>
      </c>
      <c r="H53" s="2663">
        <v>405.6</v>
      </c>
      <c r="I53" s="3602">
        <f t="shared" si="4"/>
        <v>650.2142723748841</v>
      </c>
      <c r="J53" s="2245">
        <f t="shared" si="5"/>
        <v>0.7981109799291618</v>
      </c>
    </row>
    <row r="54" spans="1:10" ht="15" customHeight="1">
      <c r="A54" s="2661" t="s">
        <v>421</v>
      </c>
      <c r="B54" s="2662">
        <v>601.67999999999995</v>
      </c>
      <c r="C54" s="2663">
        <v>388.14</v>
      </c>
      <c r="D54" s="2666">
        <f t="shared" si="3"/>
        <v>0.64509373753490229</v>
      </c>
      <c r="E54" s="2658"/>
      <c r="F54" s="2683" t="s">
        <v>421</v>
      </c>
      <c r="G54" s="2662">
        <v>506.64</v>
      </c>
      <c r="H54" s="2663">
        <v>411.24</v>
      </c>
      <c r="I54" s="3602">
        <f t="shared" si="4"/>
        <v>652.53538386818536</v>
      </c>
      <c r="J54" s="2245">
        <f t="shared" si="5"/>
        <v>0.81170061582188535</v>
      </c>
    </row>
    <row r="55" spans="1:10" ht="15" customHeight="1">
      <c r="A55" s="2661" t="s">
        <v>423</v>
      </c>
      <c r="B55" s="2662">
        <v>595.62</v>
      </c>
      <c r="C55" s="2663">
        <v>386.58</v>
      </c>
      <c r="D55" s="2666">
        <f t="shared" si="3"/>
        <v>0.64903797723380674</v>
      </c>
      <c r="E55" s="2658"/>
      <c r="F55" s="2683" t="s">
        <v>423</v>
      </c>
      <c r="G55" s="2662">
        <v>502.38</v>
      </c>
      <c r="H55" s="2663">
        <v>409.98</v>
      </c>
      <c r="I55" s="3602">
        <f t="shared" si="4"/>
        <v>648.43601442239469</v>
      </c>
      <c r="J55" s="2245">
        <f t="shared" si="5"/>
        <v>0.8160754807118118</v>
      </c>
    </row>
    <row r="56" spans="1:10" ht="15" customHeight="1">
      <c r="A56" s="2661" t="s">
        <v>425</v>
      </c>
      <c r="B56" s="2662">
        <v>590.1</v>
      </c>
      <c r="C56" s="2663">
        <v>384.96</v>
      </c>
      <c r="D56" s="2666">
        <f t="shared" si="3"/>
        <v>0.65236400610066081</v>
      </c>
      <c r="E56" s="2658"/>
      <c r="F56" s="2683" t="s">
        <v>425</v>
      </c>
      <c r="G56" s="2662">
        <v>512.52</v>
      </c>
      <c r="H56" s="2663">
        <v>425.04</v>
      </c>
      <c r="I56" s="3602">
        <f t="shared" si="4"/>
        <v>665.83462811722245</v>
      </c>
      <c r="J56" s="2245">
        <f t="shared" si="5"/>
        <v>0.82931397799110285</v>
      </c>
    </row>
    <row r="57" spans="1:10" ht="15" customHeight="1">
      <c r="A57" s="2661" t="s">
        <v>427</v>
      </c>
      <c r="B57" s="2662">
        <v>587.22</v>
      </c>
      <c r="C57" s="2663">
        <v>385.56</v>
      </c>
      <c r="D57" s="2666">
        <f t="shared" si="3"/>
        <v>0.65658526616940838</v>
      </c>
      <c r="E57" s="2658"/>
      <c r="F57" s="2683" t="s">
        <v>427</v>
      </c>
      <c r="G57" s="2662">
        <v>514.67999999999995</v>
      </c>
      <c r="H57" s="2663">
        <v>429.12</v>
      </c>
      <c r="I57" s="3602">
        <f t="shared" si="4"/>
        <v>670.10407908025741</v>
      </c>
      <c r="J57" s="2245">
        <f t="shared" si="5"/>
        <v>0.83376078339939386</v>
      </c>
    </row>
    <row r="58" spans="1:10" ht="15" customHeight="1">
      <c r="A58" s="2661" t="s">
        <v>429</v>
      </c>
      <c r="B58" s="2662">
        <v>589.32000000000005</v>
      </c>
      <c r="C58" s="2663">
        <v>387.3</v>
      </c>
      <c r="D58" s="2666">
        <f t="shared" si="3"/>
        <v>0.65719812665444921</v>
      </c>
      <c r="E58" s="2658"/>
      <c r="F58" s="2683" t="s">
        <v>429</v>
      </c>
      <c r="G58" s="2662">
        <v>509.76</v>
      </c>
      <c r="H58" s="2663">
        <v>429.48</v>
      </c>
      <c r="I58" s="3602">
        <f t="shared" si="4"/>
        <v>666.56457151576842</v>
      </c>
      <c r="J58" s="2245">
        <f t="shared" si="5"/>
        <v>0.84251412429378536</v>
      </c>
    </row>
    <row r="59" spans="1:10" ht="15" customHeight="1">
      <c r="A59" s="2661" t="s">
        <v>431</v>
      </c>
      <c r="B59" s="2662">
        <v>590.64</v>
      </c>
      <c r="C59" s="2663">
        <v>389.82</v>
      </c>
      <c r="D59" s="2666">
        <f t="shared" si="3"/>
        <v>0.65999593661113365</v>
      </c>
      <c r="E59" s="2658"/>
      <c r="F59" s="2683" t="s">
        <v>431</v>
      </c>
      <c r="G59" s="2662">
        <v>516.6</v>
      </c>
      <c r="H59" s="2663">
        <v>436.14</v>
      </c>
      <c r="I59" s="3602">
        <f t="shared" si="4"/>
        <v>676.08702073031986</v>
      </c>
      <c r="J59" s="2245">
        <f t="shared" si="5"/>
        <v>0.8442508710801393</v>
      </c>
    </row>
    <row r="60" spans="1:10" ht="15" customHeight="1">
      <c r="A60" s="2661" t="s">
        <v>433</v>
      </c>
      <c r="B60" s="2662">
        <v>600.72</v>
      </c>
      <c r="C60" s="2663">
        <v>390.6</v>
      </c>
      <c r="D60" s="2666">
        <f t="shared" si="3"/>
        <v>0.65021973631642027</v>
      </c>
      <c r="E60" s="2658"/>
      <c r="F60" s="2683" t="s">
        <v>433</v>
      </c>
      <c r="G60" s="2662">
        <v>517.38</v>
      </c>
      <c r="H60" s="2663">
        <v>433.86</v>
      </c>
      <c r="I60" s="3602">
        <f t="shared" si="4"/>
        <v>675.21593879291686</v>
      </c>
      <c r="J60" s="2245">
        <f t="shared" si="5"/>
        <v>0.83857126290154238</v>
      </c>
    </row>
    <row r="61" spans="1:10" ht="15" customHeight="1">
      <c r="A61" s="2661" t="s">
        <v>435</v>
      </c>
      <c r="B61" s="2662">
        <v>604.62</v>
      </c>
      <c r="C61" s="2663">
        <v>391.5</v>
      </c>
      <c r="D61" s="2666">
        <f t="shared" si="3"/>
        <v>0.64751414111342664</v>
      </c>
      <c r="E61" s="2658"/>
      <c r="F61" s="2683" t="s">
        <v>435</v>
      </c>
      <c r="G61" s="2662">
        <v>513.78</v>
      </c>
      <c r="H61" s="2663">
        <v>432.06</v>
      </c>
      <c r="I61" s="3602">
        <f t="shared" si="4"/>
        <v>671.30152092781668</v>
      </c>
      <c r="J61" s="2245">
        <f t="shared" si="5"/>
        <v>0.84094359453462575</v>
      </c>
    </row>
    <row r="62" spans="1:10" ht="15" customHeight="1">
      <c r="A62" s="2661" t="s">
        <v>436</v>
      </c>
      <c r="B62" s="2662">
        <v>614.04</v>
      </c>
      <c r="C62" s="2663">
        <v>392.58</v>
      </c>
      <c r="D62" s="2666">
        <f t="shared" si="3"/>
        <v>0.6393394567129177</v>
      </c>
      <c r="E62" s="2658"/>
      <c r="F62" s="2683" t="s">
        <v>436</v>
      </c>
      <c r="G62" s="2662">
        <v>508.74</v>
      </c>
      <c r="H62" s="2663">
        <v>431.46</v>
      </c>
      <c r="I62" s="3602">
        <f t="shared" si="4"/>
        <v>667.06380444452236</v>
      </c>
      <c r="J62" s="2245">
        <f t="shared" si="5"/>
        <v>0.84809529425639807</v>
      </c>
    </row>
    <row r="63" spans="1:10" ht="15" customHeight="1">
      <c r="A63" s="2661" t="s">
        <v>438</v>
      </c>
      <c r="B63" s="2662">
        <v>632.70000000000005</v>
      </c>
      <c r="C63" s="2663">
        <v>398.82</v>
      </c>
      <c r="D63" s="2666">
        <f t="shared" si="3"/>
        <v>0.63034613560929342</v>
      </c>
      <c r="E63" s="2658"/>
      <c r="F63" s="2683" t="s">
        <v>438</v>
      </c>
      <c r="G63" s="2662">
        <v>512.1</v>
      </c>
      <c r="H63" s="2663">
        <v>433.92</v>
      </c>
      <c r="I63" s="3602">
        <f t="shared" si="4"/>
        <v>671.21753284609611</v>
      </c>
      <c r="J63" s="2245">
        <f t="shared" si="5"/>
        <v>0.84733450497949614</v>
      </c>
    </row>
    <row r="64" spans="1:10" ht="15" customHeight="1">
      <c r="A64" s="2661" t="s">
        <v>440</v>
      </c>
      <c r="B64" s="2662">
        <v>634.32000000000005</v>
      </c>
      <c r="C64" s="2663">
        <v>399.12</v>
      </c>
      <c r="D64" s="2666">
        <f t="shared" si="3"/>
        <v>0.62920923193340894</v>
      </c>
      <c r="E64" s="2658"/>
      <c r="F64" s="2683" t="s">
        <v>440</v>
      </c>
      <c r="G64" s="2662">
        <v>507.54</v>
      </c>
      <c r="H64" s="2663">
        <v>433.98</v>
      </c>
      <c r="I64" s="3602">
        <f t="shared" si="4"/>
        <v>667.78401598121536</v>
      </c>
      <c r="J64" s="2245">
        <f t="shared" si="5"/>
        <v>0.8550656105922686</v>
      </c>
    </row>
    <row r="65" spans="1:10" ht="15" customHeight="1">
      <c r="A65" s="2661" t="s">
        <v>441</v>
      </c>
      <c r="B65" s="2662">
        <v>635.46</v>
      </c>
      <c r="C65" s="2663">
        <v>399.9</v>
      </c>
      <c r="D65" s="2666">
        <f t="shared" si="3"/>
        <v>0.62930790293645544</v>
      </c>
      <c r="E65" s="2658"/>
      <c r="F65" s="2683" t="s">
        <v>441</v>
      </c>
      <c r="G65" s="2662">
        <v>513.36</v>
      </c>
      <c r="H65" s="2663">
        <v>435.78</v>
      </c>
      <c r="I65" s="3602">
        <f t="shared" si="4"/>
        <v>673.38153969350833</v>
      </c>
      <c r="J65" s="2245">
        <f t="shared" si="5"/>
        <v>0.84887798036465634</v>
      </c>
    </row>
    <row r="66" spans="1:10" ht="15" customHeight="1">
      <c r="A66" s="2661" t="s">
        <v>442</v>
      </c>
      <c r="B66" s="2662">
        <v>637.32000000000005</v>
      </c>
      <c r="C66" s="2663">
        <v>401.4</v>
      </c>
      <c r="D66" s="2666">
        <f t="shared" si="3"/>
        <v>0.62982489173413658</v>
      </c>
      <c r="E66" s="2658"/>
      <c r="F66" s="2683" t="s">
        <v>442</v>
      </c>
      <c r="G66" s="2662">
        <v>514.79999999999995</v>
      </c>
      <c r="H66" s="2663">
        <v>437.16</v>
      </c>
      <c r="I66" s="3602">
        <f t="shared" si="4"/>
        <v>675.37241992844213</v>
      </c>
      <c r="J66" s="2245">
        <f t="shared" si="5"/>
        <v>0.84918414918414931</v>
      </c>
    </row>
    <row r="67" spans="1:10" ht="15" customHeight="1">
      <c r="A67" s="2661" t="s">
        <v>443</v>
      </c>
      <c r="B67" s="2662">
        <v>620.76</v>
      </c>
      <c r="C67" s="2663">
        <v>389.94</v>
      </c>
      <c r="D67" s="2666">
        <f t="shared" si="3"/>
        <v>0.62816547457954763</v>
      </c>
      <c r="E67" s="2658"/>
      <c r="F67" s="2683" t="s">
        <v>443</v>
      </c>
      <c r="G67" s="2662">
        <v>508.5</v>
      </c>
      <c r="H67" s="2663">
        <v>419.76</v>
      </c>
      <c r="I67" s="3602">
        <f t="shared" si="4"/>
        <v>659.3714488814328</v>
      </c>
      <c r="J67" s="2245">
        <f t="shared" si="5"/>
        <v>0.82548672566371684</v>
      </c>
    </row>
    <row r="68" spans="1:10" ht="15" customHeight="1" thickBot="1">
      <c r="A68" s="2661" t="s">
        <v>444</v>
      </c>
      <c r="B68" s="2684">
        <v>612.36</v>
      </c>
      <c r="C68" s="2685">
        <v>390.18</v>
      </c>
      <c r="D68" s="2667">
        <f t="shared" si="3"/>
        <v>0.63717421124828533</v>
      </c>
      <c r="E68" s="2658"/>
      <c r="F68" s="2683" t="s">
        <v>444</v>
      </c>
      <c r="G68" s="2684">
        <v>514.02</v>
      </c>
      <c r="H68" s="2685">
        <v>421.5</v>
      </c>
      <c r="I68" s="3603">
        <f t="shared" si="4"/>
        <v>664.73965610605774</v>
      </c>
      <c r="J68" s="2247">
        <f t="shared" si="5"/>
        <v>0.82000700361853629</v>
      </c>
    </row>
    <row r="69" spans="1:10" ht="15" customHeight="1" thickBot="1">
      <c r="A69" s="2668" t="s">
        <v>445</v>
      </c>
      <c r="B69" s="2672">
        <v>14550.3</v>
      </c>
      <c r="C69" s="2672">
        <v>9311.4</v>
      </c>
      <c r="D69" s="2673">
        <f t="shared" si="3"/>
        <v>0.63994556813261583</v>
      </c>
      <c r="E69" s="2658"/>
      <c r="F69" s="2668" t="s">
        <v>445</v>
      </c>
      <c r="G69" s="2672">
        <v>12205.08</v>
      </c>
      <c r="H69" s="2672">
        <v>10020.18</v>
      </c>
      <c r="I69" s="3597">
        <f>SUM(I45:I68)</f>
        <v>15792.907321201603</v>
      </c>
      <c r="J69" s="2257">
        <f t="shared" si="5"/>
        <v>0.82098437699711924</v>
      </c>
    </row>
    <row r="70" spans="1:10" ht="15" customHeight="1">
      <c r="A70" s="2674"/>
      <c r="B70" s="2675"/>
      <c r="C70" s="2675"/>
      <c r="D70" s="2675"/>
      <c r="E70" s="2675"/>
      <c r="F70" s="2675"/>
      <c r="G70" s="2675"/>
      <c r="H70" s="2675"/>
      <c r="I70" s="2675"/>
    </row>
    <row r="71" spans="1:10" ht="15" customHeight="1">
      <c r="A71" s="2674"/>
      <c r="B71" s="2675"/>
      <c r="C71" s="2675"/>
      <c r="D71" s="2675"/>
      <c r="E71" s="2675"/>
      <c r="F71" s="2675"/>
      <c r="G71" s="2675"/>
      <c r="H71" s="2675"/>
      <c r="I71" s="2675"/>
    </row>
    <row r="72" spans="1:10" s="2236" customFormat="1" ht="15" customHeight="1" thickBot="1">
      <c r="A72" s="2648" t="s">
        <v>448</v>
      </c>
      <c r="B72" s="2686"/>
      <c r="C72" s="2686"/>
      <c r="D72" s="2677" t="s">
        <v>449</v>
      </c>
      <c r="E72" s="2686"/>
      <c r="F72" s="2676"/>
      <c r="G72" s="2676"/>
      <c r="H72" s="2676"/>
      <c r="I72" s="2676"/>
    </row>
    <row r="73" spans="1:10" ht="15" customHeight="1" thickBot="1">
      <c r="A73" s="4825" t="s">
        <v>396</v>
      </c>
      <c r="B73" s="4774">
        <v>41262</v>
      </c>
      <c r="C73" s="4775"/>
      <c r="D73" s="4774">
        <v>41262</v>
      </c>
      <c r="E73" s="4775"/>
      <c r="F73" s="4778" t="s">
        <v>397</v>
      </c>
      <c r="G73" s="4779"/>
      <c r="H73" s="4829"/>
      <c r="I73" s="4830"/>
    </row>
    <row r="74" spans="1:10" ht="15" customHeight="1" thickBot="1">
      <c r="A74" s="4826"/>
      <c r="B74" s="2651" t="s">
        <v>399</v>
      </c>
      <c r="C74" s="2652" t="s">
        <v>400</v>
      </c>
      <c r="D74" s="2651" t="s">
        <v>399</v>
      </c>
      <c r="E74" s="2652" t="s">
        <v>400</v>
      </c>
      <c r="F74" s="3569" t="s">
        <v>399</v>
      </c>
      <c r="G74" s="3570" t="s">
        <v>400</v>
      </c>
      <c r="H74" s="3592" t="s">
        <v>116</v>
      </c>
      <c r="I74" s="3570" t="s">
        <v>370</v>
      </c>
    </row>
    <row r="75" spans="1:10" ht="15" customHeight="1">
      <c r="A75" s="2655" t="s">
        <v>403</v>
      </c>
      <c r="B75" s="2656">
        <v>1702.8</v>
      </c>
      <c r="C75" s="2657">
        <v>591</v>
      </c>
      <c r="D75" s="2687">
        <v>1886.4</v>
      </c>
      <c r="E75" s="2688">
        <v>1779.6</v>
      </c>
      <c r="F75" s="2689">
        <f>B75+D75</f>
        <v>3589.2</v>
      </c>
      <c r="G75" s="2659">
        <f>C75+E75</f>
        <v>2370.6</v>
      </c>
      <c r="H75" s="2660">
        <f>G75/F75</f>
        <v>0.66048144433299905</v>
      </c>
      <c r="I75" s="3604">
        <f>SQRT(G75*G75+F75*F75)</f>
        <v>4301.406862876378</v>
      </c>
    </row>
    <row r="76" spans="1:10" ht="15" customHeight="1">
      <c r="A76" s="2661" t="s">
        <v>405</v>
      </c>
      <c r="B76" s="2662">
        <v>1678.8</v>
      </c>
      <c r="C76" s="2663">
        <v>561</v>
      </c>
      <c r="D76" s="2687">
        <v>1848.9</v>
      </c>
      <c r="E76" s="2688">
        <v>1733.7</v>
      </c>
      <c r="F76" s="2690">
        <f t="shared" ref="F76:G99" si="6">B76+D76</f>
        <v>3527.7</v>
      </c>
      <c r="G76" s="2665">
        <f t="shared" si="6"/>
        <v>2294.6999999999998</v>
      </c>
      <c r="H76" s="2666">
        <f t="shared" ref="H76:H99" si="7">G76/F76</f>
        <v>0.65048048303427164</v>
      </c>
      <c r="I76" s="3604">
        <f t="shared" ref="I76:I98" si="8">SQRT(G76*G76+F76*F76)</f>
        <v>4208.3625532978976</v>
      </c>
    </row>
    <row r="77" spans="1:10" ht="15" customHeight="1">
      <c r="A77" s="2661" t="s">
        <v>407</v>
      </c>
      <c r="B77" s="2662">
        <v>1689.9</v>
      </c>
      <c r="C77" s="2663">
        <v>566.1</v>
      </c>
      <c r="D77" s="2687">
        <v>1834.8</v>
      </c>
      <c r="E77" s="2688">
        <v>1715.4</v>
      </c>
      <c r="F77" s="2690">
        <f t="shared" si="6"/>
        <v>3524.7</v>
      </c>
      <c r="G77" s="2665">
        <f t="shared" si="6"/>
        <v>2281.5</v>
      </c>
      <c r="H77" s="2666">
        <f t="shared" si="7"/>
        <v>0.64728913098987151</v>
      </c>
      <c r="I77" s="3604">
        <f t="shared" si="8"/>
        <v>4198.6607793438134</v>
      </c>
    </row>
    <row r="78" spans="1:10" ht="15" customHeight="1">
      <c r="A78" s="2661" t="s">
        <v>409</v>
      </c>
      <c r="B78" s="2662">
        <v>1698</v>
      </c>
      <c r="C78" s="2663">
        <v>576.6</v>
      </c>
      <c r="D78" s="2687">
        <v>1833.6</v>
      </c>
      <c r="E78" s="2688">
        <v>1713.9</v>
      </c>
      <c r="F78" s="2690">
        <f t="shared" si="6"/>
        <v>3531.6</v>
      </c>
      <c r="G78" s="2665">
        <f t="shared" si="6"/>
        <v>2290.5</v>
      </c>
      <c r="H78" s="2666">
        <f t="shared" si="7"/>
        <v>0.64857288481141695</v>
      </c>
      <c r="I78" s="3604">
        <f t="shared" si="8"/>
        <v>4209.3454134817684</v>
      </c>
    </row>
    <row r="79" spans="1:10" ht="15" customHeight="1">
      <c r="A79" s="2661" t="s">
        <v>411</v>
      </c>
      <c r="B79" s="2662">
        <v>1715.4</v>
      </c>
      <c r="C79" s="2663">
        <v>591.29999999999995</v>
      </c>
      <c r="D79" s="2687">
        <v>1827</v>
      </c>
      <c r="E79" s="2688">
        <v>1713.9</v>
      </c>
      <c r="F79" s="2690">
        <f t="shared" si="6"/>
        <v>3542.4</v>
      </c>
      <c r="G79" s="2665">
        <f t="shared" si="6"/>
        <v>2305.1999999999998</v>
      </c>
      <c r="H79" s="2666">
        <f t="shared" si="7"/>
        <v>0.6507452574525745</v>
      </c>
      <c r="I79" s="3604">
        <f t="shared" si="8"/>
        <v>4226.4103918100518</v>
      </c>
    </row>
    <row r="80" spans="1:10" ht="15" customHeight="1">
      <c r="A80" s="2661" t="s">
        <v>413</v>
      </c>
      <c r="B80" s="2662">
        <v>1705.2</v>
      </c>
      <c r="C80" s="2663">
        <v>579.9</v>
      </c>
      <c r="D80" s="2687">
        <v>1834.8</v>
      </c>
      <c r="E80" s="2688">
        <v>1712.7</v>
      </c>
      <c r="F80" s="2690">
        <f t="shared" si="6"/>
        <v>3540</v>
      </c>
      <c r="G80" s="2665">
        <f t="shared" si="6"/>
        <v>2292.6</v>
      </c>
      <c r="H80" s="2666">
        <f t="shared" si="7"/>
        <v>0.64762711864406775</v>
      </c>
      <c r="I80" s="3604">
        <f t="shared" si="8"/>
        <v>4217.5365748265895</v>
      </c>
    </row>
    <row r="81" spans="1:9" ht="15" customHeight="1">
      <c r="A81" s="2661" t="s">
        <v>415</v>
      </c>
      <c r="B81" s="2662">
        <v>1689.3</v>
      </c>
      <c r="C81" s="2663">
        <v>561</v>
      </c>
      <c r="D81" s="2687">
        <v>1859.7</v>
      </c>
      <c r="E81" s="2688">
        <v>1760.4</v>
      </c>
      <c r="F81" s="2690">
        <f t="shared" si="6"/>
        <v>3549</v>
      </c>
      <c r="G81" s="2665">
        <f t="shared" si="6"/>
        <v>2321.4</v>
      </c>
      <c r="H81" s="2666">
        <f t="shared" si="7"/>
        <v>0.65409974640743873</v>
      </c>
      <c r="I81" s="3604">
        <f t="shared" si="8"/>
        <v>4240.7898981203962</v>
      </c>
    </row>
    <row r="82" spans="1:9" ht="15" customHeight="1">
      <c r="A82" s="2661" t="s">
        <v>417</v>
      </c>
      <c r="B82" s="2662">
        <v>1687.5</v>
      </c>
      <c r="C82" s="2663">
        <v>553.79999999999995</v>
      </c>
      <c r="D82" s="2687">
        <v>1879.8</v>
      </c>
      <c r="E82" s="2688">
        <v>1782.9</v>
      </c>
      <c r="F82" s="2690">
        <f t="shared" si="6"/>
        <v>3567.3</v>
      </c>
      <c r="G82" s="2665">
        <f t="shared" si="6"/>
        <v>2336.6999999999998</v>
      </c>
      <c r="H82" s="2666">
        <f t="shared" si="7"/>
        <v>0.65503321840047091</v>
      </c>
      <c r="I82" s="3604">
        <f t="shared" si="8"/>
        <v>4264.4807632348393</v>
      </c>
    </row>
    <row r="83" spans="1:9" ht="15" customHeight="1">
      <c r="A83" s="2661" t="s">
        <v>419</v>
      </c>
      <c r="B83" s="2662">
        <v>1687.2</v>
      </c>
      <c r="C83" s="2663">
        <v>564.29999999999995</v>
      </c>
      <c r="D83" s="2687">
        <v>1869.3</v>
      </c>
      <c r="E83" s="2688">
        <v>1795.5</v>
      </c>
      <c r="F83" s="2690">
        <f t="shared" si="6"/>
        <v>3556.5</v>
      </c>
      <c r="G83" s="2665">
        <f t="shared" si="6"/>
        <v>2359.8000000000002</v>
      </c>
      <c r="H83" s="2666">
        <f t="shared" si="7"/>
        <v>0.66351750316322233</v>
      </c>
      <c r="I83" s="3604">
        <f t="shared" si="8"/>
        <v>4268.1785681951033</v>
      </c>
    </row>
    <row r="84" spans="1:9" ht="15" customHeight="1">
      <c r="A84" s="2661" t="s">
        <v>421</v>
      </c>
      <c r="B84" s="2662">
        <v>1683</v>
      </c>
      <c r="C84" s="2663">
        <v>573.9</v>
      </c>
      <c r="D84" s="2687">
        <v>1867.5</v>
      </c>
      <c r="E84" s="2688">
        <v>1827.6</v>
      </c>
      <c r="F84" s="2690">
        <f t="shared" si="6"/>
        <v>3550.5</v>
      </c>
      <c r="G84" s="2665">
        <f t="shared" si="6"/>
        <v>2401.5</v>
      </c>
      <c r="H84" s="2666">
        <f t="shared" si="7"/>
        <v>0.67638360794254326</v>
      </c>
      <c r="I84" s="3604">
        <f t="shared" si="8"/>
        <v>4286.4032124847981</v>
      </c>
    </row>
    <row r="85" spans="1:9" ht="15" customHeight="1">
      <c r="A85" s="2661" t="s">
        <v>423</v>
      </c>
      <c r="B85" s="2662">
        <v>1685.1</v>
      </c>
      <c r="C85" s="2663">
        <v>587.70000000000005</v>
      </c>
      <c r="D85" s="2687">
        <v>1858.8</v>
      </c>
      <c r="E85" s="2688">
        <v>1827.6</v>
      </c>
      <c r="F85" s="2690">
        <f t="shared" si="6"/>
        <v>3543.8999999999996</v>
      </c>
      <c r="G85" s="2665">
        <f t="shared" si="6"/>
        <v>2415.3000000000002</v>
      </c>
      <c r="H85" s="2666">
        <f t="shared" si="7"/>
        <v>0.68153728942690273</v>
      </c>
      <c r="I85" s="3604">
        <f t="shared" si="8"/>
        <v>4288.694591597774</v>
      </c>
    </row>
    <row r="86" spans="1:9" ht="15" customHeight="1">
      <c r="A86" s="2661" t="s">
        <v>425</v>
      </c>
      <c r="B86" s="2662">
        <v>1726.2</v>
      </c>
      <c r="C86" s="2663">
        <v>623.70000000000005</v>
      </c>
      <c r="D86" s="2687">
        <v>1865.4</v>
      </c>
      <c r="E86" s="2688">
        <v>1880.4</v>
      </c>
      <c r="F86" s="2690">
        <f t="shared" si="6"/>
        <v>3591.6000000000004</v>
      </c>
      <c r="G86" s="2665">
        <f t="shared" si="6"/>
        <v>2504.1000000000004</v>
      </c>
      <c r="H86" s="2666">
        <f t="shared" si="7"/>
        <v>0.6972101570330772</v>
      </c>
      <c r="I86" s="3604">
        <f t="shared" si="8"/>
        <v>4378.3681172327215</v>
      </c>
    </row>
    <row r="87" spans="1:9" ht="15" customHeight="1">
      <c r="A87" s="2661" t="s">
        <v>427</v>
      </c>
      <c r="B87" s="2662">
        <v>1737</v>
      </c>
      <c r="C87" s="2663">
        <v>636</v>
      </c>
      <c r="D87" s="2687">
        <v>1861.5</v>
      </c>
      <c r="E87" s="2688">
        <v>1894.8</v>
      </c>
      <c r="F87" s="2690">
        <f t="shared" si="6"/>
        <v>3598.5</v>
      </c>
      <c r="G87" s="2665">
        <f t="shared" si="6"/>
        <v>2530.8000000000002</v>
      </c>
      <c r="H87" s="2666">
        <f t="shared" si="7"/>
        <v>0.70329303876615257</v>
      </c>
      <c r="I87" s="3604">
        <f t="shared" si="8"/>
        <v>4399.3352781982876</v>
      </c>
    </row>
    <row r="88" spans="1:9" ht="15" customHeight="1">
      <c r="A88" s="2661" t="s">
        <v>429</v>
      </c>
      <c r="B88" s="2662">
        <v>1722.6</v>
      </c>
      <c r="C88" s="2663">
        <v>621.9</v>
      </c>
      <c r="D88" s="2687">
        <v>1889.4</v>
      </c>
      <c r="E88" s="2688">
        <v>1933.8</v>
      </c>
      <c r="F88" s="2690">
        <f t="shared" si="6"/>
        <v>3612</v>
      </c>
      <c r="G88" s="2665">
        <f t="shared" si="6"/>
        <v>2555.6999999999998</v>
      </c>
      <c r="H88" s="2666">
        <f t="shared" si="7"/>
        <v>0.70755813953488367</v>
      </c>
      <c r="I88" s="3604">
        <f t="shared" si="8"/>
        <v>4424.7199335099167</v>
      </c>
    </row>
    <row r="89" spans="1:9" ht="15" customHeight="1">
      <c r="A89" s="2661" t="s">
        <v>431</v>
      </c>
      <c r="B89" s="2662">
        <v>1687.8</v>
      </c>
      <c r="C89" s="2663">
        <v>583.5</v>
      </c>
      <c r="D89" s="2687">
        <v>1894.5</v>
      </c>
      <c r="E89" s="2688">
        <v>1936.5</v>
      </c>
      <c r="F89" s="2690">
        <f t="shared" si="6"/>
        <v>3582.3</v>
      </c>
      <c r="G89" s="2665">
        <f t="shared" si="6"/>
        <v>2520</v>
      </c>
      <c r="H89" s="2666">
        <f t="shared" si="7"/>
        <v>0.70345867180303157</v>
      </c>
      <c r="I89" s="3604">
        <f t="shared" si="8"/>
        <v>4379.8713782484529</v>
      </c>
    </row>
    <row r="90" spans="1:9" ht="15" customHeight="1">
      <c r="A90" s="2661" t="s">
        <v>433</v>
      </c>
      <c r="B90" s="2662">
        <v>1713.9</v>
      </c>
      <c r="C90" s="2663">
        <v>606</v>
      </c>
      <c r="D90" s="2687">
        <v>1867.2</v>
      </c>
      <c r="E90" s="2688">
        <v>1887</v>
      </c>
      <c r="F90" s="2690">
        <f t="shared" si="6"/>
        <v>3581.1000000000004</v>
      </c>
      <c r="G90" s="2665">
        <f t="shared" si="6"/>
        <v>2493</v>
      </c>
      <c r="H90" s="2666">
        <f t="shared" si="7"/>
        <v>0.69615481276702684</v>
      </c>
      <c r="I90" s="3604">
        <f t="shared" si="8"/>
        <v>4363.4076373861753</v>
      </c>
    </row>
    <row r="91" spans="1:9" ht="15" customHeight="1">
      <c r="A91" s="2661" t="s">
        <v>435</v>
      </c>
      <c r="B91" s="2662">
        <v>1764.3</v>
      </c>
      <c r="C91" s="2663">
        <v>653.4</v>
      </c>
      <c r="D91" s="2687">
        <v>1858.5</v>
      </c>
      <c r="E91" s="2688">
        <v>1874.4</v>
      </c>
      <c r="F91" s="2690">
        <f t="shared" si="6"/>
        <v>3622.8</v>
      </c>
      <c r="G91" s="2665">
        <f t="shared" si="6"/>
        <v>2527.8000000000002</v>
      </c>
      <c r="H91" s="2666">
        <f t="shared" si="7"/>
        <v>0.69774759854256374</v>
      </c>
      <c r="I91" s="3604">
        <f t="shared" si="8"/>
        <v>4417.5165738228989</v>
      </c>
    </row>
    <row r="92" spans="1:9" ht="15" customHeight="1">
      <c r="A92" s="2661" t="s">
        <v>436</v>
      </c>
      <c r="B92" s="2662">
        <v>1739.1</v>
      </c>
      <c r="C92" s="2663">
        <v>629.70000000000005</v>
      </c>
      <c r="D92" s="2687">
        <v>1912.2</v>
      </c>
      <c r="E92" s="2688">
        <v>1929.6</v>
      </c>
      <c r="F92" s="2690">
        <f t="shared" si="6"/>
        <v>3651.3</v>
      </c>
      <c r="G92" s="2665">
        <f t="shared" si="6"/>
        <v>2559.3000000000002</v>
      </c>
      <c r="H92" s="2666">
        <f t="shared" si="7"/>
        <v>0.70092843644729275</v>
      </c>
      <c r="I92" s="3604">
        <f t="shared" si="8"/>
        <v>4458.9245541946548</v>
      </c>
    </row>
    <row r="93" spans="1:9" ht="15" customHeight="1">
      <c r="A93" s="2661" t="s">
        <v>438</v>
      </c>
      <c r="B93" s="2662">
        <v>1700.4</v>
      </c>
      <c r="C93" s="2663">
        <v>601.20000000000005</v>
      </c>
      <c r="D93" s="2687">
        <v>1922.7</v>
      </c>
      <c r="E93" s="2688">
        <v>1955.4</v>
      </c>
      <c r="F93" s="2690">
        <f t="shared" si="6"/>
        <v>3623.1000000000004</v>
      </c>
      <c r="G93" s="2665">
        <f t="shared" si="6"/>
        <v>2556.6000000000004</v>
      </c>
      <c r="H93" s="2666">
        <f t="shared" si="7"/>
        <v>0.70563881758714919</v>
      </c>
      <c r="I93" s="3604">
        <f t="shared" si="8"/>
        <v>4434.304586967387</v>
      </c>
    </row>
    <row r="94" spans="1:9" ht="15" customHeight="1">
      <c r="A94" s="2661" t="s">
        <v>440</v>
      </c>
      <c r="B94" s="2662">
        <v>1685.4</v>
      </c>
      <c r="C94" s="2663">
        <v>589.79999999999995</v>
      </c>
      <c r="D94" s="2687">
        <v>1931.7</v>
      </c>
      <c r="E94" s="2688">
        <v>1960.2</v>
      </c>
      <c r="F94" s="2690">
        <f t="shared" si="6"/>
        <v>3617.1000000000004</v>
      </c>
      <c r="G94" s="2665">
        <f t="shared" si="6"/>
        <v>2550</v>
      </c>
      <c r="H94" s="2666">
        <f t="shared" si="7"/>
        <v>0.70498465621630579</v>
      </c>
      <c r="I94" s="3604">
        <f t="shared" si="8"/>
        <v>4425.5974071304772</v>
      </c>
    </row>
    <row r="95" spans="1:9" ht="15" customHeight="1">
      <c r="A95" s="2661" t="s">
        <v>441</v>
      </c>
      <c r="B95" s="2662">
        <v>1695.6</v>
      </c>
      <c r="C95" s="2663">
        <v>602.4</v>
      </c>
      <c r="D95" s="2687">
        <v>1943.4</v>
      </c>
      <c r="E95" s="2688">
        <v>1974</v>
      </c>
      <c r="F95" s="2690">
        <f t="shared" si="6"/>
        <v>3639</v>
      </c>
      <c r="G95" s="2665">
        <f t="shared" si="6"/>
        <v>2576.4</v>
      </c>
      <c r="H95" s="2666">
        <f t="shared" si="7"/>
        <v>0.70799670239076673</v>
      </c>
      <c r="I95" s="3604">
        <f t="shared" si="8"/>
        <v>4458.7170755723</v>
      </c>
    </row>
    <row r="96" spans="1:9" ht="15" customHeight="1">
      <c r="A96" s="2661" t="s">
        <v>442</v>
      </c>
      <c r="B96" s="2662">
        <v>1690.8</v>
      </c>
      <c r="C96" s="2663">
        <v>599.70000000000005</v>
      </c>
      <c r="D96" s="2687">
        <v>1918.5</v>
      </c>
      <c r="E96" s="2688">
        <v>1940.7</v>
      </c>
      <c r="F96" s="2690">
        <f t="shared" si="6"/>
        <v>3609.3</v>
      </c>
      <c r="G96" s="2665">
        <f t="shared" si="6"/>
        <v>2540.4</v>
      </c>
      <c r="H96" s="2666">
        <f t="shared" si="7"/>
        <v>0.70384839165489155</v>
      </c>
      <c r="I96" s="3604">
        <f t="shared" si="8"/>
        <v>4413.6921788905947</v>
      </c>
    </row>
    <row r="97" spans="1:9" ht="15" customHeight="1">
      <c r="A97" s="2661" t="s">
        <v>443</v>
      </c>
      <c r="B97" s="2662">
        <v>1698.9</v>
      </c>
      <c r="C97" s="2663">
        <v>580.5</v>
      </c>
      <c r="D97" s="2687">
        <v>1874.1</v>
      </c>
      <c r="E97" s="2688">
        <v>1799.4</v>
      </c>
      <c r="F97" s="2690">
        <f t="shared" si="6"/>
        <v>3573</v>
      </c>
      <c r="G97" s="2665">
        <f t="shared" si="6"/>
        <v>2379.9</v>
      </c>
      <c r="H97" s="2666">
        <f t="shared" si="7"/>
        <v>0.66607892527287993</v>
      </c>
      <c r="I97" s="3604">
        <f t="shared" si="8"/>
        <v>4293.0470542494641</v>
      </c>
    </row>
    <row r="98" spans="1:9" ht="15" customHeight="1" thickBot="1">
      <c r="A98" s="2661" t="s">
        <v>444</v>
      </c>
      <c r="B98" s="2662">
        <v>1707</v>
      </c>
      <c r="C98" s="2663">
        <v>594.29999999999995</v>
      </c>
      <c r="D98" s="2687">
        <v>1899.3</v>
      </c>
      <c r="E98" s="2688">
        <v>1826.7</v>
      </c>
      <c r="F98" s="2690">
        <f t="shared" si="6"/>
        <v>3606.3</v>
      </c>
      <c r="G98" s="2665">
        <f t="shared" si="6"/>
        <v>2421</v>
      </c>
      <c r="H98" s="2667">
        <f t="shared" si="7"/>
        <v>0.67132518093336657</v>
      </c>
      <c r="I98" s="3604">
        <f t="shared" si="8"/>
        <v>4343.574644230257</v>
      </c>
    </row>
    <row r="99" spans="1:9" ht="15" customHeight="1" thickBot="1">
      <c r="A99" s="2668" t="s">
        <v>445</v>
      </c>
      <c r="B99" s="2669">
        <v>40891.199999999997</v>
      </c>
      <c r="C99" s="2670">
        <v>14228.7</v>
      </c>
      <c r="D99" s="2669">
        <v>45039</v>
      </c>
      <c r="E99" s="2670">
        <v>44156.1</v>
      </c>
      <c r="F99" s="2669">
        <f t="shared" si="6"/>
        <v>85930.2</v>
      </c>
      <c r="G99" s="2672">
        <f t="shared" si="6"/>
        <v>58384.800000000003</v>
      </c>
      <c r="H99" s="2673">
        <f t="shared" si="7"/>
        <v>0.67944447935650099</v>
      </c>
      <c r="I99" s="3597">
        <f>SUM(I75:I98)</f>
        <v>103901.346028903</v>
      </c>
    </row>
    <row r="100" spans="1:9" ht="15" customHeight="1">
      <c r="A100" s="2674"/>
      <c r="B100" s="2675"/>
      <c r="C100" s="2675"/>
      <c r="D100" s="2675"/>
      <c r="E100" s="2675"/>
      <c r="F100" s="2675"/>
      <c r="G100" s="2675"/>
      <c r="H100" s="2675"/>
      <c r="I100" s="2675"/>
    </row>
    <row r="101" spans="1:9" ht="15" customHeight="1">
      <c r="A101" s="2674"/>
      <c r="B101" s="2675"/>
      <c r="C101" s="2675"/>
      <c r="D101" s="2675"/>
      <c r="E101" s="2675"/>
      <c r="F101" s="2675"/>
      <c r="G101" s="2675"/>
      <c r="H101" s="2675"/>
      <c r="I101" s="2675"/>
    </row>
    <row r="102" spans="1:9" s="2236" customFormat="1" ht="15" customHeight="1" thickBot="1">
      <c r="A102" s="2648" t="s">
        <v>450</v>
      </c>
      <c r="B102" s="2686"/>
      <c r="C102" s="2686"/>
      <c r="D102" s="2677" t="s">
        <v>451</v>
      </c>
      <c r="E102" s="2686"/>
      <c r="F102" s="2676"/>
      <c r="G102" s="2676"/>
      <c r="H102" s="2676"/>
      <c r="I102" s="2676"/>
    </row>
    <row r="103" spans="1:9" ht="15" customHeight="1" thickBot="1">
      <c r="A103" s="4825" t="s">
        <v>396</v>
      </c>
      <c r="B103" s="4774">
        <v>41262</v>
      </c>
      <c r="C103" s="4775"/>
      <c r="D103" s="4774">
        <v>41262</v>
      </c>
      <c r="E103" s="4775"/>
      <c r="F103" s="4778" t="s">
        <v>397</v>
      </c>
      <c r="G103" s="4779"/>
      <c r="H103" s="4829"/>
      <c r="I103" s="4830"/>
    </row>
    <row r="104" spans="1:9" ht="15" customHeight="1" thickBot="1">
      <c r="A104" s="4826"/>
      <c r="B104" s="2651" t="s">
        <v>399</v>
      </c>
      <c r="C104" s="2652" t="s">
        <v>400</v>
      </c>
      <c r="D104" s="2651" t="s">
        <v>399</v>
      </c>
      <c r="E104" s="2652" t="s">
        <v>400</v>
      </c>
      <c r="F104" s="3585" t="s">
        <v>399</v>
      </c>
      <c r="G104" s="3586" t="s">
        <v>400</v>
      </c>
      <c r="H104" s="3607" t="s">
        <v>116</v>
      </c>
      <c r="I104" s="3608" t="s">
        <v>370</v>
      </c>
    </row>
    <row r="105" spans="1:9" ht="15" customHeight="1">
      <c r="A105" s="2655" t="s">
        <v>403</v>
      </c>
      <c r="B105" s="2656">
        <v>1339.8</v>
      </c>
      <c r="C105" s="2657">
        <v>42</v>
      </c>
      <c r="D105" s="2687">
        <v>2011.5</v>
      </c>
      <c r="E105" s="2688">
        <v>475.5</v>
      </c>
      <c r="F105" s="2689">
        <f>B105+D105</f>
        <v>3351.3</v>
      </c>
      <c r="G105" s="2659">
        <f>C105+E105</f>
        <v>517.5</v>
      </c>
      <c r="H105" s="2660">
        <f>G105/F105</f>
        <v>0.15441768865813266</v>
      </c>
      <c r="I105" s="3604">
        <f>SQRT(G105*G105+F105*F105)</f>
        <v>3391.0201916237538</v>
      </c>
    </row>
    <row r="106" spans="1:9" ht="15" customHeight="1">
      <c r="A106" s="2661" t="s">
        <v>405</v>
      </c>
      <c r="B106" s="2662">
        <v>1339.8</v>
      </c>
      <c r="C106" s="2663">
        <v>30.3</v>
      </c>
      <c r="D106" s="2687">
        <v>2042.1</v>
      </c>
      <c r="E106" s="2688">
        <v>487.5</v>
      </c>
      <c r="F106" s="2690">
        <f t="shared" ref="F106:G129" si="9">B106+D106</f>
        <v>3381.8999999999996</v>
      </c>
      <c r="G106" s="2665">
        <f t="shared" si="9"/>
        <v>517.79999999999995</v>
      </c>
      <c r="H106" s="2666">
        <f t="shared" ref="H106:H129" si="10">G106/F106</f>
        <v>0.15310919897099265</v>
      </c>
      <c r="I106" s="3604">
        <f t="shared" ref="I106:I128" si="11">SQRT(G106*G106+F106*F106)</f>
        <v>3421.3103410827844</v>
      </c>
    </row>
    <row r="107" spans="1:9" ht="15" customHeight="1">
      <c r="A107" s="2661" t="s">
        <v>407</v>
      </c>
      <c r="B107" s="2662">
        <v>1340.4</v>
      </c>
      <c r="C107" s="2663">
        <v>49.8</v>
      </c>
      <c r="D107" s="2687">
        <v>2044.2</v>
      </c>
      <c r="E107" s="2688">
        <v>485.7</v>
      </c>
      <c r="F107" s="2690">
        <f t="shared" si="9"/>
        <v>3384.6000000000004</v>
      </c>
      <c r="G107" s="2665">
        <f t="shared" si="9"/>
        <v>535.5</v>
      </c>
      <c r="H107" s="2666">
        <f t="shared" si="10"/>
        <v>0.15821662825740115</v>
      </c>
      <c r="I107" s="3604">
        <f t="shared" si="11"/>
        <v>3426.7006595265952</v>
      </c>
    </row>
    <row r="108" spans="1:9" ht="15" customHeight="1">
      <c r="A108" s="2661" t="s">
        <v>409</v>
      </c>
      <c r="B108" s="2662">
        <v>1338</v>
      </c>
      <c r="C108" s="2663">
        <v>87.3</v>
      </c>
      <c r="D108" s="2687">
        <v>2032.8</v>
      </c>
      <c r="E108" s="2688">
        <v>476.4</v>
      </c>
      <c r="F108" s="2690">
        <f t="shared" si="9"/>
        <v>3370.8</v>
      </c>
      <c r="G108" s="2665">
        <f t="shared" si="9"/>
        <v>563.69999999999993</v>
      </c>
      <c r="H108" s="2666">
        <f t="shared" si="10"/>
        <v>0.16723033107867566</v>
      </c>
      <c r="I108" s="3604">
        <f t="shared" si="11"/>
        <v>3417.608861470253</v>
      </c>
    </row>
    <row r="109" spans="1:9" ht="15" customHeight="1">
      <c r="A109" s="2661" t="s">
        <v>411</v>
      </c>
      <c r="B109" s="2662">
        <v>1338.3</v>
      </c>
      <c r="C109" s="2663">
        <v>84.9</v>
      </c>
      <c r="D109" s="2687">
        <v>2001</v>
      </c>
      <c r="E109" s="2688">
        <v>452.4</v>
      </c>
      <c r="F109" s="2690">
        <f t="shared" si="9"/>
        <v>3339.3</v>
      </c>
      <c r="G109" s="2665">
        <f t="shared" si="9"/>
        <v>537.29999999999995</v>
      </c>
      <c r="H109" s="2666">
        <f t="shared" si="10"/>
        <v>0.16090198544605155</v>
      </c>
      <c r="I109" s="3604">
        <f t="shared" si="11"/>
        <v>3382.250106068444</v>
      </c>
    </row>
    <row r="110" spans="1:9" ht="15" customHeight="1">
      <c r="A110" s="2661" t="s">
        <v>413</v>
      </c>
      <c r="B110" s="2662">
        <v>1339.8</v>
      </c>
      <c r="C110" s="2663">
        <v>30</v>
      </c>
      <c r="D110" s="2687">
        <v>2000.4</v>
      </c>
      <c r="E110" s="2688">
        <v>446.4</v>
      </c>
      <c r="F110" s="2690">
        <f t="shared" si="9"/>
        <v>3340.2</v>
      </c>
      <c r="G110" s="2665">
        <f t="shared" si="9"/>
        <v>476.4</v>
      </c>
      <c r="H110" s="2666">
        <f t="shared" si="10"/>
        <v>0.14262619004850008</v>
      </c>
      <c r="I110" s="3604">
        <f t="shared" si="11"/>
        <v>3374.0025192640269</v>
      </c>
    </row>
    <row r="111" spans="1:9" ht="15" customHeight="1">
      <c r="A111" s="2661" t="s">
        <v>415</v>
      </c>
      <c r="B111" s="2662">
        <v>1340.7</v>
      </c>
      <c r="C111" s="2663">
        <v>37.799999999999997</v>
      </c>
      <c r="D111" s="2687">
        <v>2031</v>
      </c>
      <c r="E111" s="2688">
        <v>461.4</v>
      </c>
      <c r="F111" s="2690">
        <f t="shared" si="9"/>
        <v>3371.7</v>
      </c>
      <c r="G111" s="2665">
        <f t="shared" si="9"/>
        <v>499.2</v>
      </c>
      <c r="H111" s="2666">
        <f t="shared" si="10"/>
        <v>0.14805587685737165</v>
      </c>
      <c r="I111" s="3604">
        <f t="shared" si="11"/>
        <v>3408.4544195280064</v>
      </c>
    </row>
    <row r="112" spans="1:9" ht="15" customHeight="1">
      <c r="A112" s="2661" t="s">
        <v>417</v>
      </c>
      <c r="B112" s="2662">
        <v>1340.1</v>
      </c>
      <c r="C112" s="2663">
        <v>27.9</v>
      </c>
      <c r="D112" s="2687">
        <v>2037.9</v>
      </c>
      <c r="E112" s="2688">
        <v>445.5</v>
      </c>
      <c r="F112" s="2690">
        <f t="shared" si="9"/>
        <v>3378</v>
      </c>
      <c r="G112" s="2665">
        <f t="shared" si="9"/>
        <v>473.4</v>
      </c>
      <c r="H112" s="2666">
        <f t="shared" si="10"/>
        <v>0.14014209591474244</v>
      </c>
      <c r="I112" s="3604">
        <f t="shared" si="11"/>
        <v>3411.0103429922342</v>
      </c>
    </row>
    <row r="113" spans="1:9" ht="15" customHeight="1">
      <c r="A113" s="2661" t="s">
        <v>419</v>
      </c>
      <c r="B113" s="2662">
        <v>1339.5</v>
      </c>
      <c r="C113" s="2663">
        <v>49.5</v>
      </c>
      <c r="D113" s="2687">
        <v>2036.7</v>
      </c>
      <c r="E113" s="2688">
        <v>472.8</v>
      </c>
      <c r="F113" s="2690">
        <f t="shared" si="9"/>
        <v>3376.2</v>
      </c>
      <c r="G113" s="2665">
        <f t="shared" si="9"/>
        <v>522.29999999999995</v>
      </c>
      <c r="H113" s="2666">
        <f t="shared" si="10"/>
        <v>0.15470055091523013</v>
      </c>
      <c r="I113" s="3604">
        <f t="shared" si="11"/>
        <v>3416.3611826035021</v>
      </c>
    </row>
    <row r="114" spans="1:9" ht="15" customHeight="1">
      <c r="A114" s="2661" t="s">
        <v>421</v>
      </c>
      <c r="B114" s="2662">
        <v>1338.9</v>
      </c>
      <c r="C114" s="2663">
        <v>76.8</v>
      </c>
      <c r="D114" s="2687">
        <v>2006.1</v>
      </c>
      <c r="E114" s="2688">
        <v>485.1</v>
      </c>
      <c r="F114" s="2690">
        <f t="shared" si="9"/>
        <v>3345</v>
      </c>
      <c r="G114" s="2665">
        <f t="shared" si="9"/>
        <v>561.9</v>
      </c>
      <c r="H114" s="2666">
        <f t="shared" si="10"/>
        <v>0.16798206278026906</v>
      </c>
      <c r="I114" s="3604">
        <f t="shared" si="11"/>
        <v>3391.8662429406027</v>
      </c>
    </row>
    <row r="115" spans="1:9" ht="15" customHeight="1">
      <c r="A115" s="2661" t="s">
        <v>423</v>
      </c>
      <c r="B115" s="2662">
        <v>1340.7</v>
      </c>
      <c r="C115" s="2663">
        <v>82.8</v>
      </c>
      <c r="D115" s="2687">
        <v>2000.7</v>
      </c>
      <c r="E115" s="2688">
        <v>489</v>
      </c>
      <c r="F115" s="2690">
        <f t="shared" si="9"/>
        <v>3341.4</v>
      </c>
      <c r="G115" s="2665">
        <f t="shared" si="9"/>
        <v>571.79999999999995</v>
      </c>
      <c r="H115" s="2666">
        <f t="shared" si="10"/>
        <v>0.17112587538157656</v>
      </c>
      <c r="I115" s="3604">
        <f t="shared" si="11"/>
        <v>3389.9718582902724</v>
      </c>
    </row>
    <row r="116" spans="1:9" ht="15" customHeight="1">
      <c r="A116" s="2661" t="s">
        <v>425</v>
      </c>
      <c r="B116" s="2662">
        <v>1340.4</v>
      </c>
      <c r="C116" s="2663">
        <v>105.3</v>
      </c>
      <c r="D116" s="2687">
        <v>2018.1</v>
      </c>
      <c r="E116" s="2688">
        <v>509.1</v>
      </c>
      <c r="F116" s="2690">
        <f t="shared" si="9"/>
        <v>3358.5</v>
      </c>
      <c r="G116" s="2665">
        <f t="shared" si="9"/>
        <v>614.4</v>
      </c>
      <c r="H116" s="2666">
        <f t="shared" si="10"/>
        <v>0.1829388119696293</v>
      </c>
      <c r="I116" s="3604">
        <f t="shared" si="11"/>
        <v>3414.2363143168632</v>
      </c>
    </row>
    <row r="117" spans="1:9" ht="15" customHeight="1">
      <c r="A117" s="2661" t="s">
        <v>427</v>
      </c>
      <c r="B117" s="2662">
        <v>1341.6</v>
      </c>
      <c r="C117" s="2663">
        <v>112.2</v>
      </c>
      <c r="D117" s="2687">
        <v>2040.3</v>
      </c>
      <c r="E117" s="2688">
        <v>534.9</v>
      </c>
      <c r="F117" s="2690">
        <f t="shared" si="9"/>
        <v>3381.8999999999996</v>
      </c>
      <c r="G117" s="2665">
        <f t="shared" si="9"/>
        <v>647.1</v>
      </c>
      <c r="H117" s="2666">
        <f t="shared" si="10"/>
        <v>0.19134214494810611</v>
      </c>
      <c r="I117" s="3604">
        <f t="shared" si="11"/>
        <v>3443.2522446082858</v>
      </c>
    </row>
    <row r="118" spans="1:9" ht="15" customHeight="1">
      <c r="A118" s="2661" t="s">
        <v>429</v>
      </c>
      <c r="B118" s="2662">
        <v>1341</v>
      </c>
      <c r="C118" s="2663">
        <v>112.2</v>
      </c>
      <c r="D118" s="2687">
        <v>2038.8</v>
      </c>
      <c r="E118" s="2688">
        <v>537.29999999999995</v>
      </c>
      <c r="F118" s="2690">
        <f t="shared" si="9"/>
        <v>3379.8</v>
      </c>
      <c r="G118" s="2665">
        <f t="shared" si="9"/>
        <v>649.5</v>
      </c>
      <c r="H118" s="2666">
        <f t="shared" si="10"/>
        <v>0.19217113438665009</v>
      </c>
      <c r="I118" s="3604">
        <f t="shared" si="11"/>
        <v>3441.641801524383</v>
      </c>
    </row>
    <row r="119" spans="1:9" ht="15" customHeight="1">
      <c r="A119" s="2661" t="s">
        <v>431</v>
      </c>
      <c r="B119" s="2662">
        <v>1341.9</v>
      </c>
      <c r="C119" s="2663">
        <v>113.1</v>
      </c>
      <c r="D119" s="2687">
        <v>2020.5</v>
      </c>
      <c r="E119" s="2688">
        <v>521.1</v>
      </c>
      <c r="F119" s="2690">
        <f t="shared" si="9"/>
        <v>3362.4</v>
      </c>
      <c r="G119" s="2665">
        <f t="shared" si="9"/>
        <v>634.20000000000005</v>
      </c>
      <c r="H119" s="2666">
        <f t="shared" si="10"/>
        <v>0.18861527480371165</v>
      </c>
      <c r="I119" s="3604">
        <f t="shared" si="11"/>
        <v>3421.6872153953523</v>
      </c>
    </row>
    <row r="120" spans="1:9" ht="15" customHeight="1">
      <c r="A120" s="2661" t="s">
        <v>433</v>
      </c>
      <c r="B120" s="2662">
        <v>1343.7</v>
      </c>
      <c r="C120" s="2663">
        <v>106.5</v>
      </c>
      <c r="D120" s="2687">
        <v>1992.6</v>
      </c>
      <c r="E120" s="2688">
        <v>485.1</v>
      </c>
      <c r="F120" s="2690">
        <f t="shared" si="9"/>
        <v>3336.3</v>
      </c>
      <c r="G120" s="2665">
        <f t="shared" si="9"/>
        <v>591.6</v>
      </c>
      <c r="H120" s="2666">
        <f t="shared" si="10"/>
        <v>0.17732218325690136</v>
      </c>
      <c r="I120" s="3604">
        <f t="shared" si="11"/>
        <v>3388.345946033256</v>
      </c>
    </row>
    <row r="121" spans="1:9" ht="15" customHeight="1">
      <c r="A121" s="2661" t="s">
        <v>435</v>
      </c>
      <c r="B121" s="2662">
        <v>1347</v>
      </c>
      <c r="C121" s="2663">
        <v>102.6</v>
      </c>
      <c r="D121" s="2687">
        <v>1976.1</v>
      </c>
      <c r="E121" s="2688">
        <v>474</v>
      </c>
      <c r="F121" s="2690">
        <f t="shared" si="9"/>
        <v>3323.1</v>
      </c>
      <c r="G121" s="2665">
        <f t="shared" si="9"/>
        <v>576.6</v>
      </c>
      <c r="H121" s="2666">
        <f t="shared" si="10"/>
        <v>0.17351268393969488</v>
      </c>
      <c r="I121" s="3604">
        <f t="shared" si="11"/>
        <v>3372.7527585045423</v>
      </c>
    </row>
    <row r="122" spans="1:9" ht="15" customHeight="1">
      <c r="A122" s="2661" t="s">
        <v>436</v>
      </c>
      <c r="B122" s="2662">
        <v>1346.4</v>
      </c>
      <c r="C122" s="2663">
        <v>101.1</v>
      </c>
      <c r="D122" s="2687">
        <v>2007</v>
      </c>
      <c r="E122" s="2688">
        <v>496.2</v>
      </c>
      <c r="F122" s="2690">
        <f t="shared" si="9"/>
        <v>3353.4</v>
      </c>
      <c r="G122" s="2665">
        <f t="shared" si="9"/>
        <v>597.29999999999995</v>
      </c>
      <c r="H122" s="2666">
        <f t="shared" si="10"/>
        <v>0.17811773125782787</v>
      </c>
      <c r="I122" s="3604">
        <f t="shared" si="11"/>
        <v>3406.1795093623587</v>
      </c>
    </row>
    <row r="123" spans="1:9" ht="15" customHeight="1">
      <c r="A123" s="2661" t="s">
        <v>438</v>
      </c>
      <c r="B123" s="2662">
        <v>1346.4</v>
      </c>
      <c r="C123" s="2663">
        <v>111.9</v>
      </c>
      <c r="D123" s="2687">
        <v>2009.7</v>
      </c>
      <c r="E123" s="2688">
        <v>513.6</v>
      </c>
      <c r="F123" s="2690">
        <f t="shared" si="9"/>
        <v>3356.1000000000004</v>
      </c>
      <c r="G123" s="2665">
        <f t="shared" si="9"/>
        <v>625.5</v>
      </c>
      <c r="H123" s="2666">
        <f t="shared" si="10"/>
        <v>0.18637704478412442</v>
      </c>
      <c r="I123" s="3604">
        <f t="shared" si="11"/>
        <v>3413.891834841872</v>
      </c>
    </row>
    <row r="124" spans="1:9" ht="15" customHeight="1">
      <c r="A124" s="2661" t="s">
        <v>440</v>
      </c>
      <c r="B124" s="2662">
        <v>1346.1</v>
      </c>
      <c r="C124" s="2663">
        <v>117.3</v>
      </c>
      <c r="D124" s="2687">
        <v>2004.9</v>
      </c>
      <c r="E124" s="2688">
        <v>514.5</v>
      </c>
      <c r="F124" s="2690">
        <f t="shared" si="9"/>
        <v>3351</v>
      </c>
      <c r="G124" s="2665">
        <f t="shared" si="9"/>
        <v>631.79999999999995</v>
      </c>
      <c r="H124" s="2666">
        <f t="shared" si="10"/>
        <v>0.18854073410922112</v>
      </c>
      <c r="I124" s="3604">
        <f t="shared" si="11"/>
        <v>3410.039917654924</v>
      </c>
    </row>
    <row r="125" spans="1:9" ht="15" customHeight="1">
      <c r="A125" s="2661" t="s">
        <v>441</v>
      </c>
      <c r="B125" s="2662">
        <v>1345.5</v>
      </c>
      <c r="C125" s="2663">
        <v>117.6</v>
      </c>
      <c r="D125" s="2687">
        <v>1971.9</v>
      </c>
      <c r="E125" s="2688">
        <v>493.8</v>
      </c>
      <c r="F125" s="2690">
        <f t="shared" si="9"/>
        <v>3317.4</v>
      </c>
      <c r="G125" s="2665">
        <f t="shared" si="9"/>
        <v>611.4</v>
      </c>
      <c r="H125" s="2666">
        <f t="shared" si="10"/>
        <v>0.18430095858202206</v>
      </c>
      <c r="I125" s="3604">
        <f t="shared" si="11"/>
        <v>3373.2703301099364</v>
      </c>
    </row>
    <row r="126" spans="1:9" ht="15" customHeight="1">
      <c r="A126" s="2661" t="s">
        <v>442</v>
      </c>
      <c r="B126" s="2662">
        <v>1346.7</v>
      </c>
      <c r="C126" s="2663">
        <v>123.9</v>
      </c>
      <c r="D126" s="2687">
        <v>1972.5</v>
      </c>
      <c r="E126" s="2688">
        <v>501.6</v>
      </c>
      <c r="F126" s="2690">
        <f t="shared" si="9"/>
        <v>3319.2</v>
      </c>
      <c r="G126" s="2665">
        <f t="shared" si="9"/>
        <v>625.5</v>
      </c>
      <c r="H126" s="2666">
        <f t="shared" si="10"/>
        <v>0.18844902386117138</v>
      </c>
      <c r="I126" s="3604">
        <f t="shared" si="11"/>
        <v>3377.6232605191476</v>
      </c>
    </row>
    <row r="127" spans="1:9" ht="15" customHeight="1">
      <c r="A127" s="2661" t="s">
        <v>443</v>
      </c>
      <c r="B127" s="2662">
        <v>1346.1</v>
      </c>
      <c r="C127" s="2663">
        <v>52.8</v>
      </c>
      <c r="D127" s="2687">
        <v>1998</v>
      </c>
      <c r="E127" s="2688">
        <v>474.6</v>
      </c>
      <c r="F127" s="2690">
        <f t="shared" si="9"/>
        <v>3344.1</v>
      </c>
      <c r="G127" s="2665">
        <f t="shared" si="9"/>
        <v>527.4</v>
      </c>
      <c r="H127" s="2666">
        <f t="shared" si="10"/>
        <v>0.15771059477886426</v>
      </c>
      <c r="I127" s="3604">
        <f t="shared" si="11"/>
        <v>3385.4328482485071</v>
      </c>
    </row>
    <row r="128" spans="1:9" ht="15" customHeight="1" thickBot="1">
      <c r="A128" s="2661" t="s">
        <v>444</v>
      </c>
      <c r="B128" s="2662">
        <v>1347.3</v>
      </c>
      <c r="C128" s="2663">
        <v>57</v>
      </c>
      <c r="D128" s="2687">
        <v>2011.8</v>
      </c>
      <c r="E128" s="2688">
        <v>493.8</v>
      </c>
      <c r="F128" s="2690">
        <f t="shared" si="9"/>
        <v>3359.1</v>
      </c>
      <c r="G128" s="2665">
        <f t="shared" si="9"/>
        <v>550.79999999999995</v>
      </c>
      <c r="H128" s="2667">
        <f t="shared" si="10"/>
        <v>0.16397249263195499</v>
      </c>
      <c r="I128" s="3604">
        <f t="shared" si="11"/>
        <v>3403.9584971030417</v>
      </c>
    </row>
    <row r="129" spans="1:9" ht="15" customHeight="1" thickBot="1">
      <c r="A129" s="2668" t="s">
        <v>445</v>
      </c>
      <c r="B129" s="2669">
        <v>32216.1</v>
      </c>
      <c r="C129" s="2670">
        <v>1932.6</v>
      </c>
      <c r="D129" s="2671">
        <v>48306.6</v>
      </c>
      <c r="E129" s="2672">
        <v>11727.3</v>
      </c>
      <c r="F129" s="2669">
        <f t="shared" si="9"/>
        <v>80522.7</v>
      </c>
      <c r="G129" s="2672">
        <f t="shared" si="9"/>
        <v>13659.9</v>
      </c>
      <c r="H129" s="2673">
        <f t="shared" si="10"/>
        <v>0.16964036228293389</v>
      </c>
      <c r="I129" s="3597">
        <f>SUM(I105:I128)</f>
        <v>81682.869203612936</v>
      </c>
    </row>
    <row r="130" spans="1:9" ht="15" customHeight="1">
      <c r="A130" s="2674"/>
      <c r="B130" s="2675"/>
      <c r="C130" s="2675"/>
      <c r="D130" s="2675"/>
      <c r="E130" s="2675"/>
      <c r="F130" s="2675"/>
      <c r="G130" s="2675"/>
      <c r="H130" s="2675"/>
      <c r="I130" s="2675"/>
    </row>
    <row r="131" spans="1:9" ht="15" customHeight="1">
      <c r="A131" s="2674"/>
      <c r="B131" s="2675"/>
      <c r="C131" s="2675"/>
      <c r="D131" s="2675"/>
      <c r="E131" s="2675"/>
      <c r="F131" s="2675"/>
      <c r="G131" s="2675"/>
      <c r="H131" s="2675"/>
      <c r="I131" s="2675"/>
    </row>
    <row r="132" spans="1:9" s="2236" customFormat="1" ht="15" customHeight="1" thickBot="1">
      <c r="A132" s="2648" t="s">
        <v>452</v>
      </c>
      <c r="B132" s="2686"/>
      <c r="C132" s="2686"/>
      <c r="D132" s="2677" t="s">
        <v>453</v>
      </c>
      <c r="E132" s="2686"/>
      <c r="F132" s="2686"/>
      <c r="G132" s="2676"/>
      <c r="H132" s="2676"/>
      <c r="I132" s="2676"/>
    </row>
    <row r="133" spans="1:9" ht="15" customHeight="1" thickBot="1">
      <c r="A133" s="4825" t="s">
        <v>396</v>
      </c>
      <c r="B133" s="4774">
        <v>41262</v>
      </c>
      <c r="C133" s="4775"/>
      <c r="D133" s="4774">
        <v>41262</v>
      </c>
      <c r="E133" s="4775"/>
      <c r="F133" s="4778" t="s">
        <v>397</v>
      </c>
      <c r="G133" s="4779"/>
      <c r="H133" s="4829"/>
      <c r="I133" s="4830"/>
    </row>
    <row r="134" spans="1:9" ht="15" customHeight="1" thickBot="1">
      <c r="A134" s="4826"/>
      <c r="B134" s="2651" t="s">
        <v>399</v>
      </c>
      <c r="C134" s="2652" t="s">
        <v>400</v>
      </c>
      <c r="D134" s="2651" t="s">
        <v>399</v>
      </c>
      <c r="E134" s="2652" t="s">
        <v>400</v>
      </c>
      <c r="F134" s="3569" t="s">
        <v>399</v>
      </c>
      <c r="G134" s="3570" t="s">
        <v>400</v>
      </c>
      <c r="H134" s="3592" t="s">
        <v>116</v>
      </c>
      <c r="I134" s="3591" t="s">
        <v>370</v>
      </c>
    </row>
    <row r="135" spans="1:9" ht="15" customHeight="1">
      <c r="A135" s="2655" t="s">
        <v>403</v>
      </c>
      <c r="B135" s="2656">
        <v>170.1</v>
      </c>
      <c r="C135" s="2657">
        <v>101.7</v>
      </c>
      <c r="D135" s="2687">
        <v>310.2</v>
      </c>
      <c r="E135" s="2688">
        <v>0</v>
      </c>
      <c r="F135" s="2689">
        <f>B135+D135</f>
        <v>480.29999999999995</v>
      </c>
      <c r="G135" s="2659">
        <f>C135+E135</f>
        <v>101.7</v>
      </c>
      <c r="H135" s="2660">
        <f>G135/F135</f>
        <v>0.2117426608369769</v>
      </c>
      <c r="I135" s="3604">
        <f>SQRT(G135*G135+F135*F135)</f>
        <v>490.94906049405978</v>
      </c>
    </row>
    <row r="136" spans="1:9" ht="15" customHeight="1">
      <c r="A136" s="2661" t="s">
        <v>405</v>
      </c>
      <c r="B136" s="2662">
        <v>169.8</v>
      </c>
      <c r="C136" s="2663">
        <v>92.1</v>
      </c>
      <c r="D136" s="2687">
        <v>309.3</v>
      </c>
      <c r="E136" s="2688">
        <v>0</v>
      </c>
      <c r="F136" s="2690">
        <f t="shared" ref="F136:G159" si="12">B136+D136</f>
        <v>479.1</v>
      </c>
      <c r="G136" s="2665">
        <f t="shared" si="12"/>
        <v>92.1</v>
      </c>
      <c r="H136" s="2666">
        <f t="shared" ref="H136:H159" si="13">G136/F136</f>
        <v>0.19223544145272384</v>
      </c>
      <c r="I136" s="3604">
        <f t="shared" ref="I136:I158" si="14">SQRT(G136*G136+F136*F136)</f>
        <v>487.87213488782083</v>
      </c>
    </row>
    <row r="137" spans="1:9" ht="15" customHeight="1">
      <c r="A137" s="2661" t="s">
        <v>407</v>
      </c>
      <c r="B137" s="2662">
        <v>169.5</v>
      </c>
      <c r="C137" s="2663">
        <v>92.4</v>
      </c>
      <c r="D137" s="2687">
        <v>309.3</v>
      </c>
      <c r="E137" s="2688">
        <v>0</v>
      </c>
      <c r="F137" s="2690">
        <f t="shared" si="12"/>
        <v>478.8</v>
      </c>
      <c r="G137" s="2665">
        <f t="shared" si="12"/>
        <v>92.4</v>
      </c>
      <c r="H137" s="2666">
        <f t="shared" si="13"/>
        <v>0.19298245614035089</v>
      </c>
      <c r="I137" s="3604">
        <f t="shared" si="14"/>
        <v>487.63428919631974</v>
      </c>
    </row>
    <row r="138" spans="1:9" ht="15" customHeight="1">
      <c r="A138" s="2661" t="s">
        <v>409</v>
      </c>
      <c r="B138" s="2662">
        <v>169.8</v>
      </c>
      <c r="C138" s="2663">
        <v>92.4</v>
      </c>
      <c r="D138" s="2687">
        <v>308.39999999999998</v>
      </c>
      <c r="E138" s="2688">
        <v>0</v>
      </c>
      <c r="F138" s="2690">
        <f t="shared" si="12"/>
        <v>478.2</v>
      </c>
      <c r="G138" s="2665">
        <f t="shared" si="12"/>
        <v>92.4</v>
      </c>
      <c r="H138" s="2666">
        <f t="shared" si="13"/>
        <v>0.19322459222082813</v>
      </c>
      <c r="I138" s="3604">
        <f t="shared" si="14"/>
        <v>487.04517244296756</v>
      </c>
    </row>
    <row r="139" spans="1:9" ht="15" customHeight="1">
      <c r="A139" s="2661" t="s">
        <v>411</v>
      </c>
      <c r="B139" s="2662">
        <v>169.5</v>
      </c>
      <c r="C139" s="2663">
        <v>92.4</v>
      </c>
      <c r="D139" s="2687">
        <v>308.7</v>
      </c>
      <c r="E139" s="2688">
        <v>0</v>
      </c>
      <c r="F139" s="2690">
        <f t="shared" si="12"/>
        <v>478.2</v>
      </c>
      <c r="G139" s="2665">
        <f t="shared" si="12"/>
        <v>92.4</v>
      </c>
      <c r="H139" s="2666">
        <f t="shared" si="13"/>
        <v>0.19322459222082813</v>
      </c>
      <c r="I139" s="3604">
        <f t="shared" si="14"/>
        <v>487.04517244296756</v>
      </c>
    </row>
    <row r="140" spans="1:9" ht="15" customHeight="1">
      <c r="A140" s="2661" t="s">
        <v>413</v>
      </c>
      <c r="B140" s="2662">
        <v>169.5</v>
      </c>
      <c r="C140" s="2663">
        <v>91.5</v>
      </c>
      <c r="D140" s="2687">
        <v>309</v>
      </c>
      <c r="E140" s="2688">
        <v>0</v>
      </c>
      <c r="F140" s="2690">
        <f t="shared" si="12"/>
        <v>478.5</v>
      </c>
      <c r="G140" s="2665">
        <f t="shared" si="12"/>
        <v>91.5</v>
      </c>
      <c r="H140" s="2666">
        <f t="shared" si="13"/>
        <v>0.19122257053291536</v>
      </c>
      <c r="I140" s="3604">
        <f t="shared" si="14"/>
        <v>487.16988823202115</v>
      </c>
    </row>
    <row r="141" spans="1:9" ht="15" customHeight="1">
      <c r="A141" s="2661" t="s">
        <v>415</v>
      </c>
      <c r="B141" s="2662">
        <v>169.2</v>
      </c>
      <c r="C141" s="2663">
        <v>90.9</v>
      </c>
      <c r="D141" s="2687">
        <v>310.5</v>
      </c>
      <c r="E141" s="2688">
        <v>0</v>
      </c>
      <c r="F141" s="2690">
        <f t="shared" si="12"/>
        <v>479.7</v>
      </c>
      <c r="G141" s="2665">
        <f t="shared" si="12"/>
        <v>90.9</v>
      </c>
      <c r="H141" s="2666">
        <f t="shared" si="13"/>
        <v>0.18949343339587243</v>
      </c>
      <c r="I141" s="3604">
        <f t="shared" si="14"/>
        <v>488.23652055125905</v>
      </c>
    </row>
    <row r="142" spans="1:9" ht="15" customHeight="1">
      <c r="A142" s="2661" t="s">
        <v>417</v>
      </c>
      <c r="B142" s="2662">
        <v>168.9</v>
      </c>
      <c r="C142" s="2663">
        <v>89.7</v>
      </c>
      <c r="D142" s="2687">
        <v>308.7</v>
      </c>
      <c r="E142" s="2688">
        <v>0</v>
      </c>
      <c r="F142" s="2690">
        <f t="shared" si="12"/>
        <v>477.6</v>
      </c>
      <c r="G142" s="2665">
        <f t="shared" si="12"/>
        <v>89.7</v>
      </c>
      <c r="H142" s="2666">
        <f t="shared" si="13"/>
        <v>0.18781407035175879</v>
      </c>
      <c r="I142" s="3604">
        <f t="shared" si="14"/>
        <v>485.95046043809856</v>
      </c>
    </row>
    <row r="143" spans="1:9" ht="15" customHeight="1">
      <c r="A143" s="2661" t="s">
        <v>419</v>
      </c>
      <c r="B143" s="2662">
        <v>169.5</v>
      </c>
      <c r="C143" s="2663">
        <v>92.1</v>
      </c>
      <c r="D143" s="2687">
        <v>309.60000000000002</v>
      </c>
      <c r="E143" s="2688">
        <v>0</v>
      </c>
      <c r="F143" s="2690">
        <f t="shared" si="12"/>
        <v>479.1</v>
      </c>
      <c r="G143" s="2665">
        <f t="shared" si="12"/>
        <v>92.1</v>
      </c>
      <c r="H143" s="2666">
        <f t="shared" si="13"/>
        <v>0.19223544145272384</v>
      </c>
      <c r="I143" s="3604">
        <f t="shared" si="14"/>
        <v>487.87213488782083</v>
      </c>
    </row>
    <row r="144" spans="1:9" ht="15" customHeight="1">
      <c r="A144" s="2661" t="s">
        <v>421</v>
      </c>
      <c r="B144" s="2662">
        <v>211.8</v>
      </c>
      <c r="C144" s="2663">
        <v>155.4</v>
      </c>
      <c r="D144" s="2687">
        <v>312.89999999999998</v>
      </c>
      <c r="E144" s="2688">
        <v>0</v>
      </c>
      <c r="F144" s="2690">
        <f t="shared" si="12"/>
        <v>524.70000000000005</v>
      </c>
      <c r="G144" s="2665">
        <f t="shared" si="12"/>
        <v>155.4</v>
      </c>
      <c r="H144" s="2666">
        <f t="shared" si="13"/>
        <v>0.29616923956546598</v>
      </c>
      <c r="I144" s="3604">
        <f t="shared" si="14"/>
        <v>547.22869990525896</v>
      </c>
    </row>
    <row r="145" spans="1:9" ht="15" customHeight="1">
      <c r="A145" s="2661" t="s">
        <v>423</v>
      </c>
      <c r="B145" s="2662">
        <v>216.6</v>
      </c>
      <c r="C145" s="2663">
        <v>160.19999999999999</v>
      </c>
      <c r="D145" s="2687">
        <v>312.60000000000002</v>
      </c>
      <c r="E145" s="2688">
        <v>0</v>
      </c>
      <c r="F145" s="2690">
        <f t="shared" si="12"/>
        <v>529.20000000000005</v>
      </c>
      <c r="G145" s="2665">
        <f t="shared" si="12"/>
        <v>160.19999999999999</v>
      </c>
      <c r="H145" s="2666">
        <f t="shared" si="13"/>
        <v>0.3027210884353741</v>
      </c>
      <c r="I145" s="3604">
        <f t="shared" si="14"/>
        <v>552.91652172818999</v>
      </c>
    </row>
    <row r="146" spans="1:9" ht="15" customHeight="1">
      <c r="A146" s="2661" t="s">
        <v>425</v>
      </c>
      <c r="B146" s="2662">
        <v>187.8</v>
      </c>
      <c r="C146" s="2663">
        <v>129.30000000000001</v>
      </c>
      <c r="D146" s="2687">
        <v>314.7</v>
      </c>
      <c r="E146" s="2688">
        <v>0</v>
      </c>
      <c r="F146" s="2690">
        <f t="shared" si="12"/>
        <v>502.5</v>
      </c>
      <c r="G146" s="2665">
        <f t="shared" si="12"/>
        <v>129.30000000000001</v>
      </c>
      <c r="H146" s="2666">
        <f t="shared" si="13"/>
        <v>0.25731343283582092</v>
      </c>
      <c r="I146" s="3604">
        <f t="shared" si="14"/>
        <v>518.86871171809923</v>
      </c>
    </row>
    <row r="147" spans="1:9" ht="15" customHeight="1">
      <c r="A147" s="2661" t="s">
        <v>427</v>
      </c>
      <c r="B147" s="2662">
        <v>170.4</v>
      </c>
      <c r="C147" s="2663">
        <v>111.6</v>
      </c>
      <c r="D147" s="2687">
        <v>289.2</v>
      </c>
      <c r="E147" s="2688">
        <v>0</v>
      </c>
      <c r="F147" s="2690">
        <f t="shared" si="12"/>
        <v>459.6</v>
      </c>
      <c r="G147" s="2665">
        <f t="shared" si="12"/>
        <v>111.6</v>
      </c>
      <c r="H147" s="2666">
        <f t="shared" si="13"/>
        <v>0.24281984334203652</v>
      </c>
      <c r="I147" s="3604">
        <f t="shared" si="14"/>
        <v>472.95530444218514</v>
      </c>
    </row>
    <row r="148" spans="1:9" ht="15" customHeight="1">
      <c r="A148" s="2661" t="s">
        <v>429</v>
      </c>
      <c r="B148" s="2662">
        <v>170.4</v>
      </c>
      <c r="C148" s="2663">
        <v>112.2</v>
      </c>
      <c r="D148" s="2687">
        <v>256.8</v>
      </c>
      <c r="E148" s="2688">
        <v>0</v>
      </c>
      <c r="F148" s="2690">
        <f t="shared" si="12"/>
        <v>427.20000000000005</v>
      </c>
      <c r="G148" s="2665">
        <f t="shared" si="12"/>
        <v>112.2</v>
      </c>
      <c r="H148" s="2666">
        <f t="shared" si="13"/>
        <v>0.26264044943820225</v>
      </c>
      <c r="I148" s="3604">
        <f t="shared" si="14"/>
        <v>441.68844223049354</v>
      </c>
    </row>
    <row r="149" spans="1:9" ht="15" customHeight="1">
      <c r="A149" s="2661" t="s">
        <v>431</v>
      </c>
      <c r="B149" s="2662">
        <v>170.4</v>
      </c>
      <c r="C149" s="2663">
        <v>112.2</v>
      </c>
      <c r="D149" s="2687">
        <v>274.8</v>
      </c>
      <c r="E149" s="2688">
        <v>0</v>
      </c>
      <c r="F149" s="2690">
        <f t="shared" si="12"/>
        <v>445.20000000000005</v>
      </c>
      <c r="G149" s="2665">
        <f t="shared" si="12"/>
        <v>112.2</v>
      </c>
      <c r="H149" s="2666">
        <f t="shared" si="13"/>
        <v>0.25202156334231807</v>
      </c>
      <c r="I149" s="3604">
        <f t="shared" si="14"/>
        <v>459.1207684259121</v>
      </c>
    </row>
    <row r="150" spans="1:9" ht="15" customHeight="1">
      <c r="A150" s="2661" t="s">
        <v>433</v>
      </c>
      <c r="B150" s="2662">
        <v>170.4</v>
      </c>
      <c r="C150" s="2663">
        <v>110.1</v>
      </c>
      <c r="D150" s="2687">
        <v>266.10000000000002</v>
      </c>
      <c r="E150" s="2688">
        <v>0</v>
      </c>
      <c r="F150" s="2690">
        <f t="shared" si="12"/>
        <v>436.5</v>
      </c>
      <c r="G150" s="2665">
        <f t="shared" si="12"/>
        <v>110.1</v>
      </c>
      <c r="H150" s="2666">
        <f t="shared" si="13"/>
        <v>0.25223367697594501</v>
      </c>
      <c r="I150" s="3604">
        <f t="shared" si="14"/>
        <v>450.17136737024936</v>
      </c>
    </row>
    <row r="151" spans="1:9" ht="15" customHeight="1">
      <c r="A151" s="2661" t="s">
        <v>435</v>
      </c>
      <c r="B151" s="2662">
        <v>170.4</v>
      </c>
      <c r="C151" s="2663">
        <v>108.3</v>
      </c>
      <c r="D151" s="2687">
        <v>258.89999999999998</v>
      </c>
      <c r="E151" s="2688">
        <v>0</v>
      </c>
      <c r="F151" s="2690">
        <f t="shared" si="12"/>
        <v>429.29999999999995</v>
      </c>
      <c r="G151" s="2665">
        <f t="shared" si="12"/>
        <v>108.3</v>
      </c>
      <c r="H151" s="2666">
        <f t="shared" si="13"/>
        <v>0.25227113906359189</v>
      </c>
      <c r="I151" s="3604">
        <f t="shared" si="14"/>
        <v>442.74979390170239</v>
      </c>
    </row>
    <row r="152" spans="1:9" ht="15" customHeight="1">
      <c r="A152" s="2661" t="s">
        <v>436</v>
      </c>
      <c r="B152" s="2662">
        <v>170.1</v>
      </c>
      <c r="C152" s="2663">
        <v>108.3</v>
      </c>
      <c r="D152" s="2687">
        <v>305.39999999999998</v>
      </c>
      <c r="E152" s="2688">
        <v>0</v>
      </c>
      <c r="F152" s="2690">
        <f t="shared" si="12"/>
        <v>475.5</v>
      </c>
      <c r="G152" s="2665">
        <f t="shared" si="12"/>
        <v>108.3</v>
      </c>
      <c r="H152" s="2666">
        <f t="shared" si="13"/>
        <v>0.22776025236593059</v>
      </c>
      <c r="I152" s="3604">
        <f t="shared" si="14"/>
        <v>487.67729083893175</v>
      </c>
    </row>
    <row r="153" spans="1:9" ht="15" customHeight="1">
      <c r="A153" s="2661" t="s">
        <v>438</v>
      </c>
      <c r="B153" s="2662">
        <v>170.7</v>
      </c>
      <c r="C153" s="2663">
        <v>111.3</v>
      </c>
      <c r="D153" s="2687">
        <v>313.5</v>
      </c>
      <c r="E153" s="2688">
        <v>0</v>
      </c>
      <c r="F153" s="2690">
        <f t="shared" si="12"/>
        <v>484.2</v>
      </c>
      <c r="G153" s="2665">
        <f t="shared" si="12"/>
        <v>111.3</v>
      </c>
      <c r="H153" s="2666">
        <f t="shared" si="13"/>
        <v>0.2298636926889715</v>
      </c>
      <c r="I153" s="3604">
        <f t="shared" si="14"/>
        <v>496.82726374465398</v>
      </c>
    </row>
    <row r="154" spans="1:9" ht="15" customHeight="1">
      <c r="A154" s="2661" t="s">
        <v>440</v>
      </c>
      <c r="B154" s="2662">
        <v>170.4</v>
      </c>
      <c r="C154" s="2663">
        <v>111.6</v>
      </c>
      <c r="D154" s="2687">
        <v>313.8</v>
      </c>
      <c r="E154" s="2688">
        <v>0</v>
      </c>
      <c r="F154" s="2690">
        <f t="shared" si="12"/>
        <v>484.20000000000005</v>
      </c>
      <c r="G154" s="2665">
        <f t="shared" si="12"/>
        <v>111.6</v>
      </c>
      <c r="H154" s="2666">
        <f t="shared" si="13"/>
        <v>0.23048327137546465</v>
      </c>
      <c r="I154" s="3604">
        <f t="shared" si="14"/>
        <v>496.89455621892262</v>
      </c>
    </row>
    <row r="155" spans="1:9" ht="15" customHeight="1">
      <c r="A155" s="2661" t="s">
        <v>441</v>
      </c>
      <c r="B155" s="2662">
        <v>171</v>
      </c>
      <c r="C155" s="2663">
        <v>112.8</v>
      </c>
      <c r="D155" s="2687">
        <v>314.10000000000002</v>
      </c>
      <c r="E155" s="2688">
        <v>0</v>
      </c>
      <c r="F155" s="2690">
        <f t="shared" si="12"/>
        <v>485.1</v>
      </c>
      <c r="G155" s="2665">
        <f t="shared" si="12"/>
        <v>112.8</v>
      </c>
      <c r="H155" s="2666">
        <f t="shared" si="13"/>
        <v>0.23252937538651822</v>
      </c>
      <c r="I155" s="3604">
        <f t="shared" si="14"/>
        <v>498.04201629982987</v>
      </c>
    </row>
    <row r="156" spans="1:9" ht="15" customHeight="1">
      <c r="A156" s="2661" t="s">
        <v>442</v>
      </c>
      <c r="B156" s="2662">
        <v>171</v>
      </c>
      <c r="C156" s="2663">
        <v>113.1</v>
      </c>
      <c r="D156" s="2687">
        <v>314.7</v>
      </c>
      <c r="E156" s="2688">
        <v>0</v>
      </c>
      <c r="F156" s="2690">
        <f t="shared" si="12"/>
        <v>485.7</v>
      </c>
      <c r="G156" s="2665">
        <f t="shared" si="12"/>
        <v>113.1</v>
      </c>
      <c r="H156" s="2666">
        <f t="shared" si="13"/>
        <v>0.23285978999382334</v>
      </c>
      <c r="I156" s="3604">
        <f t="shared" si="14"/>
        <v>498.6943953966196</v>
      </c>
    </row>
    <row r="157" spans="1:9" ht="15" customHeight="1">
      <c r="A157" s="2661" t="s">
        <v>443</v>
      </c>
      <c r="B157" s="2662">
        <v>175.5</v>
      </c>
      <c r="C157" s="2663">
        <v>108</v>
      </c>
      <c r="D157" s="2687">
        <v>311.10000000000002</v>
      </c>
      <c r="E157" s="2688">
        <v>0</v>
      </c>
      <c r="F157" s="2690">
        <f t="shared" si="12"/>
        <v>486.6</v>
      </c>
      <c r="G157" s="2665">
        <f t="shared" si="12"/>
        <v>108</v>
      </c>
      <c r="H157" s="2666">
        <f t="shared" si="13"/>
        <v>0.2219482120838471</v>
      </c>
      <c r="I157" s="3604">
        <f t="shared" si="14"/>
        <v>498.44112992408645</v>
      </c>
    </row>
    <row r="158" spans="1:9" ht="15" customHeight="1" thickBot="1">
      <c r="A158" s="2661" t="s">
        <v>444</v>
      </c>
      <c r="B158" s="2662">
        <v>215.1</v>
      </c>
      <c r="C158" s="2663">
        <v>158.69999999999999</v>
      </c>
      <c r="D158" s="2687">
        <v>311.39999999999998</v>
      </c>
      <c r="E158" s="2688">
        <v>0</v>
      </c>
      <c r="F158" s="2690">
        <f t="shared" si="12"/>
        <v>526.5</v>
      </c>
      <c r="G158" s="2665">
        <f t="shared" si="12"/>
        <v>158.69999999999999</v>
      </c>
      <c r="H158" s="2667">
        <f t="shared" si="13"/>
        <v>0.30142450142450139</v>
      </c>
      <c r="I158" s="3604">
        <f t="shared" si="14"/>
        <v>549.89811783638618</v>
      </c>
    </row>
    <row r="159" spans="1:9" ht="15" customHeight="1" thickBot="1">
      <c r="A159" s="2668" t="s">
        <v>445</v>
      </c>
      <c r="B159" s="2669">
        <v>4237.8</v>
      </c>
      <c r="C159" s="2670">
        <v>2658.3</v>
      </c>
      <c r="D159" s="2671">
        <v>7253.7</v>
      </c>
      <c r="E159" s="2672">
        <v>0</v>
      </c>
      <c r="F159" s="2669">
        <f t="shared" si="12"/>
        <v>11491.5</v>
      </c>
      <c r="G159" s="2672">
        <f t="shared" si="12"/>
        <v>2658.3</v>
      </c>
      <c r="H159" s="2673">
        <f t="shared" si="13"/>
        <v>0.23132750293695342</v>
      </c>
      <c r="I159" s="3597">
        <f>SUM(I135:I158)</f>
        <v>11801.949213554861</v>
      </c>
    </row>
    <row r="160" spans="1:9" ht="15" customHeight="1">
      <c r="A160" s="2674"/>
      <c r="B160" s="2675"/>
      <c r="C160" s="2675"/>
      <c r="D160" s="2675"/>
      <c r="E160" s="2675"/>
      <c r="F160" s="2675"/>
      <c r="G160" s="2675"/>
      <c r="H160" s="2675"/>
      <c r="I160" s="2675"/>
    </row>
    <row r="161" spans="1:9" ht="15" customHeight="1">
      <c r="A161" s="2674"/>
      <c r="B161" s="2675"/>
      <c r="C161" s="2675"/>
      <c r="D161" s="2675"/>
      <c r="E161" s="2675"/>
      <c r="F161" s="2675"/>
      <c r="G161" s="2675"/>
      <c r="H161" s="2675"/>
      <c r="I161" s="2675"/>
    </row>
    <row r="162" spans="1:9" s="2236" customFormat="1" ht="15" customHeight="1" thickBot="1">
      <c r="A162" s="2648" t="s">
        <v>454</v>
      </c>
      <c r="B162" s="2686"/>
      <c r="C162" s="2686"/>
      <c r="D162" s="2677" t="s">
        <v>455</v>
      </c>
      <c r="E162" s="2686"/>
      <c r="F162" s="2676"/>
      <c r="G162" s="2676"/>
      <c r="H162" s="2676"/>
      <c r="I162" s="2676"/>
    </row>
    <row r="163" spans="1:9" ht="15" customHeight="1" thickBot="1">
      <c r="A163" s="4827" t="s">
        <v>396</v>
      </c>
      <c r="B163" s="4774">
        <v>41262</v>
      </c>
      <c r="C163" s="4775"/>
      <c r="D163" s="4774">
        <v>41262</v>
      </c>
      <c r="E163" s="4775"/>
      <c r="F163" s="4778" t="s">
        <v>397</v>
      </c>
      <c r="G163" s="4779"/>
      <c r="H163" s="4829"/>
      <c r="I163" s="4830"/>
    </row>
    <row r="164" spans="1:9" ht="15" customHeight="1" thickBot="1">
      <c r="A164" s="4828"/>
      <c r="B164" s="2651" t="s">
        <v>399</v>
      </c>
      <c r="C164" s="2652" t="s">
        <v>400</v>
      </c>
      <c r="D164" s="2651" t="s">
        <v>399</v>
      </c>
      <c r="E164" s="2652" t="s">
        <v>400</v>
      </c>
      <c r="F164" s="3585" t="s">
        <v>399</v>
      </c>
      <c r="G164" s="3586" t="s">
        <v>400</v>
      </c>
      <c r="H164" s="3607" t="s">
        <v>116</v>
      </c>
      <c r="I164" s="3608" t="s">
        <v>370</v>
      </c>
    </row>
    <row r="165" spans="1:9" ht="15" customHeight="1">
      <c r="A165" s="2691" t="s">
        <v>403</v>
      </c>
      <c r="B165" s="2656">
        <v>521.70000000000005</v>
      </c>
      <c r="C165" s="2657">
        <v>45.9</v>
      </c>
      <c r="D165" s="2687">
        <v>859.68</v>
      </c>
      <c r="E165" s="2688">
        <v>0</v>
      </c>
      <c r="F165" s="2689">
        <f>B165+D165</f>
        <v>1381.38</v>
      </c>
      <c r="G165" s="2659">
        <f>C165+E165</f>
        <v>45.9</v>
      </c>
      <c r="H165" s="2660">
        <f>G165/F165</f>
        <v>3.3227641923294096E-2</v>
      </c>
      <c r="I165" s="3604">
        <f>SQRT(G165*G165+F165*F165)</f>
        <v>1382.1423640132011</v>
      </c>
    </row>
    <row r="166" spans="1:9" ht="15" customHeight="1">
      <c r="A166" s="2692" t="s">
        <v>405</v>
      </c>
      <c r="B166" s="2662">
        <v>554.1</v>
      </c>
      <c r="C166" s="2663">
        <v>78.599999999999994</v>
      </c>
      <c r="D166" s="2687">
        <v>861.84</v>
      </c>
      <c r="E166" s="2688">
        <v>0</v>
      </c>
      <c r="F166" s="2690">
        <f t="shared" ref="F166:G189" si="15">B166+D166</f>
        <v>1415.94</v>
      </c>
      <c r="G166" s="2665">
        <f t="shared" si="15"/>
        <v>78.599999999999994</v>
      </c>
      <c r="H166" s="2666">
        <f t="shared" ref="H166:H189" si="16">G166/F166</f>
        <v>5.5510826729946179E-2</v>
      </c>
      <c r="I166" s="3604">
        <f t="shared" ref="I166:I188" si="17">SQRT(G166*G166+F166*F166)</f>
        <v>1418.1198974698862</v>
      </c>
    </row>
    <row r="167" spans="1:9" ht="15" customHeight="1">
      <c r="A167" s="2692" t="s">
        <v>407</v>
      </c>
      <c r="B167" s="2662">
        <v>514.79999999999995</v>
      </c>
      <c r="C167" s="2663">
        <v>41.1</v>
      </c>
      <c r="D167" s="2687">
        <v>852.96</v>
      </c>
      <c r="E167" s="2688">
        <v>0</v>
      </c>
      <c r="F167" s="2690">
        <f t="shared" si="15"/>
        <v>1367.76</v>
      </c>
      <c r="G167" s="2665">
        <f t="shared" si="15"/>
        <v>41.1</v>
      </c>
      <c r="H167" s="2666">
        <f t="shared" si="16"/>
        <v>3.0049131426566067E-2</v>
      </c>
      <c r="I167" s="3604">
        <f t="shared" si="17"/>
        <v>1368.3773703185827</v>
      </c>
    </row>
    <row r="168" spans="1:9" ht="15" customHeight="1">
      <c r="A168" s="2692" t="s">
        <v>409</v>
      </c>
      <c r="B168" s="2662">
        <v>521.1</v>
      </c>
      <c r="C168" s="2663">
        <v>36.9</v>
      </c>
      <c r="D168" s="2687">
        <v>853.92</v>
      </c>
      <c r="E168" s="2688">
        <v>0</v>
      </c>
      <c r="F168" s="2690">
        <f t="shared" si="15"/>
        <v>1375.02</v>
      </c>
      <c r="G168" s="2665">
        <f t="shared" si="15"/>
        <v>36.9</v>
      </c>
      <c r="H168" s="2666">
        <f t="shared" si="16"/>
        <v>2.6835973294933892E-2</v>
      </c>
      <c r="I168" s="3604">
        <f t="shared" si="17"/>
        <v>1375.5150345961326</v>
      </c>
    </row>
    <row r="169" spans="1:9" ht="15" customHeight="1">
      <c r="A169" s="2692" t="s">
        <v>411</v>
      </c>
      <c r="B169" s="2662">
        <v>531.6</v>
      </c>
      <c r="C169" s="2663">
        <v>53.7</v>
      </c>
      <c r="D169" s="2687">
        <v>868.08</v>
      </c>
      <c r="E169" s="2688">
        <v>0</v>
      </c>
      <c r="F169" s="2690">
        <f t="shared" si="15"/>
        <v>1399.68</v>
      </c>
      <c r="G169" s="2665">
        <f t="shared" si="15"/>
        <v>53.7</v>
      </c>
      <c r="H169" s="2666">
        <f t="shared" si="16"/>
        <v>3.8365912208504799E-2</v>
      </c>
      <c r="I169" s="3604">
        <f t="shared" si="17"/>
        <v>1400.7097459502452</v>
      </c>
    </row>
    <row r="170" spans="1:9" ht="15" customHeight="1">
      <c r="A170" s="2692" t="s">
        <v>413</v>
      </c>
      <c r="B170" s="2662">
        <v>519</v>
      </c>
      <c r="C170" s="2663">
        <v>42</v>
      </c>
      <c r="D170" s="2687">
        <v>879.84</v>
      </c>
      <c r="E170" s="2688">
        <v>0</v>
      </c>
      <c r="F170" s="2690">
        <f t="shared" si="15"/>
        <v>1398.8400000000001</v>
      </c>
      <c r="G170" s="2665">
        <f t="shared" si="15"/>
        <v>42</v>
      </c>
      <c r="H170" s="2666">
        <f t="shared" si="16"/>
        <v>3.0024877755854849E-2</v>
      </c>
      <c r="I170" s="3604">
        <f t="shared" si="17"/>
        <v>1399.4703803939547</v>
      </c>
    </row>
    <row r="171" spans="1:9" ht="15" customHeight="1">
      <c r="A171" s="2692" t="s">
        <v>415</v>
      </c>
      <c r="B171" s="2662">
        <v>546.9</v>
      </c>
      <c r="C171" s="2663">
        <v>60.9</v>
      </c>
      <c r="D171" s="2687">
        <v>904.08</v>
      </c>
      <c r="E171" s="2688">
        <v>0</v>
      </c>
      <c r="F171" s="2690">
        <f t="shared" si="15"/>
        <v>1450.98</v>
      </c>
      <c r="G171" s="2665">
        <f t="shared" si="15"/>
        <v>60.9</v>
      </c>
      <c r="H171" s="2666">
        <f t="shared" si="16"/>
        <v>4.1971632965306205E-2</v>
      </c>
      <c r="I171" s="3604">
        <f t="shared" si="17"/>
        <v>1452.2574738661187</v>
      </c>
    </row>
    <row r="172" spans="1:9" ht="15" customHeight="1">
      <c r="A172" s="2692" t="s">
        <v>417</v>
      </c>
      <c r="B172" s="2662">
        <v>543</v>
      </c>
      <c r="C172" s="2663">
        <v>72.599999999999994</v>
      </c>
      <c r="D172" s="2687">
        <v>924.96</v>
      </c>
      <c r="E172" s="2688">
        <v>0</v>
      </c>
      <c r="F172" s="2690">
        <f t="shared" si="15"/>
        <v>1467.96</v>
      </c>
      <c r="G172" s="2665">
        <f t="shared" si="15"/>
        <v>72.599999999999994</v>
      </c>
      <c r="H172" s="2666">
        <f t="shared" si="16"/>
        <v>4.945638845745115E-2</v>
      </c>
      <c r="I172" s="3604">
        <f t="shared" si="17"/>
        <v>1469.7541704652517</v>
      </c>
    </row>
    <row r="173" spans="1:9" ht="15" customHeight="1">
      <c r="A173" s="2692" t="s">
        <v>419</v>
      </c>
      <c r="B173" s="2662">
        <v>549.29999999999995</v>
      </c>
      <c r="C173" s="2663">
        <v>72.3</v>
      </c>
      <c r="D173" s="2687">
        <v>955.68</v>
      </c>
      <c r="E173" s="2688">
        <v>0</v>
      </c>
      <c r="F173" s="2690">
        <f t="shared" si="15"/>
        <v>1504.98</v>
      </c>
      <c r="G173" s="2665">
        <f t="shared" si="15"/>
        <v>72.3</v>
      </c>
      <c r="H173" s="2666">
        <f t="shared" si="16"/>
        <v>4.804050552166806E-2</v>
      </c>
      <c r="I173" s="3604">
        <f t="shared" si="17"/>
        <v>1506.7156634216026</v>
      </c>
    </row>
    <row r="174" spans="1:9" ht="15" customHeight="1">
      <c r="A174" s="2692" t="s">
        <v>421</v>
      </c>
      <c r="B174" s="2662">
        <v>550.20000000000005</v>
      </c>
      <c r="C174" s="2663">
        <v>77.400000000000006</v>
      </c>
      <c r="D174" s="2687">
        <v>949.92</v>
      </c>
      <c r="E174" s="2688">
        <v>0</v>
      </c>
      <c r="F174" s="2690">
        <f t="shared" si="15"/>
        <v>1500.12</v>
      </c>
      <c r="G174" s="2665">
        <f t="shared" si="15"/>
        <v>77.400000000000006</v>
      </c>
      <c r="H174" s="2666">
        <f t="shared" si="16"/>
        <v>5.1595872330213594E-2</v>
      </c>
      <c r="I174" s="3604">
        <f t="shared" si="17"/>
        <v>1502.1154331142461</v>
      </c>
    </row>
    <row r="175" spans="1:9" ht="15" customHeight="1">
      <c r="A175" s="2692" t="s">
        <v>423</v>
      </c>
      <c r="B175" s="2662">
        <v>546.9</v>
      </c>
      <c r="C175" s="2663">
        <v>76.5</v>
      </c>
      <c r="D175" s="2687">
        <v>937.44</v>
      </c>
      <c r="E175" s="2688">
        <v>0</v>
      </c>
      <c r="F175" s="2690">
        <f t="shared" si="15"/>
        <v>1484.3400000000001</v>
      </c>
      <c r="G175" s="2665">
        <f t="shared" si="15"/>
        <v>76.5</v>
      </c>
      <c r="H175" s="2666">
        <f t="shared" si="16"/>
        <v>5.1538057318404135E-2</v>
      </c>
      <c r="I175" s="3604">
        <f t="shared" si="17"/>
        <v>1486.3100233800485</v>
      </c>
    </row>
    <row r="176" spans="1:9" ht="15" customHeight="1">
      <c r="A176" s="2692" t="s">
        <v>425</v>
      </c>
      <c r="B176" s="2662">
        <v>580.5</v>
      </c>
      <c r="C176" s="2663">
        <v>99.6</v>
      </c>
      <c r="D176" s="2687">
        <v>922.8</v>
      </c>
      <c r="E176" s="2688">
        <v>0</v>
      </c>
      <c r="F176" s="2690">
        <f t="shared" si="15"/>
        <v>1503.3</v>
      </c>
      <c r="G176" s="2665">
        <f t="shared" si="15"/>
        <v>99.6</v>
      </c>
      <c r="H176" s="2666">
        <f t="shared" si="16"/>
        <v>6.625424067052485E-2</v>
      </c>
      <c r="I176" s="3604">
        <f t="shared" si="17"/>
        <v>1506.5958482619019</v>
      </c>
    </row>
    <row r="177" spans="1:9" ht="15" customHeight="1">
      <c r="A177" s="2692" t="s">
        <v>427</v>
      </c>
      <c r="B177" s="2662">
        <v>563.1</v>
      </c>
      <c r="C177" s="2663">
        <v>93.9</v>
      </c>
      <c r="D177" s="2687">
        <v>905.52</v>
      </c>
      <c r="E177" s="2688">
        <v>0</v>
      </c>
      <c r="F177" s="2690">
        <f t="shared" si="15"/>
        <v>1468.62</v>
      </c>
      <c r="G177" s="2665">
        <f t="shared" si="15"/>
        <v>93.9</v>
      </c>
      <c r="H177" s="2666">
        <f t="shared" si="16"/>
        <v>6.393757404910734E-2</v>
      </c>
      <c r="I177" s="3604">
        <f t="shared" si="17"/>
        <v>1471.6188074362192</v>
      </c>
    </row>
    <row r="178" spans="1:9" ht="15" customHeight="1">
      <c r="A178" s="2692" t="s">
        <v>429</v>
      </c>
      <c r="B178" s="2662">
        <v>596.1</v>
      </c>
      <c r="C178" s="2663">
        <v>117.3</v>
      </c>
      <c r="D178" s="2687">
        <v>908.4</v>
      </c>
      <c r="E178" s="2688">
        <v>0</v>
      </c>
      <c r="F178" s="2690">
        <f t="shared" si="15"/>
        <v>1504.5</v>
      </c>
      <c r="G178" s="2665">
        <f t="shared" si="15"/>
        <v>117.3</v>
      </c>
      <c r="H178" s="2666">
        <f t="shared" si="16"/>
        <v>7.7966101694915246E-2</v>
      </c>
      <c r="I178" s="3604">
        <f t="shared" si="17"/>
        <v>1509.0657838543686</v>
      </c>
    </row>
    <row r="179" spans="1:9" ht="15" customHeight="1">
      <c r="A179" s="2692" t="s">
        <v>431</v>
      </c>
      <c r="B179" s="2662">
        <v>546.6</v>
      </c>
      <c r="C179" s="2663">
        <v>66.599999999999994</v>
      </c>
      <c r="D179" s="2687">
        <v>940.32</v>
      </c>
      <c r="E179" s="2688">
        <v>0</v>
      </c>
      <c r="F179" s="2690">
        <f t="shared" si="15"/>
        <v>1486.92</v>
      </c>
      <c r="G179" s="2665">
        <f t="shared" si="15"/>
        <v>66.599999999999994</v>
      </c>
      <c r="H179" s="2666">
        <f t="shared" si="16"/>
        <v>4.4790573803567102E-2</v>
      </c>
      <c r="I179" s="3604">
        <f t="shared" si="17"/>
        <v>1488.410778783868</v>
      </c>
    </row>
    <row r="180" spans="1:9" ht="15" customHeight="1">
      <c r="A180" s="2692" t="s">
        <v>433</v>
      </c>
      <c r="B180" s="2662">
        <v>526.5</v>
      </c>
      <c r="C180" s="2663">
        <v>39.9</v>
      </c>
      <c r="D180" s="2687">
        <v>960.96</v>
      </c>
      <c r="E180" s="2688">
        <v>0.48</v>
      </c>
      <c r="F180" s="2690">
        <f t="shared" si="15"/>
        <v>1487.46</v>
      </c>
      <c r="G180" s="2665">
        <f t="shared" si="15"/>
        <v>40.379999999999995</v>
      </c>
      <c r="H180" s="2666">
        <f t="shared" si="16"/>
        <v>2.7146948489371138E-2</v>
      </c>
      <c r="I180" s="3604">
        <f t="shared" si="17"/>
        <v>1488.0079959462585</v>
      </c>
    </row>
    <row r="181" spans="1:9" ht="15" customHeight="1">
      <c r="A181" s="2692" t="s">
        <v>435</v>
      </c>
      <c r="B181" s="2662">
        <v>580.5</v>
      </c>
      <c r="C181" s="2663">
        <v>92.7</v>
      </c>
      <c r="D181" s="2687">
        <v>980.88</v>
      </c>
      <c r="E181" s="2688">
        <v>0</v>
      </c>
      <c r="F181" s="2690">
        <f t="shared" si="15"/>
        <v>1561.38</v>
      </c>
      <c r="G181" s="2665">
        <f t="shared" si="15"/>
        <v>92.7</v>
      </c>
      <c r="H181" s="2666">
        <f t="shared" si="16"/>
        <v>5.9370556815125076E-2</v>
      </c>
      <c r="I181" s="3604">
        <f t="shared" si="17"/>
        <v>1564.1294046209862</v>
      </c>
    </row>
    <row r="182" spans="1:9" ht="15" customHeight="1">
      <c r="A182" s="2692" t="s">
        <v>436</v>
      </c>
      <c r="B182" s="2662">
        <v>546.29999999999995</v>
      </c>
      <c r="C182" s="2663">
        <v>73.2</v>
      </c>
      <c r="D182" s="2687">
        <v>989.04</v>
      </c>
      <c r="E182" s="2688">
        <v>0</v>
      </c>
      <c r="F182" s="2690">
        <f t="shared" si="15"/>
        <v>1535.34</v>
      </c>
      <c r="G182" s="2665">
        <f t="shared" si="15"/>
        <v>73.2</v>
      </c>
      <c r="H182" s="2666">
        <f t="shared" si="16"/>
        <v>4.7676736097541916E-2</v>
      </c>
      <c r="I182" s="3604">
        <f t="shared" si="17"/>
        <v>1537.0839780571523</v>
      </c>
    </row>
    <row r="183" spans="1:9" ht="15" customHeight="1">
      <c r="A183" s="2692" t="s">
        <v>438</v>
      </c>
      <c r="B183" s="2662">
        <v>583.79999999999995</v>
      </c>
      <c r="C183" s="2663">
        <v>122.1</v>
      </c>
      <c r="D183" s="2687">
        <v>982.8</v>
      </c>
      <c r="E183" s="2688">
        <v>0</v>
      </c>
      <c r="F183" s="2690">
        <f t="shared" si="15"/>
        <v>1566.6</v>
      </c>
      <c r="G183" s="2665">
        <f t="shared" si="15"/>
        <v>122.1</v>
      </c>
      <c r="H183" s="2666">
        <f t="shared" si="16"/>
        <v>7.7939486786671772E-2</v>
      </c>
      <c r="I183" s="3604">
        <f t="shared" si="17"/>
        <v>1571.3510015270299</v>
      </c>
    </row>
    <row r="184" spans="1:9" ht="15" customHeight="1">
      <c r="A184" s="2692" t="s">
        <v>440</v>
      </c>
      <c r="B184" s="2662">
        <v>560.70000000000005</v>
      </c>
      <c r="C184" s="2663">
        <v>89.1</v>
      </c>
      <c r="D184" s="2687">
        <v>966</v>
      </c>
      <c r="E184" s="2688">
        <v>0</v>
      </c>
      <c r="F184" s="2690">
        <f t="shared" si="15"/>
        <v>1526.7</v>
      </c>
      <c r="G184" s="2665">
        <f t="shared" si="15"/>
        <v>89.1</v>
      </c>
      <c r="H184" s="2666">
        <f t="shared" si="16"/>
        <v>5.8361171153468262E-2</v>
      </c>
      <c r="I184" s="3604">
        <f t="shared" si="17"/>
        <v>1529.297780028468</v>
      </c>
    </row>
    <row r="185" spans="1:9" ht="15" customHeight="1">
      <c r="A185" s="2692" t="s">
        <v>441</v>
      </c>
      <c r="B185" s="2662">
        <v>502.5</v>
      </c>
      <c r="C185" s="2663">
        <v>20.7</v>
      </c>
      <c r="D185" s="2687">
        <v>953.04</v>
      </c>
      <c r="E185" s="2688">
        <v>0</v>
      </c>
      <c r="F185" s="2690">
        <f t="shared" si="15"/>
        <v>1455.54</v>
      </c>
      <c r="G185" s="2665">
        <f t="shared" si="15"/>
        <v>20.7</v>
      </c>
      <c r="H185" s="2666">
        <f t="shared" si="16"/>
        <v>1.422152603157591E-2</v>
      </c>
      <c r="I185" s="3604">
        <f t="shared" si="17"/>
        <v>1455.6871853526775</v>
      </c>
    </row>
    <row r="186" spans="1:9" ht="15" customHeight="1">
      <c r="A186" s="2692" t="s">
        <v>442</v>
      </c>
      <c r="B186" s="2662">
        <v>546</v>
      </c>
      <c r="C186" s="2663">
        <v>63.6</v>
      </c>
      <c r="D186" s="2687">
        <v>958.32</v>
      </c>
      <c r="E186" s="2688">
        <v>0</v>
      </c>
      <c r="F186" s="2690">
        <f t="shared" si="15"/>
        <v>1504.3200000000002</v>
      </c>
      <c r="G186" s="2665">
        <f t="shared" si="15"/>
        <v>63.6</v>
      </c>
      <c r="H186" s="2666">
        <f t="shared" si="16"/>
        <v>4.2278238672622842E-2</v>
      </c>
      <c r="I186" s="3604">
        <f t="shared" si="17"/>
        <v>1505.6638477429151</v>
      </c>
    </row>
    <row r="187" spans="1:9" ht="15" customHeight="1">
      <c r="A187" s="2692" t="s">
        <v>443</v>
      </c>
      <c r="B187" s="2662">
        <v>523.79999999999995</v>
      </c>
      <c r="C187" s="2663">
        <v>45</v>
      </c>
      <c r="D187" s="2687">
        <v>922.8</v>
      </c>
      <c r="E187" s="2688">
        <v>0</v>
      </c>
      <c r="F187" s="2690">
        <f t="shared" si="15"/>
        <v>1446.6</v>
      </c>
      <c r="G187" s="2665">
        <f t="shared" si="15"/>
        <v>45</v>
      </c>
      <c r="H187" s="2666">
        <f t="shared" si="16"/>
        <v>3.1107424305267525E-2</v>
      </c>
      <c r="I187" s="3604">
        <f t="shared" si="17"/>
        <v>1447.299747806238</v>
      </c>
    </row>
    <row r="188" spans="1:9" ht="15" customHeight="1" thickBot="1">
      <c r="A188" s="2692" t="s">
        <v>444</v>
      </c>
      <c r="B188" s="2662">
        <v>552</v>
      </c>
      <c r="C188" s="2663">
        <v>72</v>
      </c>
      <c r="D188" s="2687">
        <v>903.36</v>
      </c>
      <c r="E188" s="2688">
        <v>0</v>
      </c>
      <c r="F188" s="2690">
        <f t="shared" si="15"/>
        <v>1455.3600000000001</v>
      </c>
      <c r="G188" s="2665">
        <f t="shared" si="15"/>
        <v>72</v>
      </c>
      <c r="H188" s="2667">
        <f t="shared" si="16"/>
        <v>4.947229551451187E-2</v>
      </c>
      <c r="I188" s="3604">
        <f t="shared" si="17"/>
        <v>1457.1399142155155</v>
      </c>
    </row>
    <row r="189" spans="1:9" ht="15" customHeight="1" thickBot="1">
      <c r="A189" s="2693" t="s">
        <v>445</v>
      </c>
      <c r="B189" s="2669">
        <v>13107</v>
      </c>
      <c r="C189" s="2670">
        <v>1653.6</v>
      </c>
      <c r="D189" s="2671">
        <v>22142.639999999999</v>
      </c>
      <c r="E189" s="2672">
        <v>0.48</v>
      </c>
      <c r="F189" s="2669">
        <f t="shared" si="15"/>
        <v>35249.64</v>
      </c>
      <c r="G189" s="2672">
        <f t="shared" si="15"/>
        <v>1654.08</v>
      </c>
      <c r="H189" s="2673">
        <f t="shared" si="16"/>
        <v>4.6924734550480511E-2</v>
      </c>
      <c r="I189" s="3597">
        <f>SUM(I165:I188)</f>
        <v>35292.839630622875</v>
      </c>
    </row>
    <row r="190" spans="1:9" ht="15" customHeight="1">
      <c r="A190" s="2674"/>
      <c r="B190" s="2675"/>
      <c r="C190" s="2675"/>
      <c r="D190" s="2675"/>
      <c r="E190" s="2675"/>
      <c r="F190" s="2675"/>
      <c r="G190" s="2675"/>
      <c r="H190" s="2675"/>
      <c r="I190" s="2675"/>
    </row>
    <row r="191" spans="1:9" ht="15" customHeight="1">
      <c r="A191" s="2674"/>
      <c r="B191" s="2675"/>
      <c r="C191" s="2675"/>
      <c r="D191" s="2675"/>
      <c r="E191" s="2675"/>
      <c r="F191" s="2675"/>
      <c r="G191" s="2675"/>
      <c r="H191" s="2675"/>
      <c r="I191" s="2675"/>
    </row>
    <row r="192" spans="1:9" s="2236" customFormat="1" ht="15" customHeight="1" thickBot="1">
      <c r="A192" s="2648" t="s">
        <v>456</v>
      </c>
      <c r="B192" s="2686"/>
      <c r="C192" s="2686"/>
      <c r="D192" s="2677" t="s">
        <v>457</v>
      </c>
      <c r="E192" s="2686"/>
      <c r="F192" s="2676"/>
      <c r="G192" s="2676"/>
      <c r="H192" s="2676"/>
      <c r="I192" s="2676"/>
    </row>
    <row r="193" spans="1:9" ht="15" customHeight="1" thickBot="1">
      <c r="A193" s="4827" t="s">
        <v>396</v>
      </c>
      <c r="B193" s="4774">
        <v>41262</v>
      </c>
      <c r="C193" s="4775"/>
      <c r="D193" s="4774">
        <v>41262</v>
      </c>
      <c r="E193" s="4775"/>
      <c r="F193" s="4778" t="s">
        <v>397</v>
      </c>
      <c r="G193" s="4779"/>
      <c r="H193" s="4829"/>
      <c r="I193" s="4830"/>
    </row>
    <row r="194" spans="1:9" ht="15" customHeight="1" thickBot="1">
      <c r="A194" s="4828"/>
      <c r="B194" s="2651" t="s">
        <v>399</v>
      </c>
      <c r="C194" s="2652" t="s">
        <v>400</v>
      </c>
      <c r="D194" s="2651" t="s">
        <v>399</v>
      </c>
      <c r="E194" s="2652" t="s">
        <v>400</v>
      </c>
      <c r="F194" s="3569" t="s">
        <v>399</v>
      </c>
      <c r="G194" s="3570" t="s">
        <v>400</v>
      </c>
      <c r="H194" s="3592" t="s">
        <v>116</v>
      </c>
      <c r="I194" s="3591" t="s">
        <v>370</v>
      </c>
    </row>
    <row r="195" spans="1:9" ht="15" customHeight="1">
      <c r="A195" s="2691" t="s">
        <v>403</v>
      </c>
      <c r="B195" s="2656">
        <v>3648.96</v>
      </c>
      <c r="C195" s="2657">
        <v>57.6</v>
      </c>
      <c r="D195" s="2687">
        <v>875.88</v>
      </c>
      <c r="E195" s="2688">
        <v>772.2</v>
      </c>
      <c r="F195" s="2689">
        <f>B195+D195</f>
        <v>4524.84</v>
      </c>
      <c r="G195" s="2659">
        <f>C195+E195</f>
        <v>829.80000000000007</v>
      </c>
      <c r="H195" s="2660">
        <f>G195/F195</f>
        <v>0.18338769989657094</v>
      </c>
      <c r="I195" s="3604">
        <f>SQRT(G195*G195+F195*F195)</f>
        <v>4600.2983670192525</v>
      </c>
    </row>
    <row r="196" spans="1:9" ht="15" customHeight="1">
      <c r="A196" s="2692" t="s">
        <v>405</v>
      </c>
      <c r="B196" s="2662">
        <v>3559.32</v>
      </c>
      <c r="C196" s="2663">
        <v>0</v>
      </c>
      <c r="D196" s="2687">
        <v>885.24</v>
      </c>
      <c r="E196" s="2688">
        <v>773.64</v>
      </c>
      <c r="F196" s="2690">
        <f t="shared" ref="F196:G219" si="18">B196+D196</f>
        <v>4444.5600000000004</v>
      </c>
      <c r="G196" s="2665">
        <f t="shared" si="18"/>
        <v>773.64</v>
      </c>
      <c r="H196" s="2666">
        <f t="shared" ref="H196:H219" si="19">G196/F196</f>
        <v>0.17406447432366756</v>
      </c>
      <c r="I196" s="3604">
        <f t="shared" ref="I196:I218" si="20">SQRT(G196*G196+F196*F196)</f>
        <v>4511.3891921668655</v>
      </c>
    </row>
    <row r="197" spans="1:9" ht="15" customHeight="1">
      <c r="A197" s="2692" t="s">
        <v>407</v>
      </c>
      <c r="B197" s="2662">
        <v>3567.96</v>
      </c>
      <c r="C197" s="2663">
        <v>7.56</v>
      </c>
      <c r="D197" s="2687">
        <v>844.56</v>
      </c>
      <c r="E197" s="2688">
        <v>738.36</v>
      </c>
      <c r="F197" s="2690">
        <f t="shared" si="18"/>
        <v>4412.5200000000004</v>
      </c>
      <c r="G197" s="2665">
        <f t="shared" si="18"/>
        <v>745.92</v>
      </c>
      <c r="H197" s="2666">
        <f t="shared" si="19"/>
        <v>0.16904625928041117</v>
      </c>
      <c r="I197" s="3604">
        <f t="shared" si="20"/>
        <v>4475.1233945892491</v>
      </c>
    </row>
    <row r="198" spans="1:9" ht="15" customHeight="1">
      <c r="A198" s="2692" t="s">
        <v>409</v>
      </c>
      <c r="B198" s="2662">
        <v>3591</v>
      </c>
      <c r="C198" s="2663">
        <v>12.6</v>
      </c>
      <c r="D198" s="2687">
        <v>912.96</v>
      </c>
      <c r="E198" s="2688">
        <v>789.12</v>
      </c>
      <c r="F198" s="2690">
        <f t="shared" si="18"/>
        <v>4503.96</v>
      </c>
      <c r="G198" s="2665">
        <f t="shared" si="18"/>
        <v>801.72</v>
      </c>
      <c r="H198" s="2666">
        <f t="shared" si="19"/>
        <v>0.1780033570457997</v>
      </c>
      <c r="I198" s="3604">
        <f t="shared" si="20"/>
        <v>4574.7579870415002</v>
      </c>
    </row>
    <row r="199" spans="1:9" ht="15" customHeight="1">
      <c r="A199" s="2692" t="s">
        <v>411</v>
      </c>
      <c r="B199" s="2662">
        <v>3581.28</v>
      </c>
      <c r="C199" s="2663">
        <v>24.48</v>
      </c>
      <c r="D199" s="2687">
        <v>825.12</v>
      </c>
      <c r="E199" s="2688">
        <v>720.36</v>
      </c>
      <c r="F199" s="2690">
        <f t="shared" si="18"/>
        <v>4406.4000000000005</v>
      </c>
      <c r="G199" s="2665">
        <f t="shared" si="18"/>
        <v>744.84</v>
      </c>
      <c r="H199" s="2666">
        <f t="shared" si="19"/>
        <v>0.16903594771241828</v>
      </c>
      <c r="I199" s="3604">
        <f t="shared" si="20"/>
        <v>4468.9089927632231</v>
      </c>
    </row>
    <row r="200" spans="1:9" ht="15" customHeight="1">
      <c r="A200" s="2692" t="s">
        <v>413</v>
      </c>
      <c r="B200" s="2662">
        <v>3563.28</v>
      </c>
      <c r="C200" s="2663">
        <v>2.52</v>
      </c>
      <c r="D200" s="2687">
        <v>908.64</v>
      </c>
      <c r="E200" s="2688">
        <v>783.72</v>
      </c>
      <c r="F200" s="2690">
        <f t="shared" si="18"/>
        <v>4471.92</v>
      </c>
      <c r="G200" s="2665">
        <f t="shared" si="18"/>
        <v>786.24</v>
      </c>
      <c r="H200" s="2666">
        <f t="shared" si="19"/>
        <v>0.17581709869586218</v>
      </c>
      <c r="I200" s="3604">
        <f t="shared" si="20"/>
        <v>4540.5111853182343</v>
      </c>
    </row>
    <row r="201" spans="1:9" ht="15" customHeight="1">
      <c r="A201" s="2692" t="s">
        <v>415</v>
      </c>
      <c r="B201" s="2662">
        <v>3593.52</v>
      </c>
      <c r="C201" s="2663">
        <v>22.68</v>
      </c>
      <c r="D201" s="2687">
        <v>846.72</v>
      </c>
      <c r="E201" s="2688">
        <v>735.48</v>
      </c>
      <c r="F201" s="2690">
        <f t="shared" si="18"/>
        <v>4440.24</v>
      </c>
      <c r="G201" s="2665">
        <f t="shared" si="18"/>
        <v>758.16</v>
      </c>
      <c r="H201" s="2666">
        <f t="shared" si="19"/>
        <v>0.17074752716069402</v>
      </c>
      <c r="I201" s="3604">
        <f t="shared" si="20"/>
        <v>4504.5019528467292</v>
      </c>
    </row>
    <row r="202" spans="1:9" ht="15" customHeight="1">
      <c r="A202" s="2692" t="s">
        <v>417</v>
      </c>
      <c r="B202" s="2662">
        <v>3588.48</v>
      </c>
      <c r="C202" s="2663">
        <v>3.96</v>
      </c>
      <c r="D202" s="2687">
        <v>881.64</v>
      </c>
      <c r="E202" s="2688">
        <v>755.64</v>
      </c>
      <c r="F202" s="2690">
        <f t="shared" si="18"/>
        <v>4470.12</v>
      </c>
      <c r="G202" s="2665">
        <f t="shared" si="18"/>
        <v>759.6</v>
      </c>
      <c r="H202" s="2666">
        <f t="shared" si="19"/>
        <v>0.169928324071837</v>
      </c>
      <c r="I202" s="3604">
        <f t="shared" si="20"/>
        <v>4534.1994855100938</v>
      </c>
    </row>
    <row r="203" spans="1:9" ht="15" customHeight="1">
      <c r="A203" s="2692" t="s">
        <v>419</v>
      </c>
      <c r="B203" s="2662">
        <v>3630.6</v>
      </c>
      <c r="C203" s="2663">
        <v>59.04</v>
      </c>
      <c r="D203" s="2687">
        <v>887.76</v>
      </c>
      <c r="E203" s="2688">
        <v>776.88</v>
      </c>
      <c r="F203" s="2690">
        <f t="shared" si="18"/>
        <v>4518.3599999999997</v>
      </c>
      <c r="G203" s="2665">
        <f t="shared" si="18"/>
        <v>835.92</v>
      </c>
      <c r="H203" s="2666">
        <f t="shared" si="19"/>
        <v>0.18500517887020954</v>
      </c>
      <c r="I203" s="3604">
        <f t="shared" si="20"/>
        <v>4595.0342040076257</v>
      </c>
    </row>
    <row r="204" spans="1:9" ht="15" customHeight="1">
      <c r="A204" s="2692" t="s">
        <v>421</v>
      </c>
      <c r="B204" s="2662">
        <v>3632.4</v>
      </c>
      <c r="C204" s="2663">
        <v>101.16</v>
      </c>
      <c r="D204" s="2687">
        <v>838.08</v>
      </c>
      <c r="E204" s="2688">
        <v>748.44</v>
      </c>
      <c r="F204" s="2690">
        <f>B204+D204</f>
        <v>4470.4800000000005</v>
      </c>
      <c r="G204" s="2665">
        <f t="shared" si="18"/>
        <v>849.6</v>
      </c>
      <c r="H204" s="2666">
        <f t="shared" si="19"/>
        <v>0.19004670639394425</v>
      </c>
      <c r="I204" s="3604">
        <f t="shared" si="20"/>
        <v>4550.4957521571214</v>
      </c>
    </row>
    <row r="205" spans="1:9" ht="15" customHeight="1">
      <c r="A205" s="2692" t="s">
        <v>423</v>
      </c>
      <c r="B205" s="2662">
        <v>3639.96</v>
      </c>
      <c r="C205" s="2663">
        <v>109.08</v>
      </c>
      <c r="D205" s="2687">
        <v>889.2</v>
      </c>
      <c r="E205" s="2688">
        <v>799.56</v>
      </c>
      <c r="F205" s="2690">
        <f t="shared" si="18"/>
        <v>4529.16</v>
      </c>
      <c r="G205" s="2665">
        <f t="shared" si="18"/>
        <v>908.64</v>
      </c>
      <c r="H205" s="2666">
        <f t="shared" si="19"/>
        <v>0.20061998251331373</v>
      </c>
      <c r="I205" s="3604">
        <f t="shared" si="20"/>
        <v>4619.4065587692103</v>
      </c>
    </row>
    <row r="206" spans="1:9" ht="15" customHeight="1">
      <c r="A206" s="2692" t="s">
        <v>425</v>
      </c>
      <c r="B206" s="2662">
        <v>3627.72</v>
      </c>
      <c r="C206" s="2663">
        <v>125.64</v>
      </c>
      <c r="D206" s="2687">
        <v>806.04</v>
      </c>
      <c r="E206" s="2688">
        <v>735.12</v>
      </c>
      <c r="F206" s="2690">
        <f t="shared" si="18"/>
        <v>4433.76</v>
      </c>
      <c r="G206" s="2665">
        <f t="shared" si="18"/>
        <v>860.76</v>
      </c>
      <c r="H206" s="2666">
        <f t="shared" si="19"/>
        <v>0.19413770704774277</v>
      </c>
      <c r="I206" s="3604">
        <f t="shared" si="20"/>
        <v>4516.5402151647013</v>
      </c>
    </row>
    <row r="207" spans="1:9" ht="15" customHeight="1">
      <c r="A207" s="2692" t="s">
        <v>427</v>
      </c>
      <c r="B207" s="2662">
        <v>3629.52</v>
      </c>
      <c r="C207" s="2663">
        <v>164.88</v>
      </c>
      <c r="D207" s="2687">
        <v>894.6</v>
      </c>
      <c r="E207" s="2688">
        <v>808.56</v>
      </c>
      <c r="F207" s="2690">
        <f t="shared" si="18"/>
        <v>4524.12</v>
      </c>
      <c r="G207" s="2665">
        <f t="shared" si="18"/>
        <v>973.43999999999994</v>
      </c>
      <c r="H207" s="2666">
        <f t="shared" si="19"/>
        <v>0.21516670645340971</v>
      </c>
      <c r="I207" s="3604">
        <f t="shared" si="20"/>
        <v>4627.6610947648278</v>
      </c>
    </row>
    <row r="208" spans="1:9" ht="15" customHeight="1">
      <c r="A208" s="2692" t="s">
        <v>429</v>
      </c>
      <c r="B208" s="2662">
        <v>2921.4</v>
      </c>
      <c r="C208" s="2663">
        <v>204.48</v>
      </c>
      <c r="D208" s="2687">
        <v>831.24</v>
      </c>
      <c r="E208" s="2688">
        <v>764.64</v>
      </c>
      <c r="F208" s="2690">
        <f t="shared" si="18"/>
        <v>3752.6400000000003</v>
      </c>
      <c r="G208" s="2665">
        <f t="shared" si="18"/>
        <v>969.12</v>
      </c>
      <c r="H208" s="2666">
        <f t="shared" si="19"/>
        <v>0.25825019186492709</v>
      </c>
      <c r="I208" s="3604">
        <f t="shared" si="20"/>
        <v>3875.7580605605408</v>
      </c>
    </row>
    <row r="209" spans="1:9" ht="15" customHeight="1">
      <c r="A209" s="2692" t="s">
        <v>431</v>
      </c>
      <c r="B209" s="2662">
        <v>961.56</v>
      </c>
      <c r="C209" s="2663">
        <v>191.88</v>
      </c>
      <c r="D209" s="2687">
        <v>873.72</v>
      </c>
      <c r="E209" s="2688">
        <v>786.6</v>
      </c>
      <c r="F209" s="2690">
        <f t="shared" si="18"/>
        <v>1835.28</v>
      </c>
      <c r="G209" s="2665">
        <f t="shared" si="18"/>
        <v>978.48</v>
      </c>
      <c r="H209" s="2666">
        <f t="shared" si="19"/>
        <v>0.53315025500196156</v>
      </c>
      <c r="I209" s="3604">
        <f t="shared" si="20"/>
        <v>2079.8259034832699</v>
      </c>
    </row>
    <row r="210" spans="1:9" ht="15" customHeight="1">
      <c r="A210" s="2692" t="s">
        <v>433</v>
      </c>
      <c r="B210" s="2662">
        <v>2274.48</v>
      </c>
      <c r="C210" s="2663">
        <v>221.04</v>
      </c>
      <c r="D210" s="2687">
        <v>904.32</v>
      </c>
      <c r="E210" s="2688">
        <v>815.76</v>
      </c>
      <c r="F210" s="2690">
        <f t="shared" si="18"/>
        <v>3178.8</v>
      </c>
      <c r="G210" s="2665">
        <f t="shared" si="18"/>
        <v>1036.8</v>
      </c>
      <c r="H210" s="2666">
        <f t="shared" si="19"/>
        <v>0.32616081540203845</v>
      </c>
      <c r="I210" s="3604">
        <f t="shared" si="20"/>
        <v>3343.6093790991795</v>
      </c>
    </row>
    <row r="211" spans="1:9" ht="15" customHeight="1">
      <c r="A211" s="2692" t="s">
        <v>435</v>
      </c>
      <c r="B211" s="2662">
        <v>3656.52</v>
      </c>
      <c r="C211" s="2663">
        <v>126.36</v>
      </c>
      <c r="D211" s="2687">
        <v>839.88</v>
      </c>
      <c r="E211" s="2688">
        <v>754.56</v>
      </c>
      <c r="F211" s="2690">
        <f t="shared" si="18"/>
        <v>4496.3999999999996</v>
      </c>
      <c r="G211" s="2665">
        <f t="shared" si="18"/>
        <v>880.92</v>
      </c>
      <c r="H211" s="2666">
        <f t="shared" si="19"/>
        <v>0.19591673338670937</v>
      </c>
      <c r="I211" s="3604">
        <f t="shared" si="20"/>
        <v>4581.8809463363405</v>
      </c>
    </row>
    <row r="212" spans="1:9" ht="15" customHeight="1">
      <c r="A212" s="2692" t="s">
        <v>436</v>
      </c>
      <c r="B212" s="2662">
        <v>3647.52</v>
      </c>
      <c r="C212" s="2663">
        <v>117</v>
      </c>
      <c r="D212" s="2687">
        <v>911.16</v>
      </c>
      <c r="E212" s="2688">
        <v>812.16</v>
      </c>
      <c r="F212" s="2690">
        <f t="shared" si="18"/>
        <v>4558.68</v>
      </c>
      <c r="G212" s="2665">
        <f t="shared" si="18"/>
        <v>929.16</v>
      </c>
      <c r="H212" s="2666">
        <f t="shared" si="19"/>
        <v>0.20382215904603962</v>
      </c>
      <c r="I212" s="3604">
        <f t="shared" si="20"/>
        <v>4652.4081557834115</v>
      </c>
    </row>
    <row r="213" spans="1:9" ht="15" customHeight="1">
      <c r="A213" s="2692" t="s">
        <v>438</v>
      </c>
      <c r="B213" s="2662">
        <v>3644.28</v>
      </c>
      <c r="C213" s="2663">
        <v>144.36000000000001</v>
      </c>
      <c r="D213" s="2687">
        <v>829.08</v>
      </c>
      <c r="E213" s="2688">
        <v>751.68</v>
      </c>
      <c r="F213" s="2690">
        <f t="shared" si="18"/>
        <v>4473.3600000000006</v>
      </c>
      <c r="G213" s="2665">
        <f t="shared" si="18"/>
        <v>896.04</v>
      </c>
      <c r="H213" s="2666">
        <f t="shared" si="19"/>
        <v>0.20030581039755349</v>
      </c>
      <c r="I213" s="3604">
        <f t="shared" si="20"/>
        <v>4562.2184703497051</v>
      </c>
    </row>
    <row r="214" spans="1:9" ht="15" customHeight="1">
      <c r="A214" s="2692" t="s">
        <v>440</v>
      </c>
      <c r="B214" s="2662">
        <v>3628.44</v>
      </c>
      <c r="C214" s="2663">
        <v>124.2</v>
      </c>
      <c r="D214" s="2687">
        <v>915.84</v>
      </c>
      <c r="E214" s="2688">
        <v>820.08</v>
      </c>
      <c r="F214" s="2690">
        <f t="shared" si="18"/>
        <v>4544.28</v>
      </c>
      <c r="G214" s="2665">
        <f t="shared" si="18"/>
        <v>944.28000000000009</v>
      </c>
      <c r="H214" s="2666">
        <f t="shared" si="19"/>
        <v>0.20779529430404819</v>
      </c>
      <c r="I214" s="3604">
        <f t="shared" si="20"/>
        <v>4641.3516820857258</v>
      </c>
    </row>
    <row r="215" spans="1:9" ht="15" customHeight="1">
      <c r="A215" s="2692" t="s">
        <v>441</v>
      </c>
      <c r="B215" s="2662">
        <v>3608.28</v>
      </c>
      <c r="C215" s="2663">
        <v>106.92</v>
      </c>
      <c r="D215" s="2687">
        <v>859.32</v>
      </c>
      <c r="E215" s="2688">
        <v>780.48</v>
      </c>
      <c r="F215" s="2690">
        <f t="shared" si="18"/>
        <v>4467.6000000000004</v>
      </c>
      <c r="G215" s="2665">
        <f t="shared" si="18"/>
        <v>887.4</v>
      </c>
      <c r="H215" s="2666">
        <f t="shared" si="19"/>
        <v>0.19863013698630136</v>
      </c>
      <c r="I215" s="3604">
        <f t="shared" si="20"/>
        <v>4554.879638365871</v>
      </c>
    </row>
    <row r="216" spans="1:9" ht="15" customHeight="1">
      <c r="A216" s="2692" t="s">
        <v>442</v>
      </c>
      <c r="B216" s="2662">
        <v>3592.44</v>
      </c>
      <c r="C216" s="2663">
        <v>107.64</v>
      </c>
      <c r="D216" s="2687">
        <v>880.2</v>
      </c>
      <c r="E216" s="2688">
        <v>797.04</v>
      </c>
      <c r="F216" s="2690">
        <f t="shared" si="18"/>
        <v>4472.6400000000003</v>
      </c>
      <c r="G216" s="2665">
        <f t="shared" si="18"/>
        <v>904.68</v>
      </c>
      <c r="H216" s="2666">
        <f t="shared" si="19"/>
        <v>0.20226980038634898</v>
      </c>
      <c r="I216" s="3604">
        <f t="shared" si="20"/>
        <v>4563.217556943785</v>
      </c>
    </row>
    <row r="217" spans="1:9" ht="15" customHeight="1">
      <c r="A217" s="2692" t="s">
        <v>443</v>
      </c>
      <c r="B217" s="2662">
        <v>3612.24</v>
      </c>
      <c r="C217" s="2663">
        <v>32.4</v>
      </c>
      <c r="D217" s="2687">
        <v>889.2</v>
      </c>
      <c r="E217" s="2688">
        <v>789.48</v>
      </c>
      <c r="F217" s="2690">
        <f t="shared" si="18"/>
        <v>4501.4399999999996</v>
      </c>
      <c r="G217" s="2665">
        <f t="shared" si="18"/>
        <v>821.88</v>
      </c>
      <c r="H217" s="2666">
        <f t="shared" si="19"/>
        <v>0.18258157389635318</v>
      </c>
      <c r="I217" s="3604">
        <f t="shared" si="20"/>
        <v>4575.8549810936975</v>
      </c>
    </row>
    <row r="218" spans="1:9" ht="15" customHeight="1" thickBot="1">
      <c r="A218" s="2692" t="s">
        <v>444</v>
      </c>
      <c r="B218" s="2662">
        <v>3664.08</v>
      </c>
      <c r="C218" s="2663">
        <v>90</v>
      </c>
      <c r="D218" s="2687">
        <v>821.16</v>
      </c>
      <c r="E218" s="2688">
        <v>735.84</v>
      </c>
      <c r="F218" s="2690">
        <f t="shared" si="18"/>
        <v>4485.24</v>
      </c>
      <c r="G218" s="2665">
        <f t="shared" si="18"/>
        <v>825.84</v>
      </c>
      <c r="H218" s="2667">
        <f t="shared" si="19"/>
        <v>0.18412392647885065</v>
      </c>
      <c r="I218" s="3604">
        <f t="shared" si="20"/>
        <v>4560.6347763441881</v>
      </c>
    </row>
    <row r="219" spans="1:9" ht="15" customHeight="1" thickBot="1">
      <c r="A219" s="2693" t="s">
        <v>445</v>
      </c>
      <c r="B219" s="2669">
        <v>82065.240000000005</v>
      </c>
      <c r="C219" s="2670">
        <v>2157.48</v>
      </c>
      <c r="D219" s="2671">
        <v>20851.560000000001</v>
      </c>
      <c r="E219" s="2672">
        <v>18545.400000000001</v>
      </c>
      <c r="F219" s="2669">
        <f t="shared" si="18"/>
        <v>102916.8</v>
      </c>
      <c r="G219" s="2672">
        <f t="shared" si="18"/>
        <v>20702.88</v>
      </c>
      <c r="H219" s="2673">
        <f t="shared" si="19"/>
        <v>0.20116132643067022</v>
      </c>
      <c r="I219" s="3597">
        <f>SUM(I195:I218)</f>
        <v>105110.46793256435</v>
      </c>
    </row>
    <row r="220" spans="1:9" ht="15" customHeight="1">
      <c r="A220" s="2674"/>
      <c r="B220" s="2675"/>
      <c r="C220" s="2675"/>
      <c r="D220" s="2675"/>
      <c r="E220" s="2675"/>
      <c r="F220" s="2675"/>
      <c r="G220" s="2675"/>
      <c r="H220" s="2675"/>
      <c r="I220" s="2675"/>
    </row>
    <row r="221" spans="1:9" ht="15" customHeight="1">
      <c r="A221" s="2674"/>
      <c r="B221" s="2675"/>
      <c r="C221" s="2675"/>
      <c r="D221" s="2675"/>
      <c r="E221" s="2675"/>
      <c r="F221" s="2675"/>
      <c r="G221" s="2675"/>
      <c r="H221" s="2675"/>
      <c r="I221" s="2675"/>
    </row>
    <row r="222" spans="1:9" s="2236" customFormat="1" ht="15" customHeight="1" thickBot="1">
      <c r="A222" s="2648" t="s">
        <v>458</v>
      </c>
      <c r="B222" s="2686"/>
      <c r="C222" s="2686"/>
      <c r="D222" s="2677" t="s">
        <v>459</v>
      </c>
      <c r="E222" s="2686"/>
      <c r="F222" s="2676"/>
      <c r="G222" s="2676"/>
      <c r="H222" s="2676"/>
      <c r="I222" s="2676"/>
    </row>
    <row r="223" spans="1:9" ht="15" customHeight="1" thickBot="1">
      <c r="A223" s="4827" t="s">
        <v>396</v>
      </c>
      <c r="B223" s="4774">
        <v>41262</v>
      </c>
      <c r="C223" s="4775"/>
      <c r="D223" s="4774">
        <v>41262</v>
      </c>
      <c r="E223" s="4775"/>
      <c r="F223" s="4778" t="s">
        <v>397</v>
      </c>
      <c r="G223" s="4779"/>
      <c r="H223" s="4829"/>
      <c r="I223" s="4830"/>
    </row>
    <row r="224" spans="1:9" ht="15" customHeight="1" thickBot="1">
      <c r="A224" s="4828"/>
      <c r="B224" s="2651" t="s">
        <v>399</v>
      </c>
      <c r="C224" s="2652" t="s">
        <v>400</v>
      </c>
      <c r="D224" s="2651" t="s">
        <v>399</v>
      </c>
      <c r="E224" s="2652" t="s">
        <v>400</v>
      </c>
      <c r="F224" s="3569" t="s">
        <v>399</v>
      </c>
      <c r="G224" s="3570" t="s">
        <v>400</v>
      </c>
      <c r="H224" s="3592" t="s">
        <v>116</v>
      </c>
      <c r="I224" s="3591" t="s">
        <v>370</v>
      </c>
    </row>
    <row r="225" spans="1:9" ht="15" customHeight="1">
      <c r="A225" s="2691" t="s">
        <v>403</v>
      </c>
      <c r="B225" s="2656">
        <v>879.6</v>
      </c>
      <c r="C225" s="2657">
        <v>782.4</v>
      </c>
      <c r="D225" s="2687">
        <v>447.6</v>
      </c>
      <c r="E225" s="2688">
        <v>391.2</v>
      </c>
      <c r="F225" s="2689">
        <f>B225+D225</f>
        <v>1327.2</v>
      </c>
      <c r="G225" s="2659">
        <f>C225+E225</f>
        <v>1173.5999999999999</v>
      </c>
      <c r="H225" s="2660">
        <f>G225/F225</f>
        <v>0.88426763110307405</v>
      </c>
      <c r="I225" s="3604">
        <f>SQRT(G225*G225+F225*F225)</f>
        <v>1771.6649796166316</v>
      </c>
    </row>
    <row r="226" spans="1:9" ht="15" customHeight="1">
      <c r="A226" s="2692" t="s">
        <v>405</v>
      </c>
      <c r="B226" s="2662">
        <v>855</v>
      </c>
      <c r="C226" s="2663">
        <v>756</v>
      </c>
      <c r="D226" s="2687">
        <v>415.2</v>
      </c>
      <c r="E226" s="2688">
        <v>360</v>
      </c>
      <c r="F226" s="2690">
        <f t="shared" ref="F226:G241" si="21">B226+D226</f>
        <v>1270.2</v>
      </c>
      <c r="G226" s="2665">
        <f t="shared" si="21"/>
        <v>1116</v>
      </c>
      <c r="H226" s="2666">
        <f t="shared" ref="H226:H249" si="22">G226/F226</f>
        <v>0.87860179499291446</v>
      </c>
      <c r="I226" s="3604">
        <f t="shared" ref="I226:I248" si="23">SQRT(G226*G226+F226*F226)</f>
        <v>1690.8175655581533</v>
      </c>
    </row>
    <row r="227" spans="1:9" ht="15" customHeight="1">
      <c r="A227" s="2692" t="s">
        <v>407</v>
      </c>
      <c r="B227" s="2662">
        <v>857.4</v>
      </c>
      <c r="C227" s="2663">
        <v>756</v>
      </c>
      <c r="D227" s="2687">
        <v>408.6</v>
      </c>
      <c r="E227" s="2688">
        <v>353.4</v>
      </c>
      <c r="F227" s="2690">
        <f t="shared" si="21"/>
        <v>1266</v>
      </c>
      <c r="G227" s="2665">
        <f t="shared" si="21"/>
        <v>1109.4000000000001</v>
      </c>
      <c r="H227" s="2666">
        <f t="shared" si="22"/>
        <v>0.87630331753554513</v>
      </c>
      <c r="I227" s="3604">
        <f t="shared" si="23"/>
        <v>1683.3075654793454</v>
      </c>
    </row>
    <row r="228" spans="1:9" ht="15" customHeight="1">
      <c r="A228" s="2692" t="s">
        <v>409</v>
      </c>
      <c r="B228" s="2662">
        <v>900.6</v>
      </c>
      <c r="C228" s="2663">
        <v>798.6</v>
      </c>
      <c r="D228" s="2687">
        <v>386.1</v>
      </c>
      <c r="E228" s="2688">
        <v>326.7</v>
      </c>
      <c r="F228" s="2690">
        <f t="shared" si="21"/>
        <v>1286.7</v>
      </c>
      <c r="G228" s="2665">
        <f t="shared" si="21"/>
        <v>1125.3</v>
      </c>
      <c r="H228" s="2666">
        <f t="shared" si="22"/>
        <v>0.87456283515971078</v>
      </c>
      <c r="I228" s="3604">
        <f t="shared" si="23"/>
        <v>1709.3557207322297</v>
      </c>
    </row>
    <row r="229" spans="1:9" ht="15" customHeight="1">
      <c r="A229" s="2692" t="s">
        <v>411</v>
      </c>
      <c r="B229" s="2662">
        <v>889.2</v>
      </c>
      <c r="C229" s="2663">
        <v>790.8</v>
      </c>
      <c r="D229" s="2687">
        <v>342.3</v>
      </c>
      <c r="E229" s="2688">
        <v>267.89999999999998</v>
      </c>
      <c r="F229" s="2690">
        <f t="shared" si="21"/>
        <v>1231.5</v>
      </c>
      <c r="G229" s="2665">
        <f t="shared" si="21"/>
        <v>1058.6999999999998</v>
      </c>
      <c r="H229" s="2666">
        <f t="shared" si="22"/>
        <v>0.85968331303288659</v>
      </c>
      <c r="I229" s="3604">
        <f t="shared" si="23"/>
        <v>1624.0190700850774</v>
      </c>
    </row>
    <row r="230" spans="1:9" ht="15" customHeight="1">
      <c r="A230" s="2692" t="s">
        <v>413</v>
      </c>
      <c r="B230" s="2662">
        <v>874.2</v>
      </c>
      <c r="C230" s="2663">
        <v>775.2</v>
      </c>
      <c r="D230" s="2687">
        <v>393</v>
      </c>
      <c r="E230" s="2688">
        <v>313.2</v>
      </c>
      <c r="F230" s="2690">
        <f t="shared" si="21"/>
        <v>1267.2</v>
      </c>
      <c r="G230" s="2665">
        <f t="shared" si="21"/>
        <v>1088.4000000000001</v>
      </c>
      <c r="H230" s="2666">
        <f t="shared" si="22"/>
        <v>0.85890151515151514</v>
      </c>
      <c r="I230" s="3604">
        <f t="shared" si="23"/>
        <v>1670.4521543582146</v>
      </c>
    </row>
    <row r="231" spans="1:9" ht="15" customHeight="1">
      <c r="A231" s="2692" t="s">
        <v>415</v>
      </c>
      <c r="B231" s="2662">
        <v>856.5</v>
      </c>
      <c r="C231" s="2663">
        <v>760.2</v>
      </c>
      <c r="D231" s="2687">
        <v>454.2</v>
      </c>
      <c r="E231" s="2688">
        <v>392.4</v>
      </c>
      <c r="F231" s="2690">
        <f t="shared" si="21"/>
        <v>1310.7</v>
      </c>
      <c r="G231" s="2665">
        <f t="shared" si="21"/>
        <v>1152.5999999999999</v>
      </c>
      <c r="H231" s="2666">
        <f t="shared" si="22"/>
        <v>0.87937743190661466</v>
      </c>
      <c r="I231" s="3604">
        <f t="shared" si="23"/>
        <v>1745.4000257820555</v>
      </c>
    </row>
    <row r="232" spans="1:9" ht="15" customHeight="1">
      <c r="A232" s="2692" t="s">
        <v>417</v>
      </c>
      <c r="B232" s="2662">
        <v>856.8</v>
      </c>
      <c r="C232" s="2663">
        <v>756.6</v>
      </c>
      <c r="D232" s="2687">
        <v>457.2</v>
      </c>
      <c r="E232" s="2688">
        <v>393.6</v>
      </c>
      <c r="F232" s="2690">
        <f t="shared" si="21"/>
        <v>1314</v>
      </c>
      <c r="G232" s="2665">
        <f t="shared" si="21"/>
        <v>1150.2</v>
      </c>
      <c r="H232" s="2666">
        <f t="shared" si="22"/>
        <v>0.87534246575342467</v>
      </c>
      <c r="I232" s="3604">
        <f t="shared" si="23"/>
        <v>1746.297809653325</v>
      </c>
    </row>
    <row r="233" spans="1:9" ht="15" customHeight="1">
      <c r="A233" s="2692" t="s">
        <v>419</v>
      </c>
      <c r="B233" s="2662">
        <v>897.6</v>
      </c>
      <c r="C233" s="2663">
        <v>811.2</v>
      </c>
      <c r="D233" s="2687">
        <v>459.3</v>
      </c>
      <c r="E233" s="2688">
        <v>399.3</v>
      </c>
      <c r="F233" s="2690">
        <f t="shared" si="21"/>
        <v>1356.9</v>
      </c>
      <c r="G233" s="2665">
        <f t="shared" si="21"/>
        <v>1210.5</v>
      </c>
      <c r="H233" s="2666">
        <f t="shared" si="22"/>
        <v>0.89210700862259551</v>
      </c>
      <c r="I233" s="3604">
        <f t="shared" si="23"/>
        <v>1818.375060321715</v>
      </c>
    </row>
    <row r="234" spans="1:9" ht="15" customHeight="1">
      <c r="A234" s="2692" t="s">
        <v>421</v>
      </c>
      <c r="B234" s="2662">
        <v>892.2</v>
      </c>
      <c r="C234" s="2663">
        <v>821.4</v>
      </c>
      <c r="D234" s="2687">
        <v>434.7</v>
      </c>
      <c r="E234" s="2688">
        <v>384.9</v>
      </c>
      <c r="F234" s="2690">
        <f>B234+D234</f>
        <v>1326.9</v>
      </c>
      <c r="G234" s="2665">
        <f t="shared" si="21"/>
        <v>1206.3</v>
      </c>
      <c r="H234" s="2666">
        <f t="shared" si="22"/>
        <v>0.90911146280804878</v>
      </c>
      <c r="I234" s="3604">
        <f t="shared" si="23"/>
        <v>1793.2716749003762</v>
      </c>
    </row>
    <row r="235" spans="1:9" ht="15" customHeight="1">
      <c r="A235" s="2692" t="s">
        <v>423</v>
      </c>
      <c r="B235" s="2662">
        <v>877.5</v>
      </c>
      <c r="C235" s="2663">
        <v>811.8</v>
      </c>
      <c r="D235" s="2687">
        <v>410.7</v>
      </c>
      <c r="E235" s="2688">
        <v>369.3</v>
      </c>
      <c r="F235" s="2690">
        <f t="shared" ref="F235:G249" si="24">B235+D235</f>
        <v>1288.2</v>
      </c>
      <c r="G235" s="2665">
        <f t="shared" si="21"/>
        <v>1181.0999999999999</v>
      </c>
      <c r="H235" s="2666">
        <f t="shared" si="22"/>
        <v>0.91686073591057282</v>
      </c>
      <c r="I235" s="3604">
        <f t="shared" si="23"/>
        <v>1747.700331864705</v>
      </c>
    </row>
    <row r="236" spans="1:9" ht="15" customHeight="1">
      <c r="A236" s="2692" t="s">
        <v>425</v>
      </c>
      <c r="B236" s="2662">
        <v>857.7</v>
      </c>
      <c r="C236" s="2663">
        <v>795.6</v>
      </c>
      <c r="D236" s="2687">
        <v>428.4</v>
      </c>
      <c r="E236" s="2688">
        <v>388.8</v>
      </c>
      <c r="F236" s="2690">
        <f t="shared" si="24"/>
        <v>1286.0999999999999</v>
      </c>
      <c r="G236" s="2665">
        <f t="shared" si="21"/>
        <v>1184.4000000000001</v>
      </c>
      <c r="H236" s="2666">
        <f t="shared" si="22"/>
        <v>0.92092372288313518</v>
      </c>
      <c r="I236" s="3604">
        <f t="shared" si="23"/>
        <v>1748.3868479258244</v>
      </c>
    </row>
    <row r="237" spans="1:9" ht="15" customHeight="1">
      <c r="A237" s="2692" t="s">
        <v>427</v>
      </c>
      <c r="B237" s="2662">
        <v>858.3</v>
      </c>
      <c r="C237" s="2663">
        <v>802.5</v>
      </c>
      <c r="D237" s="2687">
        <v>453.6</v>
      </c>
      <c r="E237" s="2688">
        <v>411</v>
      </c>
      <c r="F237" s="2690">
        <f t="shared" si="24"/>
        <v>1311.9</v>
      </c>
      <c r="G237" s="2665">
        <f t="shared" si="21"/>
        <v>1213.5</v>
      </c>
      <c r="H237" s="2666">
        <f t="shared" si="22"/>
        <v>0.92499428310084608</v>
      </c>
      <c r="I237" s="3604">
        <f t="shared" si="23"/>
        <v>1787.0824994946372</v>
      </c>
    </row>
    <row r="238" spans="1:9" ht="15" customHeight="1">
      <c r="A238" s="2692" t="s">
        <v>429</v>
      </c>
      <c r="B238" s="2662">
        <v>899.4</v>
      </c>
      <c r="C238" s="2663">
        <v>856.8</v>
      </c>
      <c r="D238" s="2687">
        <v>471.6</v>
      </c>
      <c r="E238" s="2688">
        <v>431.1</v>
      </c>
      <c r="F238" s="2690">
        <f t="shared" si="24"/>
        <v>1371</v>
      </c>
      <c r="G238" s="2665">
        <f t="shared" si="21"/>
        <v>1287.9000000000001</v>
      </c>
      <c r="H238" s="2666">
        <f t="shared" si="22"/>
        <v>0.93938730853391694</v>
      </c>
      <c r="I238" s="3604">
        <f t="shared" si="23"/>
        <v>1881.0442339296544</v>
      </c>
    </row>
    <row r="239" spans="1:9" ht="15" customHeight="1">
      <c r="A239" s="2692" t="s">
        <v>431</v>
      </c>
      <c r="B239" s="2662">
        <v>896.1</v>
      </c>
      <c r="C239" s="2663">
        <v>873.9</v>
      </c>
      <c r="D239" s="2687">
        <v>399.9</v>
      </c>
      <c r="E239" s="2688">
        <v>363</v>
      </c>
      <c r="F239" s="2690">
        <f t="shared" si="24"/>
        <v>1296</v>
      </c>
      <c r="G239" s="2665">
        <f t="shared" si="21"/>
        <v>1236.9000000000001</v>
      </c>
      <c r="H239" s="2666">
        <f t="shared" si="22"/>
        <v>0.95439814814814827</v>
      </c>
      <c r="I239" s="3604">
        <f t="shared" si="23"/>
        <v>1791.5182416040313</v>
      </c>
    </row>
    <row r="240" spans="1:9" ht="15" customHeight="1">
      <c r="A240" s="2692" t="s">
        <v>433</v>
      </c>
      <c r="B240" s="2662">
        <v>882.6</v>
      </c>
      <c r="C240" s="2663">
        <v>840</v>
      </c>
      <c r="D240" s="2687">
        <v>342</v>
      </c>
      <c r="E240" s="2688">
        <v>286.5</v>
      </c>
      <c r="F240" s="2690">
        <f t="shared" si="24"/>
        <v>1224.5999999999999</v>
      </c>
      <c r="G240" s="2665">
        <f t="shared" si="21"/>
        <v>1126.5</v>
      </c>
      <c r="H240" s="2666">
        <f t="shared" si="22"/>
        <v>0.91989220970112695</v>
      </c>
      <c r="I240" s="3604">
        <f t="shared" si="23"/>
        <v>1663.9253018089482</v>
      </c>
    </row>
    <row r="241" spans="1:9" ht="15" customHeight="1">
      <c r="A241" s="2692" t="s">
        <v>435</v>
      </c>
      <c r="B241" s="2662">
        <v>861</v>
      </c>
      <c r="C241" s="2663">
        <v>797.1</v>
      </c>
      <c r="D241" s="2687">
        <v>419.1</v>
      </c>
      <c r="E241" s="2688">
        <v>357.6</v>
      </c>
      <c r="F241" s="2690">
        <f t="shared" si="24"/>
        <v>1280.0999999999999</v>
      </c>
      <c r="G241" s="2665">
        <f t="shared" si="21"/>
        <v>1154.7</v>
      </c>
      <c r="H241" s="2666">
        <f t="shared" si="22"/>
        <v>0.9020389032106868</v>
      </c>
      <c r="I241" s="3604">
        <f t="shared" si="23"/>
        <v>1723.9455037790492</v>
      </c>
    </row>
    <row r="242" spans="1:9" ht="15" customHeight="1">
      <c r="A242" s="2692" t="s">
        <v>436</v>
      </c>
      <c r="B242" s="2662">
        <v>859.2</v>
      </c>
      <c r="C242" s="2663">
        <v>795.6</v>
      </c>
      <c r="D242" s="2687">
        <v>417</v>
      </c>
      <c r="E242" s="2688">
        <v>373.5</v>
      </c>
      <c r="F242" s="2690">
        <f t="shared" si="24"/>
        <v>1276.2</v>
      </c>
      <c r="G242" s="2665">
        <f t="shared" si="24"/>
        <v>1169.0999999999999</v>
      </c>
      <c r="H242" s="2666">
        <f t="shared" si="22"/>
        <v>0.91607898448519032</v>
      </c>
      <c r="I242" s="3604">
        <f t="shared" si="23"/>
        <v>1730.745865226897</v>
      </c>
    </row>
    <row r="243" spans="1:9" ht="15" customHeight="1">
      <c r="A243" s="2692" t="s">
        <v>438</v>
      </c>
      <c r="B243" s="2662">
        <v>898.8</v>
      </c>
      <c r="C243" s="2663">
        <v>845.7</v>
      </c>
      <c r="D243" s="2687">
        <v>421.8</v>
      </c>
      <c r="E243" s="2688">
        <v>380.7</v>
      </c>
      <c r="F243" s="2690">
        <f t="shared" si="24"/>
        <v>1320.6</v>
      </c>
      <c r="G243" s="2665">
        <f t="shared" si="24"/>
        <v>1226.4000000000001</v>
      </c>
      <c r="H243" s="2666">
        <f t="shared" si="22"/>
        <v>0.92866878691503874</v>
      </c>
      <c r="I243" s="3604">
        <f t="shared" si="23"/>
        <v>1802.2323157684195</v>
      </c>
    </row>
    <row r="244" spans="1:9" ht="15" customHeight="1">
      <c r="A244" s="2692" t="s">
        <v>440</v>
      </c>
      <c r="B244" s="2662">
        <v>882.9</v>
      </c>
      <c r="C244" s="2663">
        <v>836.7</v>
      </c>
      <c r="D244" s="2687">
        <v>423.9</v>
      </c>
      <c r="E244" s="2688">
        <v>384</v>
      </c>
      <c r="F244" s="2690">
        <f t="shared" si="24"/>
        <v>1306.8</v>
      </c>
      <c r="G244" s="2665">
        <f t="shared" si="24"/>
        <v>1220.7</v>
      </c>
      <c r="H244" s="2666">
        <f t="shared" si="22"/>
        <v>0.93411386593204782</v>
      </c>
      <c r="I244" s="3604">
        <f t="shared" si="23"/>
        <v>1788.2490682228806</v>
      </c>
    </row>
    <row r="245" spans="1:9" ht="15" customHeight="1">
      <c r="A245" s="2692" t="s">
        <v>441</v>
      </c>
      <c r="B245" s="2662">
        <v>876.6</v>
      </c>
      <c r="C245" s="2663">
        <v>830.4</v>
      </c>
      <c r="D245" s="2687">
        <v>415.8</v>
      </c>
      <c r="E245" s="2688">
        <v>377.1</v>
      </c>
      <c r="F245" s="2690">
        <f t="shared" si="24"/>
        <v>1292.4000000000001</v>
      </c>
      <c r="G245" s="2665">
        <f t="shared" si="24"/>
        <v>1207.5</v>
      </c>
      <c r="H245" s="2666">
        <f t="shared" si="22"/>
        <v>0.93430826369545028</v>
      </c>
      <c r="I245" s="3604">
        <f t="shared" si="23"/>
        <v>1768.7153558444616</v>
      </c>
    </row>
    <row r="246" spans="1:9" ht="15" customHeight="1">
      <c r="A246" s="2692" t="s">
        <v>442</v>
      </c>
      <c r="B246" s="2662">
        <v>861.3</v>
      </c>
      <c r="C246" s="2663">
        <v>809.7</v>
      </c>
      <c r="D246" s="2687">
        <v>432</v>
      </c>
      <c r="E246" s="2688">
        <v>390.6</v>
      </c>
      <c r="F246" s="2690">
        <f t="shared" si="24"/>
        <v>1293.3</v>
      </c>
      <c r="G246" s="2665">
        <f t="shared" si="24"/>
        <v>1200.3000000000002</v>
      </c>
      <c r="H246" s="2666">
        <f t="shared" si="22"/>
        <v>0.92809093017861299</v>
      </c>
      <c r="I246" s="3604">
        <f t="shared" si="23"/>
        <v>1764.4673360535753</v>
      </c>
    </row>
    <row r="247" spans="1:9" ht="15" customHeight="1">
      <c r="A247" s="2692" t="s">
        <v>443</v>
      </c>
      <c r="B247" s="2662">
        <v>876</v>
      </c>
      <c r="C247" s="2663">
        <v>782.7</v>
      </c>
      <c r="D247" s="2687">
        <v>449.1</v>
      </c>
      <c r="E247" s="2688">
        <v>390.3</v>
      </c>
      <c r="F247" s="2690">
        <f t="shared" si="24"/>
        <v>1325.1</v>
      </c>
      <c r="G247" s="2665">
        <f t="shared" si="24"/>
        <v>1173</v>
      </c>
      <c r="H247" s="2666">
        <f t="shared" si="22"/>
        <v>0.88521621009735119</v>
      </c>
      <c r="I247" s="3604">
        <f t="shared" si="23"/>
        <v>1769.6946092475955</v>
      </c>
    </row>
    <row r="248" spans="1:9" ht="15" customHeight="1" thickBot="1">
      <c r="A248" s="2692" t="s">
        <v>444</v>
      </c>
      <c r="B248" s="2662">
        <v>914.1</v>
      </c>
      <c r="C248" s="2663">
        <v>825.3</v>
      </c>
      <c r="D248" s="2687">
        <v>453</v>
      </c>
      <c r="E248" s="2688">
        <v>395.4</v>
      </c>
      <c r="F248" s="2690">
        <f t="shared" si="24"/>
        <v>1367.1</v>
      </c>
      <c r="G248" s="2665">
        <f t="shared" si="24"/>
        <v>1220.6999999999998</v>
      </c>
      <c r="H248" s="2667">
        <f t="shared" si="22"/>
        <v>0.8929120035110818</v>
      </c>
      <c r="I248" s="3604">
        <f t="shared" si="23"/>
        <v>1832.7768276579666</v>
      </c>
    </row>
    <row r="249" spans="1:9" ht="15" customHeight="1" thickBot="1">
      <c r="A249" s="2693" t="s">
        <v>445</v>
      </c>
      <c r="B249" s="2669">
        <v>21060.6</v>
      </c>
      <c r="C249" s="2670">
        <v>19312.2</v>
      </c>
      <c r="D249" s="2671">
        <v>10136.1</v>
      </c>
      <c r="E249" s="2672">
        <v>8881.5</v>
      </c>
      <c r="F249" s="2669">
        <f t="shared" si="24"/>
        <v>31196.699999999997</v>
      </c>
      <c r="G249" s="2672">
        <f t="shared" si="24"/>
        <v>28193.7</v>
      </c>
      <c r="H249" s="2673">
        <f t="shared" si="22"/>
        <v>0.90373981863466335</v>
      </c>
      <c r="I249" s="3597">
        <f>SUM(I225:I248)</f>
        <v>42053.445964915772</v>
      </c>
    </row>
    <row r="250" spans="1:9" ht="15" customHeight="1">
      <c r="A250" s="2674"/>
      <c r="B250" s="2675"/>
      <c r="C250" s="2675"/>
      <c r="D250" s="2675"/>
      <c r="E250" s="2675"/>
      <c r="F250" s="2675"/>
      <c r="G250" s="2675"/>
      <c r="H250" s="2675"/>
      <c r="I250" s="2675"/>
    </row>
    <row r="251" spans="1:9" ht="15" customHeight="1">
      <c r="A251" s="2674"/>
      <c r="B251" s="2675"/>
      <c r="C251" s="2675"/>
      <c r="D251" s="2675"/>
      <c r="E251" s="2675"/>
      <c r="F251" s="2675"/>
      <c r="G251" s="2675"/>
      <c r="H251" s="2675"/>
      <c r="I251" s="2675"/>
    </row>
    <row r="252" spans="1:9" s="2236" customFormat="1" ht="15" customHeight="1" thickBot="1">
      <c r="A252" s="2648" t="s">
        <v>460</v>
      </c>
      <c r="B252" s="2686"/>
      <c r="C252" s="2686"/>
      <c r="D252" s="2677" t="s">
        <v>461</v>
      </c>
      <c r="E252" s="2686"/>
      <c r="F252" s="2676"/>
      <c r="G252" s="2676"/>
      <c r="H252" s="2676"/>
      <c r="I252" s="2676"/>
    </row>
    <row r="253" spans="1:9" ht="15" customHeight="1" thickBot="1">
      <c r="A253" s="4827" t="s">
        <v>396</v>
      </c>
      <c r="B253" s="4774">
        <v>41262</v>
      </c>
      <c r="C253" s="4775"/>
      <c r="D253" s="4774">
        <v>41262</v>
      </c>
      <c r="E253" s="4775"/>
      <c r="F253" s="4778" t="s">
        <v>397</v>
      </c>
      <c r="G253" s="4779"/>
      <c r="H253" s="4829"/>
      <c r="I253" s="4830"/>
    </row>
    <row r="254" spans="1:9" ht="15" customHeight="1" thickBot="1">
      <c r="A254" s="4828"/>
      <c r="B254" s="2651" t="s">
        <v>399</v>
      </c>
      <c r="C254" s="2652" t="s">
        <v>400</v>
      </c>
      <c r="D254" s="3611" t="s">
        <v>399</v>
      </c>
      <c r="E254" s="3612" t="s">
        <v>400</v>
      </c>
      <c r="F254" s="3585" t="s">
        <v>399</v>
      </c>
      <c r="G254" s="3586" t="s">
        <v>400</v>
      </c>
      <c r="H254" s="3607" t="s">
        <v>116</v>
      </c>
      <c r="I254" s="3608" t="s">
        <v>370</v>
      </c>
    </row>
    <row r="255" spans="1:9" ht="15" customHeight="1">
      <c r="A255" s="2691" t="s">
        <v>403</v>
      </c>
      <c r="B255" s="2656">
        <v>138.9</v>
      </c>
      <c r="C255" s="3610">
        <v>117.9</v>
      </c>
      <c r="D255" s="3615">
        <v>37.200000000000003</v>
      </c>
      <c r="E255" s="3616">
        <v>9</v>
      </c>
      <c r="F255" s="2664">
        <f t="shared" ref="F255:G271" si="25">B255+D255</f>
        <v>176.10000000000002</v>
      </c>
      <c r="G255" s="2665">
        <f t="shared" si="25"/>
        <v>126.9</v>
      </c>
      <c r="H255" s="2660">
        <f>G255/F255</f>
        <v>0.72061328790459955</v>
      </c>
      <c r="I255" s="3604">
        <f>SQRT(G255*G255+F255*F255)</f>
        <v>217.05948493442992</v>
      </c>
    </row>
    <row r="256" spans="1:9" ht="15" customHeight="1">
      <c r="A256" s="2692" t="s">
        <v>405</v>
      </c>
      <c r="B256" s="2662">
        <v>127.2</v>
      </c>
      <c r="C256" s="2688">
        <v>110.4</v>
      </c>
      <c r="D256" s="3617">
        <v>36.9</v>
      </c>
      <c r="E256" s="3618">
        <v>8.4</v>
      </c>
      <c r="F256" s="2664">
        <f t="shared" si="25"/>
        <v>164.1</v>
      </c>
      <c r="G256" s="2665">
        <f t="shared" si="25"/>
        <v>118.80000000000001</v>
      </c>
      <c r="H256" s="2666">
        <f t="shared" ref="H256:H279" si="26">G256/F256</f>
        <v>0.72394881170018288</v>
      </c>
      <c r="I256" s="3604">
        <f t="shared" ref="I256:I278" si="27">SQRT(G256*G256+F256*F256)</f>
        <v>202.58886938822675</v>
      </c>
    </row>
    <row r="257" spans="1:9" ht="15" customHeight="1">
      <c r="A257" s="2692" t="s">
        <v>407</v>
      </c>
      <c r="B257" s="2662">
        <v>156.9</v>
      </c>
      <c r="C257" s="2688">
        <v>132.9</v>
      </c>
      <c r="D257" s="3617">
        <v>36</v>
      </c>
      <c r="E257" s="3618">
        <v>7.5</v>
      </c>
      <c r="F257" s="2664">
        <f t="shared" si="25"/>
        <v>192.9</v>
      </c>
      <c r="G257" s="2665">
        <f t="shared" si="25"/>
        <v>140.4</v>
      </c>
      <c r="H257" s="2666">
        <f t="shared" si="26"/>
        <v>0.72783825816485226</v>
      </c>
      <c r="I257" s="3604">
        <f t="shared" si="27"/>
        <v>238.58451332808676</v>
      </c>
    </row>
    <row r="258" spans="1:9" ht="15" customHeight="1">
      <c r="A258" s="2692" t="s">
        <v>409</v>
      </c>
      <c r="B258" s="2662">
        <v>147.9</v>
      </c>
      <c r="C258" s="2688">
        <v>131.69999999999999</v>
      </c>
      <c r="D258" s="3617">
        <v>36</v>
      </c>
      <c r="E258" s="3618">
        <v>7.8</v>
      </c>
      <c r="F258" s="2664">
        <f t="shared" si="25"/>
        <v>183.9</v>
      </c>
      <c r="G258" s="2665">
        <f t="shared" si="25"/>
        <v>139.5</v>
      </c>
      <c r="H258" s="2666">
        <f t="shared" si="26"/>
        <v>0.75856443719412725</v>
      </c>
      <c r="I258" s="3604">
        <f t="shared" si="27"/>
        <v>230.82343901779126</v>
      </c>
    </row>
    <row r="259" spans="1:9" ht="15" customHeight="1">
      <c r="A259" s="2692" t="s">
        <v>411</v>
      </c>
      <c r="B259" s="2662">
        <v>131.69999999999999</v>
      </c>
      <c r="C259" s="2688">
        <v>115.8</v>
      </c>
      <c r="D259" s="3617">
        <v>36</v>
      </c>
      <c r="E259" s="3618">
        <v>7.5</v>
      </c>
      <c r="F259" s="2664">
        <f t="shared" si="25"/>
        <v>167.7</v>
      </c>
      <c r="G259" s="2665">
        <f t="shared" si="25"/>
        <v>123.3</v>
      </c>
      <c r="H259" s="2666">
        <f t="shared" si="26"/>
        <v>0.73524150268336319</v>
      </c>
      <c r="I259" s="3604">
        <f t="shared" si="27"/>
        <v>208.14941748657378</v>
      </c>
    </row>
    <row r="260" spans="1:9" ht="15" customHeight="1">
      <c r="A260" s="2692" t="s">
        <v>413</v>
      </c>
      <c r="B260" s="2662">
        <v>111</v>
      </c>
      <c r="C260" s="2688">
        <v>93.9</v>
      </c>
      <c r="D260" s="3617">
        <v>40.200000000000003</v>
      </c>
      <c r="E260" s="3618">
        <v>8.1</v>
      </c>
      <c r="F260" s="2664">
        <f t="shared" si="25"/>
        <v>151.19999999999999</v>
      </c>
      <c r="G260" s="2665">
        <f t="shared" si="25"/>
        <v>102</v>
      </c>
      <c r="H260" s="2666">
        <f t="shared" si="26"/>
        <v>0.67460317460317465</v>
      </c>
      <c r="I260" s="3604">
        <f t="shared" si="27"/>
        <v>182.38815751029449</v>
      </c>
    </row>
    <row r="261" spans="1:9" ht="15" customHeight="1">
      <c r="A261" s="2692" t="s">
        <v>415</v>
      </c>
      <c r="B261" s="2662">
        <v>111.3</v>
      </c>
      <c r="C261" s="2688">
        <v>95.1</v>
      </c>
      <c r="D261" s="3617">
        <v>40.799999999999997</v>
      </c>
      <c r="E261" s="3618">
        <v>9.6</v>
      </c>
      <c r="F261" s="2664">
        <f t="shared" si="25"/>
        <v>152.1</v>
      </c>
      <c r="G261" s="2665">
        <f t="shared" si="25"/>
        <v>104.69999999999999</v>
      </c>
      <c r="H261" s="2666">
        <f t="shared" si="26"/>
        <v>0.68836291913214986</v>
      </c>
      <c r="I261" s="3604">
        <f t="shared" si="27"/>
        <v>184.65237610169007</v>
      </c>
    </row>
    <row r="262" spans="1:9" ht="15" customHeight="1">
      <c r="A262" s="2692" t="s">
        <v>417</v>
      </c>
      <c r="B262" s="2662">
        <v>125.4</v>
      </c>
      <c r="C262" s="2688">
        <v>109.8</v>
      </c>
      <c r="D262" s="3617">
        <v>41.7</v>
      </c>
      <c r="E262" s="3618">
        <v>11.7</v>
      </c>
      <c r="F262" s="2664">
        <f t="shared" si="25"/>
        <v>167.10000000000002</v>
      </c>
      <c r="G262" s="2665">
        <f t="shared" si="25"/>
        <v>121.5</v>
      </c>
      <c r="H262" s="2666">
        <f t="shared" si="26"/>
        <v>0.72710951526032308</v>
      </c>
      <c r="I262" s="3604">
        <f t="shared" si="27"/>
        <v>206.60266213192898</v>
      </c>
    </row>
    <row r="263" spans="1:9" ht="15" customHeight="1">
      <c r="A263" s="2692" t="s">
        <v>419</v>
      </c>
      <c r="B263" s="2662">
        <v>155.1</v>
      </c>
      <c r="C263" s="2688">
        <v>135</v>
      </c>
      <c r="D263" s="3617">
        <v>42.9</v>
      </c>
      <c r="E263" s="3618">
        <v>12.3</v>
      </c>
      <c r="F263" s="2664">
        <f t="shared" si="25"/>
        <v>198</v>
      </c>
      <c r="G263" s="2665">
        <f t="shared" si="25"/>
        <v>147.30000000000001</v>
      </c>
      <c r="H263" s="2666">
        <f t="shared" si="26"/>
        <v>0.74393939393939401</v>
      </c>
      <c r="I263" s="3604">
        <f t="shared" si="27"/>
        <v>246.78186724311817</v>
      </c>
    </row>
    <row r="264" spans="1:9" ht="15" customHeight="1">
      <c r="A264" s="2692" t="s">
        <v>421</v>
      </c>
      <c r="B264" s="2662">
        <v>157.80000000000001</v>
      </c>
      <c r="C264" s="2688">
        <v>137.69999999999999</v>
      </c>
      <c r="D264" s="3617">
        <v>47.1</v>
      </c>
      <c r="E264" s="3618">
        <v>11.1</v>
      </c>
      <c r="F264" s="2664">
        <f>B264+D264</f>
        <v>204.9</v>
      </c>
      <c r="G264" s="2665">
        <f t="shared" si="25"/>
        <v>148.79999999999998</v>
      </c>
      <c r="H264" s="2666">
        <f t="shared" si="26"/>
        <v>0.72620790629575394</v>
      </c>
      <c r="I264" s="3604">
        <f t="shared" si="27"/>
        <v>253.2300337637698</v>
      </c>
    </row>
    <row r="265" spans="1:9" ht="15" customHeight="1">
      <c r="A265" s="2692" t="s">
        <v>423</v>
      </c>
      <c r="B265" s="2662">
        <v>135.9</v>
      </c>
      <c r="C265" s="2688">
        <v>122.4</v>
      </c>
      <c r="D265" s="3617">
        <v>45</v>
      </c>
      <c r="E265" s="3618">
        <v>9.9</v>
      </c>
      <c r="F265" s="2664">
        <f t="shared" ref="F265:G279" si="28">B265+D265</f>
        <v>180.9</v>
      </c>
      <c r="G265" s="2665">
        <f t="shared" si="25"/>
        <v>132.30000000000001</v>
      </c>
      <c r="H265" s="2666">
        <f t="shared" si="26"/>
        <v>0.73134328358208955</v>
      </c>
      <c r="I265" s="3604">
        <f t="shared" si="27"/>
        <v>224.11626447002905</v>
      </c>
    </row>
    <row r="266" spans="1:9" ht="15" customHeight="1">
      <c r="A266" s="2692" t="s">
        <v>425</v>
      </c>
      <c r="B266" s="2662">
        <v>111.3</v>
      </c>
      <c r="C266" s="2688">
        <v>99.3</v>
      </c>
      <c r="D266" s="3617">
        <v>40.799999999999997</v>
      </c>
      <c r="E266" s="3618">
        <v>9.3000000000000007</v>
      </c>
      <c r="F266" s="2664">
        <f t="shared" si="28"/>
        <v>152.1</v>
      </c>
      <c r="G266" s="2665">
        <f t="shared" si="25"/>
        <v>108.6</v>
      </c>
      <c r="H266" s="2666">
        <f t="shared" si="26"/>
        <v>0.71400394477317553</v>
      </c>
      <c r="I266" s="3604">
        <f t="shared" si="27"/>
        <v>186.89133206224412</v>
      </c>
    </row>
    <row r="267" spans="1:9" ht="15" customHeight="1">
      <c r="A267" s="2692" t="s">
        <v>427</v>
      </c>
      <c r="B267" s="2662">
        <v>111.6</v>
      </c>
      <c r="C267" s="2688">
        <v>100.2</v>
      </c>
      <c r="D267" s="3617">
        <v>40.200000000000003</v>
      </c>
      <c r="E267" s="3618">
        <v>9.3000000000000007</v>
      </c>
      <c r="F267" s="2664">
        <f t="shared" si="28"/>
        <v>151.80000000000001</v>
      </c>
      <c r="G267" s="2665">
        <f t="shared" si="25"/>
        <v>109.5</v>
      </c>
      <c r="H267" s="2666">
        <f t="shared" si="26"/>
        <v>0.7213438735177865</v>
      </c>
      <c r="I267" s="3604">
        <f t="shared" si="27"/>
        <v>187.17235372778748</v>
      </c>
    </row>
    <row r="268" spans="1:9" ht="15" customHeight="1">
      <c r="A268" s="2692" t="s">
        <v>429</v>
      </c>
      <c r="B268" s="2662">
        <v>124.5</v>
      </c>
      <c r="C268" s="2688">
        <v>114.9</v>
      </c>
      <c r="D268" s="3617">
        <v>39.299999999999997</v>
      </c>
      <c r="E268" s="3618">
        <v>8.6999999999999993</v>
      </c>
      <c r="F268" s="2664">
        <f t="shared" si="28"/>
        <v>163.80000000000001</v>
      </c>
      <c r="G268" s="2665">
        <f t="shared" si="25"/>
        <v>123.60000000000001</v>
      </c>
      <c r="H268" s="2666">
        <f t="shared" si="26"/>
        <v>0.75457875457875456</v>
      </c>
      <c r="I268" s="3604">
        <f t="shared" si="27"/>
        <v>205.20087719110757</v>
      </c>
    </row>
    <row r="269" spans="1:9" ht="15" customHeight="1">
      <c r="A269" s="2692" t="s">
        <v>431</v>
      </c>
      <c r="B269" s="2662">
        <v>153.30000000000001</v>
      </c>
      <c r="C269" s="2688">
        <v>140.69999999999999</v>
      </c>
      <c r="D269" s="3617">
        <v>40.5</v>
      </c>
      <c r="E269" s="3618">
        <v>9.3000000000000007</v>
      </c>
      <c r="F269" s="2664">
        <f t="shared" si="28"/>
        <v>193.8</v>
      </c>
      <c r="G269" s="2665">
        <f t="shared" si="25"/>
        <v>150</v>
      </c>
      <c r="H269" s="2666">
        <f t="shared" si="26"/>
        <v>0.77399380804953555</v>
      </c>
      <c r="I269" s="3604">
        <f t="shared" si="27"/>
        <v>245.06823539577707</v>
      </c>
    </row>
    <row r="270" spans="1:9" ht="15" customHeight="1">
      <c r="A270" s="2692" t="s">
        <v>433</v>
      </c>
      <c r="B270" s="2662">
        <v>155.1</v>
      </c>
      <c r="C270" s="2688">
        <v>139.80000000000001</v>
      </c>
      <c r="D270" s="3617">
        <v>41.1</v>
      </c>
      <c r="E270" s="3618">
        <v>11.7</v>
      </c>
      <c r="F270" s="2664">
        <f t="shared" si="28"/>
        <v>196.2</v>
      </c>
      <c r="G270" s="2665">
        <f t="shared" si="25"/>
        <v>151.5</v>
      </c>
      <c r="H270" s="2666">
        <f t="shared" si="26"/>
        <v>0.77217125382262997</v>
      </c>
      <c r="I270" s="3604">
        <f t="shared" si="27"/>
        <v>247.88442871628706</v>
      </c>
    </row>
    <row r="271" spans="1:9" ht="15" customHeight="1">
      <c r="A271" s="2692" t="s">
        <v>435</v>
      </c>
      <c r="B271" s="2662">
        <v>136.5</v>
      </c>
      <c r="C271" s="2688">
        <v>124.2</v>
      </c>
      <c r="D271" s="3617">
        <v>42.6</v>
      </c>
      <c r="E271" s="3618">
        <v>13.2</v>
      </c>
      <c r="F271" s="2664">
        <f t="shared" si="28"/>
        <v>179.1</v>
      </c>
      <c r="G271" s="2665">
        <f t="shared" si="25"/>
        <v>137.4</v>
      </c>
      <c r="H271" s="2666">
        <f t="shared" si="26"/>
        <v>0.7671691792294808</v>
      </c>
      <c r="I271" s="3604">
        <f t="shared" si="27"/>
        <v>225.73340470563943</v>
      </c>
    </row>
    <row r="272" spans="1:9" ht="15" customHeight="1">
      <c r="A272" s="2692" t="s">
        <v>436</v>
      </c>
      <c r="B272" s="2662">
        <v>110.7</v>
      </c>
      <c r="C272" s="2688">
        <v>99</v>
      </c>
      <c r="D272" s="3617">
        <v>45.6</v>
      </c>
      <c r="E272" s="3618">
        <v>13.5</v>
      </c>
      <c r="F272" s="2664">
        <f t="shared" si="28"/>
        <v>156.30000000000001</v>
      </c>
      <c r="G272" s="2665">
        <f t="shared" si="28"/>
        <v>112.5</v>
      </c>
      <c r="H272" s="2666">
        <f t="shared" si="26"/>
        <v>0.71976967370441458</v>
      </c>
      <c r="I272" s="3604">
        <f t="shared" si="27"/>
        <v>192.57710144251317</v>
      </c>
    </row>
    <row r="273" spans="1:9" ht="15" customHeight="1">
      <c r="A273" s="2692" t="s">
        <v>438</v>
      </c>
      <c r="B273" s="2662">
        <v>111</v>
      </c>
      <c r="C273" s="2688">
        <v>99.9</v>
      </c>
      <c r="D273" s="3617">
        <v>46.5</v>
      </c>
      <c r="E273" s="3618">
        <v>14.4</v>
      </c>
      <c r="F273" s="2664">
        <f t="shared" si="28"/>
        <v>157.5</v>
      </c>
      <c r="G273" s="2665">
        <f t="shared" si="28"/>
        <v>114.30000000000001</v>
      </c>
      <c r="H273" s="2666">
        <f t="shared" si="26"/>
        <v>0.72571428571428576</v>
      </c>
      <c r="I273" s="3604">
        <f t="shared" si="27"/>
        <v>194.60405956711182</v>
      </c>
    </row>
    <row r="274" spans="1:9" ht="15" customHeight="1">
      <c r="A274" s="2692" t="s">
        <v>440</v>
      </c>
      <c r="B274" s="2662">
        <v>122.7</v>
      </c>
      <c r="C274" s="2688">
        <v>114</v>
      </c>
      <c r="D274" s="3617">
        <v>42</v>
      </c>
      <c r="E274" s="3618">
        <v>13.8</v>
      </c>
      <c r="F274" s="2664">
        <f t="shared" si="28"/>
        <v>164.7</v>
      </c>
      <c r="G274" s="2665">
        <f t="shared" si="28"/>
        <v>127.8</v>
      </c>
      <c r="H274" s="2666">
        <f t="shared" si="26"/>
        <v>0.77595628415300555</v>
      </c>
      <c r="I274" s="3604">
        <f t="shared" si="27"/>
        <v>208.46805510677169</v>
      </c>
    </row>
    <row r="275" spans="1:9" ht="15" customHeight="1">
      <c r="A275" s="2692" t="s">
        <v>441</v>
      </c>
      <c r="B275" s="2662">
        <v>153.6</v>
      </c>
      <c r="C275" s="2688">
        <v>140.69999999999999</v>
      </c>
      <c r="D275" s="3617">
        <v>41.4</v>
      </c>
      <c r="E275" s="3618">
        <v>13.5</v>
      </c>
      <c r="F275" s="2664">
        <f t="shared" si="28"/>
        <v>195</v>
      </c>
      <c r="G275" s="2665">
        <f t="shared" si="28"/>
        <v>154.19999999999999</v>
      </c>
      <c r="H275" s="2666">
        <f t="shared" si="26"/>
        <v>0.79076923076923067</v>
      </c>
      <c r="I275" s="3604">
        <f t="shared" si="27"/>
        <v>248.60136765512775</v>
      </c>
    </row>
    <row r="276" spans="1:9" ht="15" customHeight="1">
      <c r="A276" s="2692" t="s">
        <v>442</v>
      </c>
      <c r="B276" s="2662">
        <v>154.80000000000001</v>
      </c>
      <c r="C276" s="2688">
        <v>141.30000000000001</v>
      </c>
      <c r="D276" s="3617">
        <v>41.4</v>
      </c>
      <c r="E276" s="3618">
        <v>13.2</v>
      </c>
      <c r="F276" s="2664">
        <f t="shared" si="28"/>
        <v>196.20000000000002</v>
      </c>
      <c r="G276" s="2665">
        <f t="shared" si="28"/>
        <v>154.5</v>
      </c>
      <c r="H276" s="2666">
        <f t="shared" si="26"/>
        <v>0.78746177370030579</v>
      </c>
      <c r="I276" s="3604">
        <f t="shared" si="27"/>
        <v>249.7292333708651</v>
      </c>
    </row>
    <row r="277" spans="1:9" ht="15" customHeight="1">
      <c r="A277" s="2692" t="s">
        <v>443</v>
      </c>
      <c r="B277" s="2662">
        <v>136.5</v>
      </c>
      <c r="C277" s="2688">
        <v>121.2</v>
      </c>
      <c r="D277" s="3617">
        <v>40.799999999999997</v>
      </c>
      <c r="E277" s="3618">
        <v>11.4</v>
      </c>
      <c r="F277" s="2664">
        <f t="shared" si="28"/>
        <v>177.3</v>
      </c>
      <c r="G277" s="2665">
        <f t="shared" si="28"/>
        <v>132.6</v>
      </c>
      <c r="H277" s="2666">
        <f t="shared" si="26"/>
        <v>0.74788494077834167</v>
      </c>
      <c r="I277" s="3604">
        <f t="shared" si="27"/>
        <v>221.40020325193922</v>
      </c>
    </row>
    <row r="278" spans="1:9" ht="15" customHeight="1" thickBot="1">
      <c r="A278" s="2692" t="s">
        <v>444</v>
      </c>
      <c r="B278" s="2662">
        <v>110.4</v>
      </c>
      <c r="C278" s="2688">
        <v>96</v>
      </c>
      <c r="D278" s="3619">
        <v>41.4</v>
      </c>
      <c r="E278" s="2685">
        <v>10.8</v>
      </c>
      <c r="F278" s="2664">
        <f t="shared" si="28"/>
        <v>151.80000000000001</v>
      </c>
      <c r="G278" s="2665">
        <f t="shared" si="28"/>
        <v>106.8</v>
      </c>
      <c r="H278" s="2667">
        <f t="shared" si="26"/>
        <v>0.70355731225296436</v>
      </c>
      <c r="I278" s="3604">
        <f t="shared" si="27"/>
        <v>185.6057111190278</v>
      </c>
    </row>
    <row r="279" spans="1:9" ht="15" customHeight="1" thickBot="1">
      <c r="A279" s="2693" t="s">
        <v>445</v>
      </c>
      <c r="B279" s="2669">
        <v>3191.1</v>
      </c>
      <c r="C279" s="2670">
        <v>2833.8</v>
      </c>
      <c r="D279" s="3613">
        <v>983.4</v>
      </c>
      <c r="E279" s="3614">
        <v>255</v>
      </c>
      <c r="F279" s="2669">
        <f t="shared" si="28"/>
        <v>4174.5</v>
      </c>
      <c r="G279" s="2670">
        <f t="shared" si="28"/>
        <v>3088.8</v>
      </c>
      <c r="H279" s="2673">
        <f t="shared" si="26"/>
        <v>0.73992094861660085</v>
      </c>
      <c r="I279" s="3597">
        <f>SUM(I255:I278)</f>
        <v>5193.9134486881367</v>
      </c>
    </row>
    <row r="280" spans="1:9" ht="15" customHeight="1">
      <c r="A280" s="2674"/>
      <c r="B280" s="2675"/>
      <c r="C280" s="2675"/>
      <c r="D280" s="2675"/>
      <c r="E280" s="2675"/>
      <c r="F280" s="2675"/>
      <c r="G280" s="2675"/>
      <c r="H280" s="2675"/>
      <c r="I280" s="2675"/>
    </row>
    <row r="281" spans="1:9" ht="15" customHeight="1">
      <c r="A281" s="2674"/>
      <c r="B281" s="2675"/>
      <c r="C281" s="2675"/>
      <c r="D281" s="2675"/>
      <c r="E281" s="2675"/>
      <c r="F281" s="2675"/>
      <c r="G281" s="2675"/>
      <c r="H281" s="2675"/>
      <c r="I281" s="2675"/>
    </row>
    <row r="282" spans="1:9" s="2236" customFormat="1" ht="15" customHeight="1" thickBot="1">
      <c r="A282" s="2648" t="s">
        <v>462</v>
      </c>
      <c r="B282" s="2686"/>
      <c r="C282" s="2686"/>
      <c r="D282" s="2677" t="s">
        <v>463</v>
      </c>
      <c r="E282" s="2686"/>
      <c r="F282" s="2686"/>
      <c r="G282" s="2676"/>
      <c r="H282" s="2676"/>
      <c r="I282" s="2676"/>
    </row>
    <row r="283" spans="1:9" ht="15" customHeight="1" thickBot="1">
      <c r="A283" s="4827" t="s">
        <v>396</v>
      </c>
      <c r="B283" s="4774">
        <v>41262</v>
      </c>
      <c r="C283" s="4775"/>
      <c r="D283" s="4774">
        <v>41262</v>
      </c>
      <c r="E283" s="4775"/>
      <c r="F283" s="4778" t="s">
        <v>397</v>
      </c>
      <c r="G283" s="4779"/>
      <c r="H283" s="4829"/>
      <c r="I283" s="4830"/>
    </row>
    <row r="284" spans="1:9" ht="15" customHeight="1" thickBot="1">
      <c r="A284" s="4828"/>
      <c r="B284" s="2651" t="s">
        <v>399</v>
      </c>
      <c r="C284" s="2652" t="s">
        <v>400</v>
      </c>
      <c r="D284" s="2651" t="s">
        <v>399</v>
      </c>
      <c r="E284" s="2652" t="s">
        <v>400</v>
      </c>
      <c r="F284" s="3585" t="s">
        <v>399</v>
      </c>
      <c r="G284" s="3586" t="s">
        <v>400</v>
      </c>
      <c r="H284" s="3607" t="s">
        <v>116</v>
      </c>
      <c r="I284" s="3608" t="s">
        <v>370</v>
      </c>
    </row>
    <row r="285" spans="1:9" ht="15" customHeight="1">
      <c r="A285" s="2691" t="s">
        <v>403</v>
      </c>
      <c r="B285" s="2656">
        <v>2607.6</v>
      </c>
      <c r="C285" s="2657">
        <v>238.2</v>
      </c>
      <c r="D285" s="2687">
        <v>1236</v>
      </c>
      <c r="E285" s="2688">
        <v>352.2</v>
      </c>
      <c r="F285" s="2689">
        <f>B285+D285</f>
        <v>3843.6</v>
      </c>
      <c r="G285" s="2659">
        <f>C285+E285</f>
        <v>590.4</v>
      </c>
      <c r="H285" s="2660">
        <f>G285/F285</f>
        <v>0.15360599438026851</v>
      </c>
      <c r="I285" s="3604">
        <f>SQRT(G285*G285+F285*F285)</f>
        <v>3888.680125698178</v>
      </c>
    </row>
    <row r="286" spans="1:9" ht="15" customHeight="1">
      <c r="A286" s="2692" t="s">
        <v>405</v>
      </c>
      <c r="B286" s="2662">
        <v>2451</v>
      </c>
      <c r="C286" s="2663">
        <v>153.6</v>
      </c>
      <c r="D286" s="2687">
        <v>1277.4000000000001</v>
      </c>
      <c r="E286" s="2688">
        <v>390.6</v>
      </c>
      <c r="F286" s="2690">
        <f t="shared" ref="F286:G301" si="29">B286+D286</f>
        <v>3728.4</v>
      </c>
      <c r="G286" s="2665">
        <f t="shared" si="29"/>
        <v>544.20000000000005</v>
      </c>
      <c r="H286" s="2666">
        <f t="shared" ref="H286:H309" si="30">G286/F286</f>
        <v>0.14596073382684263</v>
      </c>
      <c r="I286" s="3604">
        <f t="shared" ref="I286:I308" si="31">SQRT(G286*G286+F286*F286)</f>
        <v>3767.9066071228467</v>
      </c>
    </row>
    <row r="287" spans="1:9" ht="15" customHeight="1">
      <c r="A287" s="2692" t="s">
        <v>407</v>
      </c>
      <c r="B287" s="2662">
        <v>2464.8000000000002</v>
      </c>
      <c r="C287" s="2663">
        <v>164.4</v>
      </c>
      <c r="D287" s="2687">
        <v>1351.8</v>
      </c>
      <c r="E287" s="2688">
        <v>450.6</v>
      </c>
      <c r="F287" s="2690">
        <f t="shared" si="29"/>
        <v>3816.6000000000004</v>
      </c>
      <c r="G287" s="2665">
        <f t="shared" si="29"/>
        <v>615</v>
      </c>
      <c r="H287" s="2666">
        <f t="shared" si="30"/>
        <v>0.16113818581983963</v>
      </c>
      <c r="I287" s="3604">
        <f t="shared" si="31"/>
        <v>3865.8324536896321</v>
      </c>
    </row>
    <row r="288" spans="1:9" ht="15" customHeight="1">
      <c r="A288" s="2692" t="s">
        <v>409</v>
      </c>
      <c r="B288" s="2662">
        <v>2443.8000000000002</v>
      </c>
      <c r="C288" s="2663">
        <v>157.80000000000001</v>
      </c>
      <c r="D288" s="2687">
        <v>1276.8</v>
      </c>
      <c r="E288" s="2688">
        <v>389.4</v>
      </c>
      <c r="F288" s="2690">
        <f t="shared" si="29"/>
        <v>3720.6000000000004</v>
      </c>
      <c r="G288" s="2665">
        <f t="shared" si="29"/>
        <v>547.20000000000005</v>
      </c>
      <c r="H288" s="2666">
        <f t="shared" si="30"/>
        <v>0.14707305273343008</v>
      </c>
      <c r="I288" s="3604">
        <f t="shared" si="31"/>
        <v>3760.6239110020033</v>
      </c>
    </row>
    <row r="289" spans="1:9" ht="15" customHeight="1">
      <c r="A289" s="2692" t="s">
        <v>411</v>
      </c>
      <c r="B289" s="2662">
        <v>2446.1999999999998</v>
      </c>
      <c r="C289" s="2663">
        <v>166.8</v>
      </c>
      <c r="D289" s="2687">
        <v>1227</v>
      </c>
      <c r="E289" s="2688">
        <v>353.4</v>
      </c>
      <c r="F289" s="2690">
        <f t="shared" si="29"/>
        <v>3673.2</v>
      </c>
      <c r="G289" s="2665">
        <f t="shared" si="29"/>
        <v>520.20000000000005</v>
      </c>
      <c r="H289" s="2666">
        <f t="shared" si="30"/>
        <v>0.1416203854949363</v>
      </c>
      <c r="I289" s="3604">
        <f t="shared" si="31"/>
        <v>3709.8525954544334</v>
      </c>
    </row>
    <row r="290" spans="1:9" ht="15" customHeight="1">
      <c r="A290" s="2692" t="s">
        <v>413</v>
      </c>
      <c r="B290" s="2662">
        <v>2457.6</v>
      </c>
      <c r="C290" s="2663">
        <v>174</v>
      </c>
      <c r="D290" s="2687">
        <v>1269.5999999999999</v>
      </c>
      <c r="E290" s="2688">
        <v>387.6</v>
      </c>
      <c r="F290" s="2690">
        <f t="shared" si="29"/>
        <v>3727.2</v>
      </c>
      <c r="G290" s="2665">
        <f t="shared" si="29"/>
        <v>561.6</v>
      </c>
      <c r="H290" s="2666">
        <f t="shared" si="30"/>
        <v>0.15067611075338055</v>
      </c>
      <c r="I290" s="3604">
        <f t="shared" si="31"/>
        <v>3769.2723966304156</v>
      </c>
    </row>
    <row r="291" spans="1:9" ht="15" customHeight="1">
      <c r="A291" s="2692" t="s">
        <v>415</v>
      </c>
      <c r="B291" s="2662">
        <v>2407.8000000000002</v>
      </c>
      <c r="C291" s="2663">
        <v>141</v>
      </c>
      <c r="D291" s="2687">
        <v>1323.6</v>
      </c>
      <c r="E291" s="2688">
        <v>410.4</v>
      </c>
      <c r="F291" s="2690">
        <f t="shared" si="29"/>
        <v>3731.4</v>
      </c>
      <c r="G291" s="2665">
        <f t="shared" si="29"/>
        <v>551.4</v>
      </c>
      <c r="H291" s="2666">
        <f t="shared" si="30"/>
        <v>0.14777295385110145</v>
      </c>
      <c r="I291" s="3604">
        <f t="shared" si="31"/>
        <v>3771.9209853866241</v>
      </c>
    </row>
    <row r="292" spans="1:9" ht="15" customHeight="1">
      <c r="A292" s="2692" t="s">
        <v>417</v>
      </c>
      <c r="B292" s="2662">
        <v>2391</v>
      </c>
      <c r="C292" s="2663">
        <v>119.4</v>
      </c>
      <c r="D292" s="2687">
        <v>1263</v>
      </c>
      <c r="E292" s="2688">
        <v>370.2</v>
      </c>
      <c r="F292" s="2690">
        <f t="shared" si="29"/>
        <v>3654</v>
      </c>
      <c r="G292" s="2665">
        <f t="shared" si="29"/>
        <v>489.6</v>
      </c>
      <c r="H292" s="2666">
        <f t="shared" si="30"/>
        <v>0.13399014778325125</v>
      </c>
      <c r="I292" s="3604">
        <f t="shared" si="31"/>
        <v>3686.6548740016333</v>
      </c>
    </row>
    <row r="293" spans="1:9" ht="15" customHeight="1">
      <c r="A293" s="2692" t="s">
        <v>419</v>
      </c>
      <c r="B293" s="2662">
        <v>2419.1999999999998</v>
      </c>
      <c r="C293" s="2663">
        <v>142.19999999999999</v>
      </c>
      <c r="D293" s="2687">
        <v>1230.5999999999999</v>
      </c>
      <c r="E293" s="2688">
        <v>346.2</v>
      </c>
      <c r="F293" s="2690">
        <f t="shared" si="29"/>
        <v>3649.7999999999997</v>
      </c>
      <c r="G293" s="2665">
        <f t="shared" si="29"/>
        <v>488.4</v>
      </c>
      <c r="H293" s="2666">
        <f t="shared" si="30"/>
        <v>0.13381555153707053</v>
      </c>
      <c r="I293" s="3604">
        <f t="shared" si="31"/>
        <v>3682.332766060123</v>
      </c>
    </row>
    <row r="294" spans="1:9" ht="15" customHeight="1">
      <c r="A294" s="2692" t="s">
        <v>421</v>
      </c>
      <c r="B294" s="2662">
        <v>2443.1999999999998</v>
      </c>
      <c r="C294" s="2663">
        <v>169.8</v>
      </c>
      <c r="D294" s="2687">
        <v>1279.8</v>
      </c>
      <c r="E294" s="2688">
        <v>399.6</v>
      </c>
      <c r="F294" s="2690">
        <f>B294+D294</f>
        <v>3723</v>
      </c>
      <c r="G294" s="2665">
        <f t="shared" si="29"/>
        <v>569.40000000000009</v>
      </c>
      <c r="H294" s="2666">
        <f t="shared" si="30"/>
        <v>0.15294117647058825</v>
      </c>
      <c r="I294" s="3604">
        <f t="shared" si="31"/>
        <v>3766.2906632388317</v>
      </c>
    </row>
    <row r="295" spans="1:9" ht="15" customHeight="1">
      <c r="A295" s="2692" t="s">
        <v>423</v>
      </c>
      <c r="B295" s="2662">
        <v>2446.1999999999998</v>
      </c>
      <c r="C295" s="2663">
        <v>190.8</v>
      </c>
      <c r="D295" s="2687">
        <v>1329</v>
      </c>
      <c r="E295" s="2688">
        <v>466.8</v>
      </c>
      <c r="F295" s="2690">
        <f t="shared" ref="F295:G309" si="32">B295+D295</f>
        <v>3775.2</v>
      </c>
      <c r="G295" s="2665">
        <f t="shared" si="29"/>
        <v>657.6</v>
      </c>
      <c r="H295" s="2666">
        <f t="shared" si="30"/>
        <v>0.17418944691671967</v>
      </c>
      <c r="I295" s="3604">
        <f t="shared" si="31"/>
        <v>3832.0455112119948</v>
      </c>
    </row>
    <row r="296" spans="1:9" ht="15" customHeight="1">
      <c r="A296" s="2692" t="s">
        <v>425</v>
      </c>
      <c r="B296" s="2662">
        <v>2439</v>
      </c>
      <c r="C296" s="2663">
        <v>195</v>
      </c>
      <c r="D296" s="2687">
        <v>1236</v>
      </c>
      <c r="E296" s="2688">
        <v>382.8</v>
      </c>
      <c r="F296" s="2690">
        <f t="shared" si="32"/>
        <v>3675</v>
      </c>
      <c r="G296" s="2665">
        <f t="shared" si="29"/>
        <v>577.79999999999995</v>
      </c>
      <c r="H296" s="2666">
        <f t="shared" si="30"/>
        <v>0.15722448979591835</v>
      </c>
      <c r="I296" s="3604">
        <f t="shared" si="31"/>
        <v>3720.1448681469383</v>
      </c>
    </row>
    <row r="297" spans="1:9" ht="15" customHeight="1">
      <c r="A297" s="2692" t="s">
        <v>427</v>
      </c>
      <c r="B297" s="2662">
        <v>2419.8000000000002</v>
      </c>
      <c r="C297" s="2663">
        <v>196.8</v>
      </c>
      <c r="D297" s="2687">
        <v>1206.5999999999999</v>
      </c>
      <c r="E297" s="2688">
        <v>348</v>
      </c>
      <c r="F297" s="2690">
        <f t="shared" si="32"/>
        <v>3626.4</v>
      </c>
      <c r="G297" s="2665">
        <f t="shared" si="29"/>
        <v>544.79999999999995</v>
      </c>
      <c r="H297" s="2666">
        <f t="shared" si="30"/>
        <v>0.15023163467902051</v>
      </c>
      <c r="I297" s="3604">
        <f t="shared" si="31"/>
        <v>3667.0947628879185</v>
      </c>
    </row>
    <row r="298" spans="1:9" ht="15" customHeight="1">
      <c r="A298" s="2692" t="s">
        <v>429</v>
      </c>
      <c r="B298" s="2662">
        <v>1389</v>
      </c>
      <c r="C298" s="2663">
        <v>197.4</v>
      </c>
      <c r="D298" s="2687">
        <v>1193.4000000000001</v>
      </c>
      <c r="E298" s="2688">
        <v>337.8</v>
      </c>
      <c r="F298" s="2690">
        <f t="shared" si="32"/>
        <v>2582.4</v>
      </c>
      <c r="G298" s="2665">
        <f t="shared" si="29"/>
        <v>535.20000000000005</v>
      </c>
      <c r="H298" s="2666">
        <f t="shared" si="30"/>
        <v>0.20724907063197026</v>
      </c>
      <c r="I298" s="3604">
        <f t="shared" si="31"/>
        <v>2637.2767772837192</v>
      </c>
    </row>
    <row r="299" spans="1:9" ht="15" customHeight="1">
      <c r="A299" s="2692" t="s">
        <v>431</v>
      </c>
      <c r="B299" s="2662">
        <v>2243.4</v>
      </c>
      <c r="C299" s="2663">
        <v>64.2</v>
      </c>
      <c r="D299" s="2687">
        <v>1276.2</v>
      </c>
      <c r="E299" s="2688">
        <v>408.6</v>
      </c>
      <c r="F299" s="2690">
        <f t="shared" si="32"/>
        <v>3519.6000000000004</v>
      </c>
      <c r="G299" s="2665">
        <f t="shared" si="29"/>
        <v>472.8</v>
      </c>
      <c r="H299" s="2666">
        <f t="shared" si="30"/>
        <v>0.13433344698261165</v>
      </c>
      <c r="I299" s="3604">
        <f t="shared" si="31"/>
        <v>3551.2144401598734</v>
      </c>
    </row>
    <row r="300" spans="1:9" ht="15" customHeight="1">
      <c r="A300" s="2692" t="s">
        <v>433</v>
      </c>
      <c r="B300" s="2662">
        <v>2249.4</v>
      </c>
      <c r="C300" s="2663">
        <v>58.8</v>
      </c>
      <c r="D300" s="2687">
        <v>1223.4000000000001</v>
      </c>
      <c r="E300" s="2688">
        <v>350.4</v>
      </c>
      <c r="F300" s="2690">
        <f t="shared" si="32"/>
        <v>3472.8</v>
      </c>
      <c r="G300" s="2665">
        <f t="shared" si="29"/>
        <v>409.2</v>
      </c>
      <c r="H300" s="2666">
        <f t="shared" si="30"/>
        <v>0.11782999308914996</v>
      </c>
      <c r="I300" s="3604">
        <f t="shared" si="31"/>
        <v>3496.8249141185211</v>
      </c>
    </row>
    <row r="301" spans="1:9" ht="15" customHeight="1">
      <c r="A301" s="2692" t="s">
        <v>435</v>
      </c>
      <c r="B301" s="2662">
        <v>1366.8</v>
      </c>
      <c r="C301" s="2663">
        <v>172.2</v>
      </c>
      <c r="D301" s="2687">
        <v>1158</v>
      </c>
      <c r="E301" s="2688">
        <v>290.39999999999998</v>
      </c>
      <c r="F301" s="2690">
        <f t="shared" si="32"/>
        <v>2524.8000000000002</v>
      </c>
      <c r="G301" s="2665">
        <f t="shared" si="29"/>
        <v>462.59999999999997</v>
      </c>
      <c r="H301" s="2666">
        <f t="shared" si="30"/>
        <v>0.18322243346007602</v>
      </c>
      <c r="I301" s="3604">
        <f t="shared" si="31"/>
        <v>2566.8295229718706</v>
      </c>
    </row>
    <row r="302" spans="1:9" ht="15" customHeight="1">
      <c r="A302" s="2692" t="s">
        <v>436</v>
      </c>
      <c r="B302" s="2662">
        <v>2277.6</v>
      </c>
      <c r="C302" s="2663">
        <v>138.6</v>
      </c>
      <c r="D302" s="2687">
        <v>1203</v>
      </c>
      <c r="E302" s="2688">
        <v>376.2</v>
      </c>
      <c r="F302" s="2690">
        <f t="shared" si="32"/>
        <v>3480.6</v>
      </c>
      <c r="G302" s="2665">
        <f t="shared" si="32"/>
        <v>514.79999999999995</v>
      </c>
      <c r="H302" s="2666">
        <f t="shared" si="30"/>
        <v>0.14790553352870195</v>
      </c>
      <c r="I302" s="3604">
        <f t="shared" si="31"/>
        <v>3518.4649209562967</v>
      </c>
    </row>
    <row r="303" spans="1:9" ht="15" customHeight="1">
      <c r="A303" s="2692" t="s">
        <v>438</v>
      </c>
      <c r="B303" s="2662">
        <v>2482.8000000000002</v>
      </c>
      <c r="C303" s="2663">
        <v>208.2</v>
      </c>
      <c r="D303" s="2687">
        <v>1156.8</v>
      </c>
      <c r="E303" s="2688">
        <v>346.2</v>
      </c>
      <c r="F303" s="2690">
        <f t="shared" si="32"/>
        <v>3639.6000000000004</v>
      </c>
      <c r="G303" s="2665">
        <f t="shared" si="32"/>
        <v>554.4</v>
      </c>
      <c r="H303" s="2666">
        <f t="shared" si="30"/>
        <v>0.15232443125618197</v>
      </c>
      <c r="I303" s="3604">
        <f t="shared" si="31"/>
        <v>3681.5822033468166</v>
      </c>
    </row>
    <row r="304" spans="1:9" ht="15" customHeight="1">
      <c r="A304" s="2692" t="s">
        <v>440</v>
      </c>
      <c r="B304" s="2662">
        <v>2620.8000000000002</v>
      </c>
      <c r="C304" s="2663">
        <v>277.2</v>
      </c>
      <c r="D304" s="2687">
        <v>1195.2</v>
      </c>
      <c r="E304" s="2688">
        <v>361.2</v>
      </c>
      <c r="F304" s="2690">
        <f t="shared" si="32"/>
        <v>3816</v>
      </c>
      <c r="G304" s="2665">
        <f t="shared" si="32"/>
        <v>638.4</v>
      </c>
      <c r="H304" s="2666">
        <f t="shared" si="30"/>
        <v>0.16729559748427672</v>
      </c>
      <c r="I304" s="3604">
        <f t="shared" si="31"/>
        <v>3869.0322510932888</v>
      </c>
    </row>
    <row r="305" spans="1:9" ht="15" customHeight="1">
      <c r="A305" s="2692" t="s">
        <v>441</v>
      </c>
      <c r="B305" s="2662">
        <v>2596.8000000000002</v>
      </c>
      <c r="C305" s="2663">
        <v>265.2</v>
      </c>
      <c r="D305" s="2687">
        <v>1208.4000000000001</v>
      </c>
      <c r="E305" s="2688">
        <v>381</v>
      </c>
      <c r="F305" s="2690">
        <f t="shared" si="32"/>
        <v>3805.2000000000003</v>
      </c>
      <c r="G305" s="2665">
        <f t="shared" si="32"/>
        <v>646.20000000000005</v>
      </c>
      <c r="H305" s="2666">
        <f t="shared" si="30"/>
        <v>0.16982024597918638</v>
      </c>
      <c r="I305" s="3604">
        <f t="shared" si="31"/>
        <v>3859.6789348338293</v>
      </c>
    </row>
    <row r="306" spans="1:9" ht="15" customHeight="1">
      <c r="A306" s="2692" t="s">
        <v>442</v>
      </c>
      <c r="B306" s="2662">
        <v>2595.6</v>
      </c>
      <c r="C306" s="2663">
        <v>270</v>
      </c>
      <c r="D306" s="2687">
        <v>1252.2</v>
      </c>
      <c r="E306" s="2688">
        <v>433.2</v>
      </c>
      <c r="F306" s="2690">
        <f t="shared" si="32"/>
        <v>3847.8</v>
      </c>
      <c r="G306" s="2665">
        <f t="shared" si="32"/>
        <v>703.2</v>
      </c>
      <c r="H306" s="2666">
        <f t="shared" si="30"/>
        <v>0.1827537813815687</v>
      </c>
      <c r="I306" s="3604">
        <f t="shared" si="31"/>
        <v>3911.5284838538505</v>
      </c>
    </row>
    <row r="307" spans="1:9" ht="15" customHeight="1">
      <c r="A307" s="2692" t="s">
        <v>443</v>
      </c>
      <c r="B307" s="2662">
        <v>2595.6</v>
      </c>
      <c r="C307" s="2663">
        <v>234.6</v>
      </c>
      <c r="D307" s="2687">
        <v>1189.8</v>
      </c>
      <c r="E307" s="2688">
        <v>346.2</v>
      </c>
      <c r="F307" s="2690">
        <f t="shared" si="32"/>
        <v>3785.3999999999996</v>
      </c>
      <c r="G307" s="2665">
        <f t="shared" si="32"/>
        <v>580.79999999999995</v>
      </c>
      <c r="H307" s="2666">
        <f t="shared" si="30"/>
        <v>0.15343160564273262</v>
      </c>
      <c r="I307" s="3604">
        <f t="shared" si="31"/>
        <v>3829.6973509665222</v>
      </c>
    </row>
    <row r="308" spans="1:9" ht="15" customHeight="1" thickBot="1">
      <c r="A308" s="2692" t="s">
        <v>444</v>
      </c>
      <c r="B308" s="2662">
        <v>2605.8000000000002</v>
      </c>
      <c r="C308" s="2663">
        <v>244.2</v>
      </c>
      <c r="D308" s="2687">
        <v>1191.5999999999999</v>
      </c>
      <c r="E308" s="2688">
        <v>343.2</v>
      </c>
      <c r="F308" s="2690">
        <f t="shared" si="32"/>
        <v>3797.4</v>
      </c>
      <c r="G308" s="2665">
        <f t="shared" si="32"/>
        <v>587.4</v>
      </c>
      <c r="H308" s="2667">
        <f t="shared" si="30"/>
        <v>0.15468478432611785</v>
      </c>
      <c r="I308" s="3604">
        <f t="shared" si="31"/>
        <v>3842.5623638400457</v>
      </c>
    </row>
    <row r="309" spans="1:9" ht="15" customHeight="1" thickBot="1">
      <c r="A309" s="2693" t="s">
        <v>445</v>
      </c>
      <c r="B309" s="2669">
        <v>56860.800000000003</v>
      </c>
      <c r="C309" s="2670">
        <v>4340.3999999999996</v>
      </c>
      <c r="D309" s="2671">
        <v>29755.200000000001</v>
      </c>
      <c r="E309" s="2672">
        <v>9022.2000000000007</v>
      </c>
      <c r="F309" s="2669">
        <f t="shared" si="32"/>
        <v>86616</v>
      </c>
      <c r="G309" s="2672">
        <f t="shared" si="32"/>
        <v>13362.6</v>
      </c>
      <c r="H309" s="2673">
        <f t="shared" si="30"/>
        <v>0.15427403712939872</v>
      </c>
      <c r="I309" s="3597">
        <f>SUM(I285:I308)</f>
        <v>87653.344683956209</v>
      </c>
    </row>
    <row r="310" spans="1:9" ht="15" customHeight="1">
      <c r="A310" s="2674"/>
      <c r="B310" s="2675"/>
      <c r="C310" s="2675"/>
      <c r="D310" s="2675"/>
      <c r="E310" s="2675"/>
      <c r="F310" s="2675"/>
      <c r="G310" s="2675"/>
      <c r="H310" s="2675"/>
      <c r="I310" s="2675"/>
    </row>
    <row r="311" spans="1:9" ht="15" customHeight="1">
      <c r="A311" s="2674"/>
      <c r="B311" s="2675"/>
      <c r="C311" s="2675"/>
      <c r="D311" s="2675"/>
      <c r="E311" s="2675"/>
      <c r="F311" s="2675"/>
      <c r="G311" s="2675"/>
      <c r="H311" s="2675"/>
      <c r="I311" s="2675"/>
    </row>
    <row r="312" spans="1:9" s="2236" customFormat="1" ht="15" customHeight="1" thickBot="1">
      <c r="A312" s="2648" t="s">
        <v>464</v>
      </c>
      <c r="B312" s="2686"/>
      <c r="C312" s="2686"/>
      <c r="D312" s="2677" t="s">
        <v>465</v>
      </c>
      <c r="E312" s="2686"/>
      <c r="F312" s="2676"/>
      <c r="G312" s="2676"/>
      <c r="H312" s="2676"/>
      <c r="I312" s="2676"/>
    </row>
    <row r="313" spans="1:9" ht="15" customHeight="1" thickBot="1">
      <c r="A313" s="4827" t="s">
        <v>396</v>
      </c>
      <c r="B313" s="4774">
        <v>41262</v>
      </c>
      <c r="C313" s="4775"/>
      <c r="D313" s="4774">
        <v>41262</v>
      </c>
      <c r="E313" s="4775"/>
      <c r="F313" s="4778" t="s">
        <v>397</v>
      </c>
      <c r="G313" s="4779"/>
      <c r="H313" s="4829"/>
      <c r="I313" s="4830"/>
    </row>
    <row r="314" spans="1:9" ht="15" customHeight="1" thickBot="1">
      <c r="A314" s="4828"/>
      <c r="B314" s="2651" t="s">
        <v>399</v>
      </c>
      <c r="C314" s="2652" t="s">
        <v>400</v>
      </c>
      <c r="D314" s="2651" t="s">
        <v>399</v>
      </c>
      <c r="E314" s="2652" t="s">
        <v>400</v>
      </c>
      <c r="F314" s="3585" t="s">
        <v>399</v>
      </c>
      <c r="G314" s="3586" t="s">
        <v>400</v>
      </c>
      <c r="H314" s="3607" t="s">
        <v>116</v>
      </c>
      <c r="I314" s="3608" t="s">
        <v>370</v>
      </c>
    </row>
    <row r="315" spans="1:9" ht="15" customHeight="1">
      <c r="A315" s="2691" t="s">
        <v>403</v>
      </c>
      <c r="B315" s="2656">
        <v>2.4</v>
      </c>
      <c r="C315" s="2657">
        <v>0</v>
      </c>
      <c r="D315" s="2687">
        <v>55.44</v>
      </c>
      <c r="E315" s="2688">
        <v>0</v>
      </c>
      <c r="F315" s="2689">
        <f>B315+D315</f>
        <v>57.839999999999996</v>
      </c>
      <c r="G315" s="2659">
        <f>C315+E315</f>
        <v>0</v>
      </c>
      <c r="H315" s="2660">
        <f>G315/F315</f>
        <v>0</v>
      </c>
      <c r="I315" s="3604">
        <f>SQRT(G315*G315+F315*F315)</f>
        <v>57.839999999999996</v>
      </c>
    </row>
    <row r="316" spans="1:9" ht="15" customHeight="1">
      <c r="A316" s="2692" t="s">
        <v>405</v>
      </c>
      <c r="B316" s="2662">
        <v>2.4</v>
      </c>
      <c r="C316" s="2663">
        <v>0</v>
      </c>
      <c r="D316" s="2687">
        <v>55.44</v>
      </c>
      <c r="E316" s="2688">
        <v>0</v>
      </c>
      <c r="F316" s="2690">
        <f t="shared" ref="F316:G331" si="33">B316+D316</f>
        <v>57.839999999999996</v>
      </c>
      <c r="G316" s="2665">
        <f t="shared" si="33"/>
        <v>0</v>
      </c>
      <c r="H316" s="2666">
        <f t="shared" ref="H316:H339" si="34">G316/F316</f>
        <v>0</v>
      </c>
      <c r="I316" s="3604">
        <f t="shared" ref="I316:I338" si="35">SQRT(G316*G316+F316*F316)</f>
        <v>57.839999999999996</v>
      </c>
    </row>
    <row r="317" spans="1:9" ht="15" customHeight="1">
      <c r="A317" s="2692" t="s">
        <v>407</v>
      </c>
      <c r="B317" s="2662">
        <v>2.4</v>
      </c>
      <c r="C317" s="2663">
        <v>0</v>
      </c>
      <c r="D317" s="2687">
        <v>55.2</v>
      </c>
      <c r="E317" s="2688">
        <v>0</v>
      </c>
      <c r="F317" s="2690">
        <f t="shared" si="33"/>
        <v>57.6</v>
      </c>
      <c r="G317" s="2665">
        <f t="shared" si="33"/>
        <v>0</v>
      </c>
      <c r="H317" s="2666">
        <f t="shared" si="34"/>
        <v>0</v>
      </c>
      <c r="I317" s="3604">
        <f t="shared" si="35"/>
        <v>57.6</v>
      </c>
    </row>
    <row r="318" spans="1:9" ht="15" customHeight="1">
      <c r="A318" s="2692" t="s">
        <v>409</v>
      </c>
      <c r="B318" s="2662">
        <v>2.4</v>
      </c>
      <c r="C318" s="2663">
        <v>0</v>
      </c>
      <c r="D318" s="2687">
        <v>55.44</v>
      </c>
      <c r="E318" s="2688">
        <v>0</v>
      </c>
      <c r="F318" s="2690">
        <f t="shared" si="33"/>
        <v>57.839999999999996</v>
      </c>
      <c r="G318" s="2665">
        <f t="shared" si="33"/>
        <v>0</v>
      </c>
      <c r="H318" s="2666">
        <f t="shared" si="34"/>
        <v>0</v>
      </c>
      <c r="I318" s="3604">
        <f t="shared" si="35"/>
        <v>57.839999999999996</v>
      </c>
    </row>
    <row r="319" spans="1:9" ht="15" customHeight="1">
      <c r="A319" s="2692" t="s">
        <v>411</v>
      </c>
      <c r="B319" s="2662">
        <v>2.4</v>
      </c>
      <c r="C319" s="2663">
        <v>0</v>
      </c>
      <c r="D319" s="2687">
        <v>73.44</v>
      </c>
      <c r="E319" s="2688">
        <v>0</v>
      </c>
      <c r="F319" s="2690">
        <f t="shared" si="33"/>
        <v>75.84</v>
      </c>
      <c r="G319" s="2665">
        <f t="shared" si="33"/>
        <v>0</v>
      </c>
      <c r="H319" s="2666">
        <f t="shared" si="34"/>
        <v>0</v>
      </c>
      <c r="I319" s="3604">
        <f t="shared" si="35"/>
        <v>75.84</v>
      </c>
    </row>
    <row r="320" spans="1:9" ht="15" customHeight="1">
      <c r="A320" s="2692" t="s">
        <v>413</v>
      </c>
      <c r="B320" s="2662">
        <v>2.4</v>
      </c>
      <c r="C320" s="2663">
        <v>0</v>
      </c>
      <c r="D320" s="2687">
        <v>116.64</v>
      </c>
      <c r="E320" s="2688">
        <v>0</v>
      </c>
      <c r="F320" s="2690">
        <f t="shared" si="33"/>
        <v>119.04</v>
      </c>
      <c r="G320" s="2665">
        <f t="shared" si="33"/>
        <v>0</v>
      </c>
      <c r="H320" s="2666">
        <f t="shared" si="34"/>
        <v>0</v>
      </c>
      <c r="I320" s="3604">
        <f t="shared" si="35"/>
        <v>119.04</v>
      </c>
    </row>
    <row r="321" spans="1:9" ht="15" customHeight="1">
      <c r="A321" s="2692" t="s">
        <v>415</v>
      </c>
      <c r="B321" s="2662">
        <v>2.4</v>
      </c>
      <c r="C321" s="2663">
        <v>0</v>
      </c>
      <c r="D321" s="2687">
        <v>139.44</v>
      </c>
      <c r="E321" s="2688">
        <v>0</v>
      </c>
      <c r="F321" s="2690">
        <f t="shared" si="33"/>
        <v>141.84</v>
      </c>
      <c r="G321" s="2665">
        <f t="shared" si="33"/>
        <v>0</v>
      </c>
      <c r="H321" s="2666">
        <f t="shared" si="34"/>
        <v>0</v>
      </c>
      <c r="I321" s="3604">
        <f t="shared" si="35"/>
        <v>141.84</v>
      </c>
    </row>
    <row r="322" spans="1:9" ht="15" customHeight="1">
      <c r="A322" s="2692" t="s">
        <v>417</v>
      </c>
      <c r="B322" s="2662">
        <v>2.4</v>
      </c>
      <c r="C322" s="2663">
        <v>0</v>
      </c>
      <c r="D322" s="2687">
        <v>120.72</v>
      </c>
      <c r="E322" s="2688">
        <v>0</v>
      </c>
      <c r="F322" s="2690">
        <f t="shared" si="33"/>
        <v>123.12</v>
      </c>
      <c r="G322" s="2665">
        <f t="shared" si="33"/>
        <v>0</v>
      </c>
      <c r="H322" s="2666">
        <f t="shared" si="34"/>
        <v>0</v>
      </c>
      <c r="I322" s="3604">
        <f t="shared" si="35"/>
        <v>123.12</v>
      </c>
    </row>
    <row r="323" spans="1:9" ht="15" customHeight="1">
      <c r="A323" s="2692" t="s">
        <v>419</v>
      </c>
      <c r="B323" s="2662">
        <v>2.4</v>
      </c>
      <c r="C323" s="2663">
        <v>0</v>
      </c>
      <c r="D323" s="2687">
        <v>101.52</v>
      </c>
      <c r="E323" s="2688">
        <v>0</v>
      </c>
      <c r="F323" s="2690">
        <f t="shared" si="33"/>
        <v>103.92</v>
      </c>
      <c r="G323" s="2665">
        <f t="shared" si="33"/>
        <v>0</v>
      </c>
      <c r="H323" s="2666">
        <f t="shared" si="34"/>
        <v>0</v>
      </c>
      <c r="I323" s="3604">
        <f t="shared" si="35"/>
        <v>103.92</v>
      </c>
    </row>
    <row r="324" spans="1:9" ht="15" customHeight="1">
      <c r="A324" s="2692" t="s">
        <v>421</v>
      </c>
      <c r="B324" s="2662">
        <v>2.4</v>
      </c>
      <c r="C324" s="2663">
        <v>0</v>
      </c>
      <c r="D324" s="2687">
        <v>62.88</v>
      </c>
      <c r="E324" s="2688">
        <v>0</v>
      </c>
      <c r="F324" s="2690">
        <f>B324+D324</f>
        <v>65.28</v>
      </c>
      <c r="G324" s="2665">
        <f t="shared" si="33"/>
        <v>0</v>
      </c>
      <c r="H324" s="2666">
        <f t="shared" si="34"/>
        <v>0</v>
      </c>
      <c r="I324" s="3604">
        <f t="shared" si="35"/>
        <v>65.28</v>
      </c>
    </row>
    <row r="325" spans="1:9" ht="15" customHeight="1">
      <c r="A325" s="2692" t="s">
        <v>423</v>
      </c>
      <c r="B325" s="2662">
        <v>2.4</v>
      </c>
      <c r="C325" s="2663">
        <v>0</v>
      </c>
      <c r="D325" s="2687">
        <v>54.72</v>
      </c>
      <c r="E325" s="2688">
        <v>0</v>
      </c>
      <c r="F325" s="2690">
        <f t="shared" ref="F325:G339" si="36">B325+D325</f>
        <v>57.12</v>
      </c>
      <c r="G325" s="2665">
        <f t="shared" si="33"/>
        <v>0</v>
      </c>
      <c r="H325" s="2666">
        <f t="shared" si="34"/>
        <v>0</v>
      </c>
      <c r="I325" s="3604">
        <f t="shared" si="35"/>
        <v>57.12</v>
      </c>
    </row>
    <row r="326" spans="1:9" ht="15" customHeight="1">
      <c r="A326" s="2692" t="s">
        <v>425</v>
      </c>
      <c r="B326" s="2662">
        <v>2.7</v>
      </c>
      <c r="C326" s="2663">
        <v>0</v>
      </c>
      <c r="D326" s="2687">
        <v>55.68</v>
      </c>
      <c r="E326" s="2688">
        <v>0</v>
      </c>
      <c r="F326" s="2690">
        <f t="shared" si="36"/>
        <v>58.38</v>
      </c>
      <c r="G326" s="2665">
        <f t="shared" si="33"/>
        <v>0</v>
      </c>
      <c r="H326" s="2666">
        <f t="shared" si="34"/>
        <v>0</v>
      </c>
      <c r="I326" s="3604">
        <f t="shared" si="35"/>
        <v>58.38</v>
      </c>
    </row>
    <row r="327" spans="1:9" ht="15" customHeight="1">
      <c r="A327" s="2692" t="s">
        <v>427</v>
      </c>
      <c r="B327" s="2662">
        <v>2.4</v>
      </c>
      <c r="C327" s="2663">
        <v>0</v>
      </c>
      <c r="D327" s="2687">
        <v>55.68</v>
      </c>
      <c r="E327" s="2688">
        <v>0</v>
      </c>
      <c r="F327" s="2690">
        <f t="shared" si="36"/>
        <v>58.08</v>
      </c>
      <c r="G327" s="2665">
        <f t="shared" si="33"/>
        <v>0</v>
      </c>
      <c r="H327" s="2666">
        <f t="shared" si="34"/>
        <v>0</v>
      </c>
      <c r="I327" s="3604">
        <f t="shared" si="35"/>
        <v>58.08</v>
      </c>
    </row>
    <row r="328" spans="1:9" ht="15" customHeight="1">
      <c r="A328" s="2692" t="s">
        <v>429</v>
      </c>
      <c r="B328" s="2662">
        <v>2.4</v>
      </c>
      <c r="C328" s="2663">
        <v>0</v>
      </c>
      <c r="D328" s="2687">
        <v>56.16</v>
      </c>
      <c r="E328" s="2688">
        <v>0</v>
      </c>
      <c r="F328" s="2690">
        <f t="shared" si="36"/>
        <v>58.559999999999995</v>
      </c>
      <c r="G328" s="2665">
        <f t="shared" si="33"/>
        <v>0</v>
      </c>
      <c r="H328" s="2666">
        <f t="shared" si="34"/>
        <v>0</v>
      </c>
      <c r="I328" s="3604">
        <f t="shared" si="35"/>
        <v>58.559999999999995</v>
      </c>
    </row>
    <row r="329" spans="1:9" ht="15" customHeight="1">
      <c r="A329" s="2692" t="s">
        <v>431</v>
      </c>
      <c r="B329" s="2662">
        <v>2.7</v>
      </c>
      <c r="C329" s="2663">
        <v>0</v>
      </c>
      <c r="D329" s="2687">
        <v>57.84</v>
      </c>
      <c r="E329" s="2688">
        <v>0</v>
      </c>
      <c r="F329" s="2690">
        <f t="shared" si="36"/>
        <v>60.540000000000006</v>
      </c>
      <c r="G329" s="2665">
        <f t="shared" si="33"/>
        <v>0</v>
      </c>
      <c r="H329" s="2666">
        <f t="shared" si="34"/>
        <v>0</v>
      </c>
      <c r="I329" s="3604">
        <f t="shared" si="35"/>
        <v>60.540000000000006</v>
      </c>
    </row>
    <row r="330" spans="1:9" ht="15" customHeight="1">
      <c r="A330" s="2692" t="s">
        <v>433</v>
      </c>
      <c r="B330" s="2662">
        <v>2.4</v>
      </c>
      <c r="C330" s="2663">
        <v>0</v>
      </c>
      <c r="D330" s="2687">
        <v>59.04</v>
      </c>
      <c r="E330" s="2688">
        <v>0</v>
      </c>
      <c r="F330" s="2690">
        <f t="shared" si="36"/>
        <v>61.44</v>
      </c>
      <c r="G330" s="2665">
        <f t="shared" si="33"/>
        <v>0</v>
      </c>
      <c r="H330" s="2666">
        <f t="shared" si="34"/>
        <v>0</v>
      </c>
      <c r="I330" s="3604">
        <f t="shared" si="35"/>
        <v>61.44</v>
      </c>
    </row>
    <row r="331" spans="1:9" ht="15" customHeight="1">
      <c r="A331" s="2692" t="s">
        <v>435</v>
      </c>
      <c r="B331" s="2662">
        <v>2.4</v>
      </c>
      <c r="C331" s="2663">
        <v>0</v>
      </c>
      <c r="D331" s="2687">
        <v>74.64</v>
      </c>
      <c r="E331" s="2688">
        <v>0</v>
      </c>
      <c r="F331" s="2690">
        <f t="shared" si="36"/>
        <v>77.040000000000006</v>
      </c>
      <c r="G331" s="2665">
        <f t="shared" si="33"/>
        <v>0</v>
      </c>
      <c r="H331" s="2666">
        <f t="shared" si="34"/>
        <v>0</v>
      </c>
      <c r="I331" s="3604">
        <f t="shared" si="35"/>
        <v>77.040000000000006</v>
      </c>
    </row>
    <row r="332" spans="1:9" ht="15" customHeight="1">
      <c r="A332" s="2692" t="s">
        <v>436</v>
      </c>
      <c r="B332" s="2662">
        <v>2.4</v>
      </c>
      <c r="C332" s="2663">
        <v>0</v>
      </c>
      <c r="D332" s="2687">
        <v>117.6</v>
      </c>
      <c r="E332" s="2688">
        <v>0</v>
      </c>
      <c r="F332" s="2690">
        <f t="shared" si="36"/>
        <v>120</v>
      </c>
      <c r="G332" s="2665">
        <f t="shared" si="36"/>
        <v>0</v>
      </c>
      <c r="H332" s="2666">
        <f t="shared" si="34"/>
        <v>0</v>
      </c>
      <c r="I332" s="3604">
        <f t="shared" si="35"/>
        <v>120</v>
      </c>
    </row>
    <row r="333" spans="1:9" ht="15" customHeight="1">
      <c r="A333" s="2692" t="s">
        <v>438</v>
      </c>
      <c r="B333" s="2662">
        <v>2.4</v>
      </c>
      <c r="C333" s="2663">
        <v>0</v>
      </c>
      <c r="D333" s="2687">
        <v>138.72</v>
      </c>
      <c r="E333" s="2688">
        <v>0</v>
      </c>
      <c r="F333" s="2690">
        <f t="shared" si="36"/>
        <v>141.12</v>
      </c>
      <c r="G333" s="2665">
        <f t="shared" si="36"/>
        <v>0</v>
      </c>
      <c r="H333" s="2666">
        <f t="shared" si="34"/>
        <v>0</v>
      </c>
      <c r="I333" s="3604">
        <f t="shared" si="35"/>
        <v>141.12</v>
      </c>
    </row>
    <row r="334" spans="1:9" ht="15" customHeight="1">
      <c r="A334" s="2692" t="s">
        <v>440</v>
      </c>
      <c r="B334" s="2662">
        <v>2.7</v>
      </c>
      <c r="C334" s="2663">
        <v>0</v>
      </c>
      <c r="D334" s="2687">
        <v>121.44</v>
      </c>
      <c r="E334" s="2688">
        <v>0</v>
      </c>
      <c r="F334" s="2690">
        <f t="shared" si="36"/>
        <v>124.14</v>
      </c>
      <c r="G334" s="2665">
        <f t="shared" si="36"/>
        <v>0</v>
      </c>
      <c r="H334" s="2666">
        <f t="shared" si="34"/>
        <v>0</v>
      </c>
      <c r="I334" s="3604">
        <f t="shared" si="35"/>
        <v>124.14</v>
      </c>
    </row>
    <row r="335" spans="1:9" ht="15" customHeight="1">
      <c r="A335" s="2692" t="s">
        <v>441</v>
      </c>
      <c r="B335" s="2662">
        <v>2.4</v>
      </c>
      <c r="C335" s="2663">
        <v>0</v>
      </c>
      <c r="D335" s="2687">
        <v>102.72</v>
      </c>
      <c r="E335" s="2688">
        <v>0</v>
      </c>
      <c r="F335" s="2690">
        <f t="shared" si="36"/>
        <v>105.12</v>
      </c>
      <c r="G335" s="2665">
        <f t="shared" si="36"/>
        <v>0</v>
      </c>
      <c r="H335" s="2666">
        <f t="shared" si="34"/>
        <v>0</v>
      </c>
      <c r="I335" s="3604">
        <f t="shared" si="35"/>
        <v>105.12</v>
      </c>
    </row>
    <row r="336" spans="1:9" ht="15" customHeight="1">
      <c r="A336" s="2692" t="s">
        <v>442</v>
      </c>
      <c r="B336" s="2662">
        <v>2.4</v>
      </c>
      <c r="C336" s="2663">
        <v>0</v>
      </c>
      <c r="D336" s="2687">
        <v>66.48</v>
      </c>
      <c r="E336" s="2688">
        <v>0</v>
      </c>
      <c r="F336" s="2690">
        <f t="shared" si="36"/>
        <v>68.88000000000001</v>
      </c>
      <c r="G336" s="2665">
        <f t="shared" si="36"/>
        <v>0</v>
      </c>
      <c r="H336" s="2666">
        <f t="shared" si="34"/>
        <v>0</v>
      </c>
      <c r="I336" s="3604">
        <f t="shared" si="35"/>
        <v>68.88000000000001</v>
      </c>
    </row>
    <row r="337" spans="1:9" ht="15" customHeight="1">
      <c r="A337" s="2692" t="s">
        <v>443</v>
      </c>
      <c r="B337" s="2662">
        <v>2.4</v>
      </c>
      <c r="C337" s="2663">
        <v>0</v>
      </c>
      <c r="D337" s="2687">
        <v>55.92</v>
      </c>
      <c r="E337" s="2688">
        <v>0</v>
      </c>
      <c r="F337" s="2690">
        <f t="shared" si="36"/>
        <v>58.32</v>
      </c>
      <c r="G337" s="2665">
        <f t="shared" si="36"/>
        <v>0</v>
      </c>
      <c r="H337" s="2666">
        <f t="shared" si="34"/>
        <v>0</v>
      </c>
      <c r="I337" s="3604">
        <f t="shared" si="35"/>
        <v>58.32</v>
      </c>
    </row>
    <row r="338" spans="1:9" ht="15" customHeight="1" thickBot="1">
      <c r="A338" s="2692" t="s">
        <v>444</v>
      </c>
      <c r="B338" s="2662">
        <v>2.4</v>
      </c>
      <c r="C338" s="2663">
        <v>0</v>
      </c>
      <c r="D338" s="2687">
        <v>55.92</v>
      </c>
      <c r="E338" s="2688">
        <v>0</v>
      </c>
      <c r="F338" s="2690">
        <f t="shared" si="36"/>
        <v>58.32</v>
      </c>
      <c r="G338" s="2665">
        <f t="shared" si="36"/>
        <v>0</v>
      </c>
      <c r="H338" s="2667">
        <f t="shared" si="34"/>
        <v>0</v>
      </c>
      <c r="I338" s="3604">
        <f t="shared" si="35"/>
        <v>58.32</v>
      </c>
    </row>
    <row r="339" spans="1:9" ht="15" customHeight="1" thickBot="1">
      <c r="A339" s="2693" t="s">
        <v>445</v>
      </c>
      <c r="B339" s="2669">
        <v>58.5</v>
      </c>
      <c r="C339" s="2670">
        <v>0</v>
      </c>
      <c r="D339" s="2671">
        <v>1908.72</v>
      </c>
      <c r="E339" s="2672">
        <v>0</v>
      </c>
      <c r="F339" s="2694">
        <f t="shared" si="36"/>
        <v>1967.22</v>
      </c>
      <c r="G339" s="2671">
        <f t="shared" si="36"/>
        <v>0</v>
      </c>
      <c r="H339" s="2673">
        <f t="shared" si="34"/>
        <v>0</v>
      </c>
      <c r="I339" s="3597">
        <f>SUM(I315:I338)</f>
        <v>1967.2200000000003</v>
      </c>
    </row>
    <row r="340" spans="1:9" ht="15" customHeight="1">
      <c r="A340" s="2674"/>
      <c r="B340" s="2675"/>
      <c r="C340" s="2675"/>
      <c r="D340" s="2675"/>
      <c r="E340" s="2675"/>
      <c r="F340" s="2675"/>
      <c r="G340" s="2675"/>
      <c r="H340" s="2675"/>
      <c r="I340" s="2675"/>
    </row>
    <row r="341" spans="1:9" ht="15" customHeight="1">
      <c r="A341" s="2674"/>
      <c r="B341" s="2675"/>
      <c r="C341" s="2675"/>
      <c r="D341" s="2675"/>
      <c r="E341" s="2675"/>
      <c r="F341" s="2675"/>
      <c r="G341" s="2675"/>
      <c r="H341" s="2675"/>
      <c r="I341" s="2675"/>
    </row>
    <row r="342" spans="1:9" s="2236" customFormat="1" ht="15" customHeight="1" thickBot="1">
      <c r="A342" s="2648" t="s">
        <v>466</v>
      </c>
      <c r="B342" s="2686"/>
      <c r="C342" s="2686"/>
      <c r="D342" s="2677" t="s">
        <v>467</v>
      </c>
      <c r="E342" s="2686"/>
      <c r="F342" s="2676"/>
      <c r="G342" s="2676"/>
      <c r="H342" s="2676"/>
      <c r="I342" s="2676"/>
    </row>
    <row r="343" spans="1:9" ht="15" customHeight="1" thickBot="1">
      <c r="A343" s="4827" t="s">
        <v>396</v>
      </c>
      <c r="B343" s="4774">
        <v>41262</v>
      </c>
      <c r="C343" s="4775"/>
      <c r="D343" s="4774">
        <v>41262</v>
      </c>
      <c r="E343" s="4775"/>
      <c r="F343" s="4778" t="s">
        <v>397</v>
      </c>
      <c r="G343" s="4779"/>
      <c r="H343" s="4829"/>
      <c r="I343" s="4830"/>
    </row>
    <row r="344" spans="1:9" ht="15" customHeight="1" thickBot="1">
      <c r="A344" s="4828"/>
      <c r="B344" s="2651" t="s">
        <v>399</v>
      </c>
      <c r="C344" s="2652" t="s">
        <v>400</v>
      </c>
      <c r="D344" s="2651" t="s">
        <v>399</v>
      </c>
      <c r="E344" s="2652" t="s">
        <v>400</v>
      </c>
      <c r="F344" s="3585" t="s">
        <v>399</v>
      </c>
      <c r="G344" s="3586" t="s">
        <v>400</v>
      </c>
      <c r="H344" s="3607" t="s">
        <v>116</v>
      </c>
      <c r="I344" s="3608" t="s">
        <v>370</v>
      </c>
    </row>
    <row r="345" spans="1:9" ht="15" customHeight="1">
      <c r="A345" s="2691" t="s">
        <v>403</v>
      </c>
      <c r="B345" s="2656">
        <v>0</v>
      </c>
      <c r="C345" s="2657">
        <v>0.3</v>
      </c>
      <c r="D345" s="3609">
        <v>711.6</v>
      </c>
      <c r="E345" s="3620">
        <v>170.7</v>
      </c>
      <c r="F345" s="2690">
        <f t="shared" ref="F345:G361" si="37">B345+D345</f>
        <v>711.6</v>
      </c>
      <c r="G345" s="2665">
        <f t="shared" si="37"/>
        <v>171</v>
      </c>
      <c r="H345" s="2660">
        <f>G345/F345</f>
        <v>0.2403035413153457</v>
      </c>
      <c r="I345" s="3604">
        <f>SQRT(G345*G345+F345*F345)</f>
        <v>731.8576091016613</v>
      </c>
    </row>
    <row r="346" spans="1:9" ht="15" customHeight="1">
      <c r="A346" s="2692" t="s">
        <v>405</v>
      </c>
      <c r="B346" s="2662">
        <v>0</v>
      </c>
      <c r="C346" s="2663">
        <v>0</v>
      </c>
      <c r="D346" s="2687">
        <v>706.2</v>
      </c>
      <c r="E346" s="2688">
        <v>167.4</v>
      </c>
      <c r="F346" s="2690">
        <f t="shared" si="37"/>
        <v>706.2</v>
      </c>
      <c r="G346" s="2665">
        <f t="shared" si="37"/>
        <v>167.4</v>
      </c>
      <c r="H346" s="2666">
        <f t="shared" ref="H346:H369" si="38">G346/F346</f>
        <v>0.23704333050127441</v>
      </c>
      <c r="I346" s="3604">
        <f t="shared" ref="I346:I368" si="39">SQRT(G346*G346+F346*F346)</f>
        <v>725.76938485995674</v>
      </c>
    </row>
    <row r="347" spans="1:9" ht="15" customHeight="1">
      <c r="A347" s="2692" t="s">
        <v>407</v>
      </c>
      <c r="B347" s="2662">
        <v>0</v>
      </c>
      <c r="C347" s="2663">
        <v>0.3</v>
      </c>
      <c r="D347" s="2687">
        <v>704.4</v>
      </c>
      <c r="E347" s="2688">
        <v>169.2</v>
      </c>
      <c r="F347" s="2690">
        <f t="shared" si="37"/>
        <v>704.4</v>
      </c>
      <c r="G347" s="2665">
        <f t="shared" si="37"/>
        <v>169.5</v>
      </c>
      <c r="H347" s="2666">
        <f t="shared" si="38"/>
        <v>0.24063032367972745</v>
      </c>
      <c r="I347" s="3604">
        <f t="shared" si="39"/>
        <v>724.5064595985325</v>
      </c>
    </row>
    <row r="348" spans="1:9" ht="15" customHeight="1">
      <c r="A348" s="2692" t="s">
        <v>409</v>
      </c>
      <c r="B348" s="2662">
        <v>0</v>
      </c>
      <c r="C348" s="2663">
        <v>0</v>
      </c>
      <c r="D348" s="2687">
        <v>693.3</v>
      </c>
      <c r="E348" s="2688">
        <v>166.2</v>
      </c>
      <c r="F348" s="2690">
        <f t="shared" si="37"/>
        <v>693.3</v>
      </c>
      <c r="G348" s="2665">
        <f t="shared" si="37"/>
        <v>166.2</v>
      </c>
      <c r="H348" s="2666">
        <f t="shared" si="38"/>
        <v>0.23972306360882734</v>
      </c>
      <c r="I348" s="3604">
        <f t="shared" si="39"/>
        <v>712.94272560984871</v>
      </c>
    </row>
    <row r="349" spans="1:9" ht="15" customHeight="1">
      <c r="A349" s="2692" t="s">
        <v>411</v>
      </c>
      <c r="B349" s="2662">
        <v>0</v>
      </c>
      <c r="C349" s="2663">
        <v>0.3</v>
      </c>
      <c r="D349" s="2687">
        <v>702.6</v>
      </c>
      <c r="E349" s="2688">
        <v>165.9</v>
      </c>
      <c r="F349" s="2690">
        <f t="shared" si="37"/>
        <v>702.6</v>
      </c>
      <c r="G349" s="2665">
        <f t="shared" si="37"/>
        <v>166.20000000000002</v>
      </c>
      <c r="H349" s="2666">
        <f t="shared" si="38"/>
        <v>0.23654995730145176</v>
      </c>
      <c r="I349" s="3604">
        <f t="shared" si="39"/>
        <v>721.9897506197716</v>
      </c>
    </row>
    <row r="350" spans="1:9" ht="15" customHeight="1">
      <c r="A350" s="2692" t="s">
        <v>413</v>
      </c>
      <c r="B350" s="2662">
        <v>0</v>
      </c>
      <c r="C350" s="2663">
        <v>0</v>
      </c>
      <c r="D350" s="2687">
        <v>696</v>
      </c>
      <c r="E350" s="2688">
        <v>165.3</v>
      </c>
      <c r="F350" s="2690">
        <f t="shared" si="37"/>
        <v>696</v>
      </c>
      <c r="G350" s="2665">
        <f t="shared" si="37"/>
        <v>165.3</v>
      </c>
      <c r="H350" s="2666">
        <f t="shared" si="38"/>
        <v>0.23750000000000002</v>
      </c>
      <c r="I350" s="3604">
        <f t="shared" si="39"/>
        <v>715.36011211137566</v>
      </c>
    </row>
    <row r="351" spans="1:9" ht="15" customHeight="1">
      <c r="A351" s="2692" t="s">
        <v>415</v>
      </c>
      <c r="B351" s="2662">
        <v>0</v>
      </c>
      <c r="C351" s="2663">
        <v>0.3</v>
      </c>
      <c r="D351" s="2687">
        <v>719.7</v>
      </c>
      <c r="E351" s="2688">
        <v>169.2</v>
      </c>
      <c r="F351" s="2690">
        <f t="shared" si="37"/>
        <v>719.7</v>
      </c>
      <c r="G351" s="2665">
        <f t="shared" si="37"/>
        <v>169.5</v>
      </c>
      <c r="H351" s="2666">
        <f t="shared" si="38"/>
        <v>0.23551479783243015</v>
      </c>
      <c r="I351" s="3604">
        <f t="shared" si="39"/>
        <v>739.39051927922367</v>
      </c>
    </row>
    <row r="352" spans="1:9" ht="15" customHeight="1">
      <c r="A352" s="2692" t="s">
        <v>417</v>
      </c>
      <c r="B352" s="2662">
        <v>0</v>
      </c>
      <c r="C352" s="2663">
        <v>0</v>
      </c>
      <c r="D352" s="2687">
        <v>726.3</v>
      </c>
      <c r="E352" s="2688">
        <v>168.6</v>
      </c>
      <c r="F352" s="2690">
        <f t="shared" si="37"/>
        <v>726.3</v>
      </c>
      <c r="G352" s="2665">
        <f t="shared" si="37"/>
        <v>168.6</v>
      </c>
      <c r="H352" s="2666">
        <f t="shared" si="38"/>
        <v>0.23213548120611319</v>
      </c>
      <c r="I352" s="3604">
        <f t="shared" si="39"/>
        <v>745.61226518881779</v>
      </c>
    </row>
    <row r="353" spans="1:9" ht="15" customHeight="1">
      <c r="A353" s="2692" t="s">
        <v>419</v>
      </c>
      <c r="B353" s="2662">
        <v>0</v>
      </c>
      <c r="C353" s="2663">
        <v>0.3</v>
      </c>
      <c r="D353" s="2687">
        <v>729.9</v>
      </c>
      <c r="E353" s="2688">
        <v>181.5</v>
      </c>
      <c r="F353" s="2690">
        <f t="shared" si="37"/>
        <v>729.9</v>
      </c>
      <c r="G353" s="2665">
        <f t="shared" si="37"/>
        <v>181.8</v>
      </c>
      <c r="H353" s="2666">
        <f t="shared" si="38"/>
        <v>0.249075215782984</v>
      </c>
      <c r="I353" s="3604">
        <f t="shared" si="39"/>
        <v>752.20027253385115</v>
      </c>
    </row>
    <row r="354" spans="1:9" ht="15" customHeight="1">
      <c r="A354" s="2692" t="s">
        <v>421</v>
      </c>
      <c r="B354" s="2662">
        <v>0</v>
      </c>
      <c r="C354" s="2663">
        <v>0</v>
      </c>
      <c r="D354" s="2687">
        <v>719.1</v>
      </c>
      <c r="E354" s="2688">
        <v>183.9</v>
      </c>
      <c r="F354" s="2690">
        <f>B354+D354</f>
        <v>719.1</v>
      </c>
      <c r="G354" s="2665">
        <f t="shared" si="37"/>
        <v>183.9</v>
      </c>
      <c r="H354" s="2666">
        <f t="shared" si="38"/>
        <v>0.25573633708802668</v>
      </c>
      <c r="I354" s="3604">
        <f t="shared" si="39"/>
        <v>742.24256143123455</v>
      </c>
    </row>
    <row r="355" spans="1:9" ht="15" customHeight="1">
      <c r="A355" s="2692" t="s">
        <v>423</v>
      </c>
      <c r="B355" s="2662">
        <v>0</v>
      </c>
      <c r="C355" s="2663">
        <v>0.3</v>
      </c>
      <c r="D355" s="2687">
        <v>732.3</v>
      </c>
      <c r="E355" s="2688">
        <v>210</v>
      </c>
      <c r="F355" s="2690">
        <f t="shared" ref="F355:G369" si="40">B355+D355</f>
        <v>732.3</v>
      </c>
      <c r="G355" s="2665">
        <f t="shared" si="37"/>
        <v>210.3</v>
      </c>
      <c r="H355" s="2666">
        <f t="shared" si="38"/>
        <v>0.28717738631708317</v>
      </c>
      <c r="I355" s="3604">
        <f t="shared" si="39"/>
        <v>761.89853655194793</v>
      </c>
    </row>
    <row r="356" spans="1:9" ht="15" customHeight="1">
      <c r="A356" s="2692" t="s">
        <v>425</v>
      </c>
      <c r="B356" s="2662">
        <v>0</v>
      </c>
      <c r="C356" s="2663">
        <v>0.3</v>
      </c>
      <c r="D356" s="2687">
        <v>728.7</v>
      </c>
      <c r="E356" s="2688">
        <v>229.5</v>
      </c>
      <c r="F356" s="2690">
        <f t="shared" si="40"/>
        <v>728.7</v>
      </c>
      <c r="G356" s="2665">
        <f t="shared" si="37"/>
        <v>229.8</v>
      </c>
      <c r="H356" s="2666">
        <f t="shared" si="38"/>
        <v>0.315356113627007</v>
      </c>
      <c r="I356" s="3604">
        <f t="shared" si="39"/>
        <v>764.07573577492963</v>
      </c>
    </row>
    <row r="357" spans="1:9" ht="15" customHeight="1">
      <c r="A357" s="2692" t="s">
        <v>427</v>
      </c>
      <c r="B357" s="2662">
        <v>0</v>
      </c>
      <c r="C357" s="2663">
        <v>0</v>
      </c>
      <c r="D357" s="2687">
        <v>711.9</v>
      </c>
      <c r="E357" s="2688">
        <v>195.9</v>
      </c>
      <c r="F357" s="2690">
        <f t="shared" si="40"/>
        <v>711.9</v>
      </c>
      <c r="G357" s="2665">
        <f t="shared" si="37"/>
        <v>195.9</v>
      </c>
      <c r="H357" s="2666">
        <f t="shared" si="38"/>
        <v>0.27517909818794778</v>
      </c>
      <c r="I357" s="3604">
        <f t="shared" si="39"/>
        <v>738.36198439518819</v>
      </c>
    </row>
    <row r="358" spans="1:9" ht="15" customHeight="1">
      <c r="A358" s="2692" t="s">
        <v>429</v>
      </c>
      <c r="B358" s="2662">
        <v>0</v>
      </c>
      <c r="C358" s="2663">
        <v>0.3</v>
      </c>
      <c r="D358" s="2687">
        <v>708.9</v>
      </c>
      <c r="E358" s="2688">
        <v>182.4</v>
      </c>
      <c r="F358" s="2690">
        <f t="shared" si="40"/>
        <v>708.9</v>
      </c>
      <c r="G358" s="2665">
        <f t="shared" si="37"/>
        <v>182.70000000000002</v>
      </c>
      <c r="H358" s="2666">
        <f t="shared" si="38"/>
        <v>0.25772323317816337</v>
      </c>
      <c r="I358" s="3604">
        <f t="shared" si="39"/>
        <v>732.0645463345428</v>
      </c>
    </row>
    <row r="359" spans="1:9" ht="15" customHeight="1">
      <c r="A359" s="2692" t="s">
        <v>431</v>
      </c>
      <c r="B359" s="2662">
        <v>0</v>
      </c>
      <c r="C359" s="2663">
        <v>0</v>
      </c>
      <c r="D359" s="2687">
        <v>723</v>
      </c>
      <c r="E359" s="2688">
        <v>211.2</v>
      </c>
      <c r="F359" s="2690">
        <f t="shared" si="40"/>
        <v>723</v>
      </c>
      <c r="G359" s="2665">
        <f t="shared" si="37"/>
        <v>211.2</v>
      </c>
      <c r="H359" s="2666">
        <f t="shared" si="38"/>
        <v>0.29211618257261407</v>
      </c>
      <c r="I359" s="3604">
        <f t="shared" si="39"/>
        <v>753.21606461891133</v>
      </c>
    </row>
    <row r="360" spans="1:9" ht="15" customHeight="1">
      <c r="A360" s="2692" t="s">
        <v>433</v>
      </c>
      <c r="B360" s="2662">
        <v>0</v>
      </c>
      <c r="C360" s="2663">
        <v>0.3</v>
      </c>
      <c r="D360" s="2687">
        <v>758.4</v>
      </c>
      <c r="E360" s="2688">
        <v>253.5</v>
      </c>
      <c r="F360" s="2690">
        <f t="shared" si="40"/>
        <v>758.4</v>
      </c>
      <c r="G360" s="2665">
        <f t="shared" si="37"/>
        <v>253.8</v>
      </c>
      <c r="H360" s="2666">
        <f t="shared" si="38"/>
        <v>0.33465189873417722</v>
      </c>
      <c r="I360" s="3604">
        <f t="shared" si="39"/>
        <v>799.74058293924281</v>
      </c>
    </row>
    <row r="361" spans="1:9" ht="15" customHeight="1">
      <c r="A361" s="2692" t="s">
        <v>435</v>
      </c>
      <c r="B361" s="2662">
        <v>0</v>
      </c>
      <c r="C361" s="2663">
        <v>0</v>
      </c>
      <c r="D361" s="2687">
        <v>748.2</v>
      </c>
      <c r="E361" s="2688">
        <v>252.6</v>
      </c>
      <c r="F361" s="2690">
        <f t="shared" si="40"/>
        <v>748.2</v>
      </c>
      <c r="G361" s="2665">
        <f t="shared" si="37"/>
        <v>252.6</v>
      </c>
      <c r="H361" s="2666">
        <f t="shared" si="38"/>
        <v>0.33761026463512428</v>
      </c>
      <c r="I361" s="3604">
        <f t="shared" si="39"/>
        <v>789.68981252134699</v>
      </c>
    </row>
    <row r="362" spans="1:9" ht="15" customHeight="1">
      <c r="A362" s="2692" t="s">
        <v>436</v>
      </c>
      <c r="B362" s="2662">
        <v>0</v>
      </c>
      <c r="C362" s="2663">
        <v>0.3</v>
      </c>
      <c r="D362" s="2687">
        <v>757.2</v>
      </c>
      <c r="E362" s="2688">
        <v>243</v>
      </c>
      <c r="F362" s="2690">
        <f t="shared" si="40"/>
        <v>757.2</v>
      </c>
      <c r="G362" s="2665">
        <f t="shared" si="40"/>
        <v>243.3</v>
      </c>
      <c r="H362" s="2666">
        <f t="shared" si="38"/>
        <v>0.32131537242472263</v>
      </c>
      <c r="I362" s="3604">
        <f t="shared" si="39"/>
        <v>795.32806438601176</v>
      </c>
    </row>
    <row r="363" spans="1:9" ht="15" customHeight="1">
      <c r="A363" s="2692" t="s">
        <v>438</v>
      </c>
      <c r="B363" s="2662">
        <v>0</v>
      </c>
      <c r="C363" s="2663">
        <v>0.3</v>
      </c>
      <c r="D363" s="2687">
        <v>768.6</v>
      </c>
      <c r="E363" s="2688">
        <v>253.8</v>
      </c>
      <c r="F363" s="2690">
        <f t="shared" si="40"/>
        <v>768.6</v>
      </c>
      <c r="G363" s="2665">
        <f t="shared" si="40"/>
        <v>254.10000000000002</v>
      </c>
      <c r="H363" s="2666">
        <f t="shared" si="38"/>
        <v>0.3306010928961749</v>
      </c>
      <c r="I363" s="3604">
        <f t="shared" si="39"/>
        <v>809.5139097013714</v>
      </c>
    </row>
    <row r="364" spans="1:9" ht="15" customHeight="1">
      <c r="A364" s="2692" t="s">
        <v>440</v>
      </c>
      <c r="B364" s="2662">
        <v>0</v>
      </c>
      <c r="C364" s="2663">
        <v>0</v>
      </c>
      <c r="D364" s="2687">
        <v>757.8</v>
      </c>
      <c r="E364" s="2688">
        <v>224.7</v>
      </c>
      <c r="F364" s="2690">
        <f t="shared" si="40"/>
        <v>757.8</v>
      </c>
      <c r="G364" s="2665">
        <f t="shared" si="40"/>
        <v>224.7</v>
      </c>
      <c r="H364" s="2666">
        <f t="shared" si="38"/>
        <v>0.29651623119556614</v>
      </c>
      <c r="I364" s="3604">
        <f t="shared" si="39"/>
        <v>790.41187364563291</v>
      </c>
    </row>
    <row r="365" spans="1:9" ht="15" customHeight="1">
      <c r="A365" s="2692" t="s">
        <v>441</v>
      </c>
      <c r="B365" s="2662">
        <v>0</v>
      </c>
      <c r="C365" s="2663">
        <v>0.3</v>
      </c>
      <c r="D365" s="2687">
        <v>767.1</v>
      </c>
      <c r="E365" s="2688">
        <v>256.8</v>
      </c>
      <c r="F365" s="2690">
        <f t="shared" si="40"/>
        <v>767.1</v>
      </c>
      <c r="G365" s="2665">
        <f t="shared" si="40"/>
        <v>257.10000000000002</v>
      </c>
      <c r="H365" s="2666">
        <f t="shared" si="38"/>
        <v>0.33515838873680098</v>
      </c>
      <c r="I365" s="3604">
        <f t="shared" si="39"/>
        <v>809.03820676158432</v>
      </c>
    </row>
    <row r="366" spans="1:9" ht="15" customHeight="1">
      <c r="A366" s="2692" t="s">
        <v>442</v>
      </c>
      <c r="B366" s="2662">
        <v>0</v>
      </c>
      <c r="C366" s="2663">
        <v>0</v>
      </c>
      <c r="D366" s="2687">
        <v>777.3</v>
      </c>
      <c r="E366" s="2688">
        <v>270</v>
      </c>
      <c r="F366" s="2690">
        <f t="shared" si="40"/>
        <v>777.3</v>
      </c>
      <c r="G366" s="2665">
        <f t="shared" si="40"/>
        <v>270</v>
      </c>
      <c r="H366" s="2666">
        <f t="shared" si="38"/>
        <v>0.3473562331146276</v>
      </c>
      <c r="I366" s="3604">
        <f t="shared" si="39"/>
        <v>822.85800111562378</v>
      </c>
    </row>
    <row r="367" spans="1:9" ht="15" customHeight="1">
      <c r="A367" s="2692" t="s">
        <v>443</v>
      </c>
      <c r="B367" s="2662">
        <v>0</v>
      </c>
      <c r="C367" s="2663">
        <v>0.3</v>
      </c>
      <c r="D367" s="2687">
        <v>747.6</v>
      </c>
      <c r="E367" s="2688">
        <v>235.2</v>
      </c>
      <c r="F367" s="2690">
        <f t="shared" si="40"/>
        <v>747.6</v>
      </c>
      <c r="G367" s="2665">
        <f t="shared" si="40"/>
        <v>235.5</v>
      </c>
      <c r="H367" s="2666">
        <f t="shared" si="38"/>
        <v>0.315008025682183</v>
      </c>
      <c r="I367" s="3604">
        <f t="shared" si="39"/>
        <v>783.81503557918563</v>
      </c>
    </row>
    <row r="368" spans="1:9" ht="15" customHeight="1" thickBot="1">
      <c r="A368" s="2692" t="s">
        <v>444</v>
      </c>
      <c r="B368" s="2662">
        <v>0</v>
      </c>
      <c r="C368" s="2663">
        <v>0</v>
      </c>
      <c r="D368" s="2687">
        <v>757.2</v>
      </c>
      <c r="E368" s="2688">
        <v>241.2</v>
      </c>
      <c r="F368" s="2690">
        <f t="shared" si="40"/>
        <v>757.2</v>
      </c>
      <c r="G368" s="2665">
        <f t="shared" si="40"/>
        <v>241.2</v>
      </c>
      <c r="H368" s="2667">
        <f t="shared" si="38"/>
        <v>0.31854199683042783</v>
      </c>
      <c r="I368" s="3604">
        <f t="shared" si="39"/>
        <v>794.68816525729142</v>
      </c>
    </row>
    <row r="369" spans="1:9" ht="15" customHeight="1" thickBot="1">
      <c r="A369" s="2668" t="s">
        <v>445</v>
      </c>
      <c r="B369" s="2669">
        <v>0</v>
      </c>
      <c r="C369" s="2670">
        <v>3.9</v>
      </c>
      <c r="D369" s="2671">
        <v>17553.3</v>
      </c>
      <c r="E369" s="2672">
        <v>4967.7</v>
      </c>
      <c r="F369" s="2694">
        <f t="shared" si="40"/>
        <v>17553.3</v>
      </c>
      <c r="G369" s="2671">
        <f t="shared" si="40"/>
        <v>4971.5999999999995</v>
      </c>
      <c r="H369" s="2673">
        <f t="shared" si="38"/>
        <v>0.28322879458563344</v>
      </c>
      <c r="I369" s="3597">
        <f>SUM(I345:I368)</f>
        <v>18256.572179917082</v>
      </c>
    </row>
    <row r="370" spans="1:9" ht="15" customHeight="1">
      <c r="A370" s="2674"/>
      <c r="B370" s="2675"/>
      <c r="C370" s="2675"/>
      <c r="D370" s="2675"/>
      <c r="E370" s="2675"/>
      <c r="F370" s="2675"/>
      <c r="G370" s="2675"/>
      <c r="H370" s="2675"/>
      <c r="I370" s="2675"/>
    </row>
    <row r="371" spans="1:9" ht="15" customHeight="1">
      <c r="A371" s="2674"/>
      <c r="B371" s="2675"/>
      <c r="C371" s="2675"/>
      <c r="D371" s="2675"/>
      <c r="E371" s="2675"/>
      <c r="F371" s="2675"/>
      <c r="G371" s="2675"/>
      <c r="H371" s="2675"/>
      <c r="I371" s="2675"/>
    </row>
    <row r="372" spans="1:9" s="2236" customFormat="1" ht="15" customHeight="1" thickBot="1">
      <c r="A372" s="2648" t="s">
        <v>468</v>
      </c>
      <c r="B372" s="2686"/>
      <c r="C372" s="2686"/>
      <c r="D372" s="2677" t="s">
        <v>469</v>
      </c>
      <c r="E372" s="2686"/>
      <c r="F372" s="2676"/>
      <c r="G372" s="2676"/>
      <c r="H372" s="2676"/>
      <c r="I372" s="2676"/>
    </row>
    <row r="373" spans="1:9" ht="15" customHeight="1" thickBot="1">
      <c r="A373" s="4827" t="s">
        <v>396</v>
      </c>
      <c r="B373" s="4774">
        <v>41262</v>
      </c>
      <c r="C373" s="4775"/>
      <c r="D373" s="4774">
        <v>41262</v>
      </c>
      <c r="E373" s="4775"/>
      <c r="F373" s="4778" t="s">
        <v>397</v>
      </c>
      <c r="G373" s="4779"/>
      <c r="H373" s="4829"/>
      <c r="I373" s="4830"/>
    </row>
    <row r="374" spans="1:9" ht="15" customHeight="1" thickBot="1">
      <c r="A374" s="4828"/>
      <c r="B374" s="2651" t="s">
        <v>399</v>
      </c>
      <c r="C374" s="2652" t="s">
        <v>400</v>
      </c>
      <c r="D374" s="2651" t="s">
        <v>399</v>
      </c>
      <c r="E374" s="2652" t="s">
        <v>400</v>
      </c>
      <c r="F374" s="3585" t="s">
        <v>399</v>
      </c>
      <c r="G374" s="3586" t="s">
        <v>400</v>
      </c>
      <c r="H374" s="3607" t="s">
        <v>116</v>
      </c>
      <c r="I374" s="3608" t="s">
        <v>370</v>
      </c>
    </row>
    <row r="375" spans="1:9" ht="15" customHeight="1">
      <c r="A375" s="2691" t="s">
        <v>403</v>
      </c>
      <c r="B375" s="2656">
        <v>200.7</v>
      </c>
      <c r="C375" s="2657">
        <v>181.5</v>
      </c>
      <c r="D375" s="2687">
        <v>79.2</v>
      </c>
      <c r="E375" s="2688">
        <v>53.4</v>
      </c>
      <c r="F375" s="2689">
        <f>B375+D375</f>
        <v>279.89999999999998</v>
      </c>
      <c r="G375" s="2659">
        <f>C375+E375</f>
        <v>234.9</v>
      </c>
      <c r="H375" s="2660">
        <f>G375/F375</f>
        <v>0.83922829581993574</v>
      </c>
      <c r="I375" s="3604">
        <f>SQRT(G375*G375+F375*F375)</f>
        <v>365.40665018578954</v>
      </c>
    </row>
    <row r="376" spans="1:9" ht="15" customHeight="1">
      <c r="A376" s="2692" t="s">
        <v>405</v>
      </c>
      <c r="B376" s="2662">
        <v>200.4</v>
      </c>
      <c r="C376" s="2663">
        <v>180.3</v>
      </c>
      <c r="D376" s="2687">
        <v>78.900000000000006</v>
      </c>
      <c r="E376" s="2688">
        <v>53.7</v>
      </c>
      <c r="F376" s="2690">
        <f t="shared" ref="F376:G391" si="41">B376+D376</f>
        <v>279.3</v>
      </c>
      <c r="G376" s="2665">
        <f t="shared" si="41"/>
        <v>234</v>
      </c>
      <c r="H376" s="2666">
        <f t="shared" ref="H376:H399" si="42">G376/F376</f>
        <v>0.83780880773361976</v>
      </c>
      <c r="I376" s="3604">
        <f t="shared" ref="I376:I398" si="43">SQRT(G376*G376+F376*F376)</f>
        <v>364.36861829745988</v>
      </c>
    </row>
    <row r="377" spans="1:9" ht="15" customHeight="1">
      <c r="A377" s="2692" t="s">
        <v>407</v>
      </c>
      <c r="B377" s="2662">
        <v>200.1</v>
      </c>
      <c r="C377" s="2663">
        <v>179.4</v>
      </c>
      <c r="D377" s="2687">
        <v>78.900000000000006</v>
      </c>
      <c r="E377" s="2688">
        <v>53.7</v>
      </c>
      <c r="F377" s="2690">
        <f t="shared" si="41"/>
        <v>279</v>
      </c>
      <c r="G377" s="2665">
        <f t="shared" si="41"/>
        <v>233.10000000000002</v>
      </c>
      <c r="H377" s="2666">
        <f t="shared" si="42"/>
        <v>0.83548387096774201</v>
      </c>
      <c r="I377" s="3604">
        <f t="shared" si="43"/>
        <v>363.56101276126958</v>
      </c>
    </row>
    <row r="378" spans="1:9" ht="15" customHeight="1">
      <c r="A378" s="2692" t="s">
        <v>409</v>
      </c>
      <c r="B378" s="2662">
        <v>199.2</v>
      </c>
      <c r="C378" s="2663">
        <v>179.1</v>
      </c>
      <c r="D378" s="2687">
        <v>78.900000000000006</v>
      </c>
      <c r="E378" s="2688">
        <v>54</v>
      </c>
      <c r="F378" s="2690">
        <f t="shared" si="41"/>
        <v>278.10000000000002</v>
      </c>
      <c r="G378" s="2665">
        <f t="shared" si="41"/>
        <v>233.1</v>
      </c>
      <c r="H378" s="2666">
        <f t="shared" si="42"/>
        <v>0.83818770226537209</v>
      </c>
      <c r="I378" s="3604">
        <f t="shared" si="43"/>
        <v>362.87080345489363</v>
      </c>
    </row>
    <row r="379" spans="1:9" ht="15" customHeight="1">
      <c r="A379" s="2692" t="s">
        <v>411</v>
      </c>
      <c r="B379" s="2662">
        <v>198</v>
      </c>
      <c r="C379" s="2663">
        <v>179.4</v>
      </c>
      <c r="D379" s="2687">
        <v>78.900000000000006</v>
      </c>
      <c r="E379" s="2688">
        <v>53.7</v>
      </c>
      <c r="F379" s="2690">
        <f t="shared" si="41"/>
        <v>276.89999999999998</v>
      </c>
      <c r="G379" s="2665">
        <f t="shared" si="41"/>
        <v>233.10000000000002</v>
      </c>
      <c r="H379" s="2666">
        <f t="shared" si="42"/>
        <v>0.84182015167930679</v>
      </c>
      <c r="I379" s="3604">
        <f t="shared" si="43"/>
        <v>361.95195813809323</v>
      </c>
    </row>
    <row r="380" spans="1:9" ht="15" customHeight="1">
      <c r="A380" s="2692" t="s">
        <v>413</v>
      </c>
      <c r="B380" s="2662">
        <v>197.1</v>
      </c>
      <c r="C380" s="2663">
        <v>179.1</v>
      </c>
      <c r="D380" s="2687">
        <v>78.900000000000006</v>
      </c>
      <c r="E380" s="2688">
        <v>53.7</v>
      </c>
      <c r="F380" s="2690">
        <f t="shared" si="41"/>
        <v>276</v>
      </c>
      <c r="G380" s="2665">
        <f t="shared" si="41"/>
        <v>232.8</v>
      </c>
      <c r="H380" s="2666">
        <f t="shared" si="42"/>
        <v>0.84347826086956523</v>
      </c>
      <c r="I380" s="3604">
        <f t="shared" si="43"/>
        <v>361.07040864629158</v>
      </c>
    </row>
    <row r="381" spans="1:9" ht="15" customHeight="1">
      <c r="A381" s="2692" t="s">
        <v>415</v>
      </c>
      <c r="B381" s="2662">
        <v>195.9</v>
      </c>
      <c r="C381" s="2663">
        <v>177.6</v>
      </c>
      <c r="D381" s="2687">
        <v>79.2</v>
      </c>
      <c r="E381" s="2688">
        <v>53.7</v>
      </c>
      <c r="F381" s="2690">
        <f t="shared" si="41"/>
        <v>275.10000000000002</v>
      </c>
      <c r="G381" s="2665">
        <f t="shared" si="41"/>
        <v>231.3</v>
      </c>
      <c r="H381" s="2666">
        <f t="shared" si="42"/>
        <v>0.84078516902944378</v>
      </c>
      <c r="I381" s="3604">
        <f t="shared" si="43"/>
        <v>359.4157759475786</v>
      </c>
    </row>
    <row r="382" spans="1:9" ht="15" customHeight="1">
      <c r="A382" s="2692" t="s">
        <v>417</v>
      </c>
      <c r="B382" s="2662">
        <v>195</v>
      </c>
      <c r="C382" s="2663">
        <v>175.2</v>
      </c>
      <c r="D382" s="2687">
        <v>78.599999999999994</v>
      </c>
      <c r="E382" s="2688">
        <v>53.1</v>
      </c>
      <c r="F382" s="2690">
        <f t="shared" si="41"/>
        <v>273.60000000000002</v>
      </c>
      <c r="G382" s="2665">
        <f t="shared" si="41"/>
        <v>228.29999999999998</v>
      </c>
      <c r="H382" s="2666">
        <f t="shared" si="42"/>
        <v>0.83442982456140335</v>
      </c>
      <c r="I382" s="3604">
        <f t="shared" si="43"/>
        <v>356.33951506954713</v>
      </c>
    </row>
    <row r="383" spans="1:9" ht="15" customHeight="1">
      <c r="A383" s="2692" t="s">
        <v>419</v>
      </c>
      <c r="B383" s="2662">
        <v>196.8</v>
      </c>
      <c r="C383" s="2663">
        <v>178.8</v>
      </c>
      <c r="D383" s="2687">
        <v>79.2</v>
      </c>
      <c r="E383" s="2688">
        <v>53.7</v>
      </c>
      <c r="F383" s="2690">
        <f t="shared" si="41"/>
        <v>276</v>
      </c>
      <c r="G383" s="2665">
        <f t="shared" si="41"/>
        <v>232.5</v>
      </c>
      <c r="H383" s="2666">
        <f t="shared" si="42"/>
        <v>0.84239130434782605</v>
      </c>
      <c r="I383" s="3604">
        <f t="shared" si="43"/>
        <v>360.87705662732287</v>
      </c>
    </row>
    <row r="384" spans="1:9" ht="15" customHeight="1">
      <c r="A384" s="2692" t="s">
        <v>421</v>
      </c>
      <c r="B384" s="2662">
        <v>198</v>
      </c>
      <c r="C384" s="2663">
        <v>181.5</v>
      </c>
      <c r="D384" s="2687">
        <v>79.2</v>
      </c>
      <c r="E384" s="2688">
        <v>54.3</v>
      </c>
      <c r="F384" s="2690">
        <f>B384+D384</f>
        <v>277.2</v>
      </c>
      <c r="G384" s="2665">
        <f t="shared" si="41"/>
        <v>235.8</v>
      </c>
      <c r="H384" s="2666">
        <f t="shared" si="42"/>
        <v>0.85064935064935077</v>
      </c>
      <c r="I384" s="3604">
        <f t="shared" si="43"/>
        <v>363.92510218450172</v>
      </c>
    </row>
    <row r="385" spans="1:9" ht="15" customHeight="1">
      <c r="A385" s="2692" t="s">
        <v>423</v>
      </c>
      <c r="B385" s="2662">
        <v>195</v>
      </c>
      <c r="C385" s="2663">
        <v>182.7</v>
      </c>
      <c r="D385" s="2687">
        <v>79.2</v>
      </c>
      <c r="E385" s="2688">
        <v>54</v>
      </c>
      <c r="F385" s="2690">
        <f t="shared" ref="F385:G399" si="44">B385+D385</f>
        <v>274.2</v>
      </c>
      <c r="G385" s="2665">
        <f t="shared" si="41"/>
        <v>236.7</v>
      </c>
      <c r="H385" s="2666">
        <f t="shared" si="42"/>
        <v>0.8632385120350109</v>
      </c>
      <c r="I385" s="3604">
        <f t="shared" si="43"/>
        <v>362.23270145032461</v>
      </c>
    </row>
    <row r="386" spans="1:9" ht="15" customHeight="1">
      <c r="A386" s="2692" t="s">
        <v>425</v>
      </c>
      <c r="B386" s="2662">
        <v>194.4</v>
      </c>
      <c r="C386" s="2663">
        <v>182.1</v>
      </c>
      <c r="D386" s="2687">
        <v>79.5</v>
      </c>
      <c r="E386" s="2688">
        <v>53.7</v>
      </c>
      <c r="F386" s="2690">
        <f t="shared" si="44"/>
        <v>273.89999999999998</v>
      </c>
      <c r="G386" s="2665">
        <f t="shared" si="41"/>
        <v>235.8</v>
      </c>
      <c r="H386" s="2666">
        <f t="shared" si="42"/>
        <v>0.86089813800657189</v>
      </c>
      <c r="I386" s="3604">
        <f t="shared" si="43"/>
        <v>361.41783298559022</v>
      </c>
    </row>
    <row r="387" spans="1:9" ht="15" customHeight="1">
      <c r="A387" s="2692" t="s">
        <v>427</v>
      </c>
      <c r="B387" s="2662">
        <v>198.3</v>
      </c>
      <c r="C387" s="2663">
        <v>186</v>
      </c>
      <c r="D387" s="2687">
        <v>79.5</v>
      </c>
      <c r="E387" s="2688">
        <v>53.7</v>
      </c>
      <c r="F387" s="2690">
        <f t="shared" si="44"/>
        <v>277.8</v>
      </c>
      <c r="G387" s="2665">
        <f t="shared" si="41"/>
        <v>239.7</v>
      </c>
      <c r="H387" s="2666">
        <f t="shared" si="42"/>
        <v>0.86285097192224613</v>
      </c>
      <c r="I387" s="3604">
        <f t="shared" si="43"/>
        <v>366.91815163602905</v>
      </c>
    </row>
    <row r="388" spans="1:9" ht="15" customHeight="1">
      <c r="A388" s="2692" t="s">
        <v>429</v>
      </c>
      <c r="B388" s="2662">
        <v>198.3</v>
      </c>
      <c r="C388" s="2663">
        <v>187.2</v>
      </c>
      <c r="D388" s="2687">
        <v>79.5</v>
      </c>
      <c r="E388" s="2688">
        <v>54</v>
      </c>
      <c r="F388" s="2690">
        <f t="shared" si="44"/>
        <v>277.8</v>
      </c>
      <c r="G388" s="2665">
        <f t="shared" si="41"/>
        <v>241.2</v>
      </c>
      <c r="H388" s="2666">
        <f t="shared" si="42"/>
        <v>0.86825053995680335</v>
      </c>
      <c r="I388" s="3604">
        <f t="shared" si="43"/>
        <v>367.89982332151237</v>
      </c>
    </row>
    <row r="389" spans="1:9" ht="15" customHeight="1">
      <c r="A389" s="2692" t="s">
        <v>431</v>
      </c>
      <c r="B389" s="2662">
        <v>201.3</v>
      </c>
      <c r="C389" s="2663">
        <v>185.4</v>
      </c>
      <c r="D389" s="2687">
        <v>79.5</v>
      </c>
      <c r="E389" s="2688">
        <v>54</v>
      </c>
      <c r="F389" s="2690">
        <f t="shared" si="44"/>
        <v>280.8</v>
      </c>
      <c r="G389" s="2665">
        <f t="shared" si="41"/>
        <v>239.4</v>
      </c>
      <c r="H389" s="2666">
        <f t="shared" si="42"/>
        <v>0.85256410256410253</v>
      </c>
      <c r="I389" s="3604">
        <f t="shared" si="43"/>
        <v>369</v>
      </c>
    </row>
    <row r="390" spans="1:9" ht="15" customHeight="1">
      <c r="A390" s="2692" t="s">
        <v>433</v>
      </c>
      <c r="B390" s="2662">
        <v>201.3</v>
      </c>
      <c r="C390" s="2663">
        <v>185.7</v>
      </c>
      <c r="D390" s="2687">
        <v>79.5</v>
      </c>
      <c r="E390" s="2688">
        <v>54</v>
      </c>
      <c r="F390" s="2690">
        <f t="shared" si="44"/>
        <v>280.8</v>
      </c>
      <c r="G390" s="2665">
        <f t="shared" si="41"/>
        <v>239.7</v>
      </c>
      <c r="H390" s="2666">
        <f t="shared" si="42"/>
        <v>0.8536324786324786</v>
      </c>
      <c r="I390" s="3604">
        <f t="shared" si="43"/>
        <v>369.19470472909006</v>
      </c>
    </row>
    <row r="391" spans="1:9" ht="15" customHeight="1">
      <c r="A391" s="2692" t="s">
        <v>435</v>
      </c>
      <c r="B391" s="2662">
        <v>201.9</v>
      </c>
      <c r="C391" s="2663">
        <v>185.4</v>
      </c>
      <c r="D391" s="2687">
        <v>79.5</v>
      </c>
      <c r="E391" s="2688">
        <v>53.4</v>
      </c>
      <c r="F391" s="2690">
        <f t="shared" si="44"/>
        <v>281.39999999999998</v>
      </c>
      <c r="G391" s="2665">
        <f t="shared" si="41"/>
        <v>238.8</v>
      </c>
      <c r="H391" s="2666">
        <f t="shared" si="42"/>
        <v>0.84861407249466958</v>
      </c>
      <c r="I391" s="3604">
        <f t="shared" si="43"/>
        <v>369.0682863644613</v>
      </c>
    </row>
    <row r="392" spans="1:9" ht="15" customHeight="1">
      <c r="A392" s="2692" t="s">
        <v>436</v>
      </c>
      <c r="B392" s="2662">
        <v>200.7</v>
      </c>
      <c r="C392" s="2663">
        <v>186.6</v>
      </c>
      <c r="D392" s="2687">
        <v>79.5</v>
      </c>
      <c r="E392" s="2688">
        <v>53.7</v>
      </c>
      <c r="F392" s="2690">
        <f t="shared" si="44"/>
        <v>280.2</v>
      </c>
      <c r="G392" s="2665">
        <f t="shared" si="44"/>
        <v>240.3</v>
      </c>
      <c r="H392" s="2666">
        <f t="shared" si="42"/>
        <v>0.85760171306209854</v>
      </c>
      <c r="I392" s="3604">
        <f t="shared" si="43"/>
        <v>369.12887993219931</v>
      </c>
    </row>
    <row r="393" spans="1:9" ht="15" customHeight="1">
      <c r="A393" s="2692" t="s">
        <v>438</v>
      </c>
      <c r="B393" s="2662">
        <v>204</v>
      </c>
      <c r="C393" s="2663">
        <v>189.3</v>
      </c>
      <c r="D393" s="2687">
        <v>79.5</v>
      </c>
      <c r="E393" s="2688">
        <v>54</v>
      </c>
      <c r="F393" s="2690">
        <f t="shared" si="44"/>
        <v>283.5</v>
      </c>
      <c r="G393" s="2665">
        <f t="shared" si="44"/>
        <v>243.3</v>
      </c>
      <c r="H393" s="2666">
        <f t="shared" si="42"/>
        <v>0.85820105820105819</v>
      </c>
      <c r="I393" s="3604">
        <f t="shared" si="43"/>
        <v>373.58685737054509</v>
      </c>
    </row>
    <row r="394" spans="1:9" ht="15" customHeight="1">
      <c r="A394" s="2692" t="s">
        <v>440</v>
      </c>
      <c r="B394" s="2662">
        <v>204.6</v>
      </c>
      <c r="C394" s="2663">
        <v>189.9</v>
      </c>
      <c r="D394" s="2687">
        <v>79.8</v>
      </c>
      <c r="E394" s="2688">
        <v>54.3</v>
      </c>
      <c r="F394" s="2690">
        <f t="shared" si="44"/>
        <v>284.39999999999998</v>
      </c>
      <c r="G394" s="2665">
        <f t="shared" si="44"/>
        <v>244.2</v>
      </c>
      <c r="H394" s="2666">
        <f t="shared" si="42"/>
        <v>0.85864978902953593</v>
      </c>
      <c r="I394" s="3604">
        <f t="shared" si="43"/>
        <v>374.85597234137805</v>
      </c>
    </row>
    <row r="395" spans="1:9" ht="15" customHeight="1">
      <c r="A395" s="2692" t="s">
        <v>441</v>
      </c>
      <c r="B395" s="2662">
        <v>204.3</v>
      </c>
      <c r="C395" s="2663">
        <v>189.9</v>
      </c>
      <c r="D395" s="2687">
        <v>79.5</v>
      </c>
      <c r="E395" s="2688">
        <v>54</v>
      </c>
      <c r="F395" s="2690">
        <f t="shared" si="44"/>
        <v>283.8</v>
      </c>
      <c r="G395" s="2665">
        <f t="shared" si="44"/>
        <v>243.9</v>
      </c>
      <c r="H395" s="2666">
        <f t="shared" si="42"/>
        <v>0.85940803382663844</v>
      </c>
      <c r="I395" s="3604">
        <f t="shared" si="43"/>
        <v>374.20535805891399</v>
      </c>
    </row>
    <row r="396" spans="1:9" ht="15" customHeight="1">
      <c r="A396" s="2692" t="s">
        <v>442</v>
      </c>
      <c r="B396" s="2662">
        <v>204.3</v>
      </c>
      <c r="C396" s="2663">
        <v>189.3</v>
      </c>
      <c r="D396" s="2687">
        <v>79.5</v>
      </c>
      <c r="E396" s="2688">
        <v>53.7</v>
      </c>
      <c r="F396" s="2690">
        <f t="shared" si="44"/>
        <v>283.8</v>
      </c>
      <c r="G396" s="2665">
        <f t="shared" si="44"/>
        <v>243</v>
      </c>
      <c r="H396" s="2666">
        <f t="shared" si="42"/>
        <v>0.85623678646934454</v>
      </c>
      <c r="I396" s="3604">
        <f t="shared" si="43"/>
        <v>373.61937851241066</v>
      </c>
    </row>
    <row r="397" spans="1:9" ht="15" customHeight="1">
      <c r="A397" s="2692" t="s">
        <v>443</v>
      </c>
      <c r="B397" s="2662">
        <v>200.7</v>
      </c>
      <c r="C397" s="2663">
        <v>180.6</v>
      </c>
      <c r="D397" s="2687">
        <v>79.2</v>
      </c>
      <c r="E397" s="2688">
        <v>52.8</v>
      </c>
      <c r="F397" s="2690">
        <f t="shared" si="44"/>
        <v>279.89999999999998</v>
      </c>
      <c r="G397" s="2665">
        <f t="shared" si="44"/>
        <v>233.39999999999998</v>
      </c>
      <c r="H397" s="2666">
        <f t="shared" si="42"/>
        <v>0.83386923901393351</v>
      </c>
      <c r="I397" s="3604">
        <f t="shared" si="43"/>
        <v>364.44419325872099</v>
      </c>
    </row>
    <row r="398" spans="1:9" ht="15" customHeight="1" thickBot="1">
      <c r="A398" s="2692" t="s">
        <v>444</v>
      </c>
      <c r="B398" s="2662">
        <v>200.1</v>
      </c>
      <c r="C398" s="2663">
        <v>182.7</v>
      </c>
      <c r="D398" s="2687">
        <v>79.5</v>
      </c>
      <c r="E398" s="2688">
        <v>53.1</v>
      </c>
      <c r="F398" s="2690">
        <f t="shared" si="44"/>
        <v>279.60000000000002</v>
      </c>
      <c r="G398" s="2665">
        <f t="shared" si="44"/>
        <v>235.79999999999998</v>
      </c>
      <c r="H398" s="2667">
        <f t="shared" si="42"/>
        <v>0.84334763948497837</v>
      </c>
      <c r="I398" s="3604">
        <f t="shared" si="43"/>
        <v>365.75647636097983</v>
      </c>
    </row>
    <row r="399" spans="1:9" ht="15" customHeight="1" thickBot="1">
      <c r="A399" s="2693" t="s">
        <v>445</v>
      </c>
      <c r="B399" s="2669">
        <v>4790.3999999999996</v>
      </c>
      <c r="C399" s="2670">
        <v>4394.7</v>
      </c>
      <c r="D399" s="2671">
        <v>1902.6</v>
      </c>
      <c r="E399" s="2672">
        <v>1289.4000000000001</v>
      </c>
      <c r="F399" s="2694">
        <f t="shared" si="44"/>
        <v>6693</v>
      </c>
      <c r="G399" s="2671">
        <f t="shared" si="44"/>
        <v>5684.1</v>
      </c>
      <c r="H399" s="2673">
        <f t="shared" si="42"/>
        <v>0.84926042133572399</v>
      </c>
      <c r="I399" s="3597">
        <f>SUM(I375:I398)</f>
        <v>8781.1155176349021</v>
      </c>
    </row>
    <row r="400" spans="1:9" ht="15" customHeight="1">
      <c r="A400" s="2674"/>
      <c r="B400" s="2675"/>
      <c r="C400" s="2675"/>
      <c r="D400" s="2675"/>
      <c r="E400" s="2675"/>
      <c r="F400" s="2675"/>
      <c r="G400" s="2675"/>
      <c r="H400" s="2675"/>
      <c r="I400" s="2675"/>
    </row>
    <row r="401" spans="1:9" ht="15" customHeight="1">
      <c r="A401" s="2674"/>
      <c r="B401" s="2675"/>
      <c r="C401" s="2675"/>
      <c r="D401" s="2675"/>
      <c r="E401" s="2675"/>
      <c r="F401" s="2675"/>
      <c r="G401" s="2675"/>
      <c r="H401" s="2675"/>
      <c r="I401" s="2675"/>
    </row>
    <row r="402" spans="1:9" s="2236" customFormat="1" ht="15" customHeight="1" thickBot="1">
      <c r="A402" s="2648" t="s">
        <v>470</v>
      </c>
      <c r="B402" s="2686"/>
      <c r="C402" s="2686"/>
      <c r="D402" s="2677" t="s">
        <v>471</v>
      </c>
      <c r="E402" s="2686"/>
      <c r="F402" s="2676"/>
      <c r="G402" s="2676"/>
      <c r="H402" s="2676"/>
      <c r="I402" s="2676"/>
    </row>
    <row r="403" spans="1:9" ht="15" customHeight="1" thickBot="1">
      <c r="A403" s="4831" t="s">
        <v>396</v>
      </c>
      <c r="B403" s="4774">
        <v>41262</v>
      </c>
      <c r="C403" s="4775"/>
      <c r="D403" s="4774">
        <v>41262</v>
      </c>
      <c r="E403" s="4775"/>
      <c r="F403" s="4778" t="s">
        <v>397</v>
      </c>
      <c r="G403" s="4779"/>
      <c r="H403" s="4829"/>
      <c r="I403" s="4830"/>
    </row>
    <row r="404" spans="1:9" ht="15" customHeight="1" thickBot="1">
      <c r="A404" s="4832"/>
      <c r="B404" s="2651" t="s">
        <v>399</v>
      </c>
      <c r="C404" s="2652" t="s">
        <v>400</v>
      </c>
      <c r="D404" s="2651" t="s">
        <v>399</v>
      </c>
      <c r="E404" s="2652" t="s">
        <v>400</v>
      </c>
      <c r="F404" s="3585" t="s">
        <v>399</v>
      </c>
      <c r="G404" s="3586" t="s">
        <v>400</v>
      </c>
      <c r="H404" s="3607" t="s">
        <v>116</v>
      </c>
      <c r="I404" s="3608" t="s">
        <v>370</v>
      </c>
    </row>
    <row r="405" spans="1:9" ht="15" customHeight="1">
      <c r="A405" s="2655" t="s">
        <v>403</v>
      </c>
      <c r="B405" s="2656">
        <v>162.30000000000001</v>
      </c>
      <c r="C405" s="2657">
        <v>2.1</v>
      </c>
      <c r="D405" s="2687">
        <v>85.2</v>
      </c>
      <c r="E405" s="2688">
        <v>0</v>
      </c>
      <c r="F405" s="2689">
        <f>B405+D405</f>
        <v>247.5</v>
      </c>
      <c r="G405" s="2659">
        <f>C405+E405</f>
        <v>2.1</v>
      </c>
      <c r="H405" s="2660">
        <f>G405/F405</f>
        <v>8.4848484848484857E-3</v>
      </c>
      <c r="I405" s="3604">
        <f>SQRT(G405*G405+F405*F405)</f>
        <v>247.5089089305676</v>
      </c>
    </row>
    <row r="406" spans="1:9" ht="15" customHeight="1">
      <c r="A406" s="2661" t="s">
        <v>405</v>
      </c>
      <c r="B406" s="2662">
        <v>164.4</v>
      </c>
      <c r="C406" s="2663">
        <v>1.8</v>
      </c>
      <c r="D406" s="2687">
        <v>87.9</v>
      </c>
      <c r="E406" s="2688">
        <v>0</v>
      </c>
      <c r="F406" s="2690">
        <f t="shared" ref="F406:G421" si="45">B406+D406</f>
        <v>252.3</v>
      </c>
      <c r="G406" s="2665">
        <f t="shared" si="45"/>
        <v>1.8</v>
      </c>
      <c r="H406" s="2666">
        <f t="shared" ref="H406:H429" si="46">G406/F406</f>
        <v>7.1343638525564806E-3</v>
      </c>
      <c r="I406" s="3604">
        <f t="shared" ref="I406:I428" si="47">SQRT(G406*G406+F406*F406)</f>
        <v>252.30642084576445</v>
      </c>
    </row>
    <row r="407" spans="1:9" ht="15" customHeight="1">
      <c r="A407" s="2661" t="s">
        <v>407</v>
      </c>
      <c r="B407" s="2662">
        <v>162.6</v>
      </c>
      <c r="C407" s="2663">
        <v>3.3</v>
      </c>
      <c r="D407" s="2687">
        <v>84.9</v>
      </c>
      <c r="E407" s="2688">
        <v>0</v>
      </c>
      <c r="F407" s="2690">
        <f t="shared" si="45"/>
        <v>247.5</v>
      </c>
      <c r="G407" s="2665">
        <f t="shared" si="45"/>
        <v>3.3</v>
      </c>
      <c r="H407" s="2666">
        <f t="shared" si="46"/>
        <v>1.3333333333333332E-2</v>
      </c>
      <c r="I407" s="3604">
        <f t="shared" si="47"/>
        <v>247.52199902230913</v>
      </c>
    </row>
    <row r="408" spans="1:9" ht="15" customHeight="1">
      <c r="A408" s="2661" t="s">
        <v>409</v>
      </c>
      <c r="B408" s="2662">
        <v>156.6</v>
      </c>
      <c r="C408" s="2663">
        <v>3</v>
      </c>
      <c r="D408" s="2687">
        <v>87.9</v>
      </c>
      <c r="E408" s="2688">
        <v>0</v>
      </c>
      <c r="F408" s="2690">
        <f t="shared" si="45"/>
        <v>244.5</v>
      </c>
      <c r="G408" s="2665">
        <f t="shared" si="45"/>
        <v>3</v>
      </c>
      <c r="H408" s="2666">
        <f t="shared" si="46"/>
        <v>1.2269938650306749E-2</v>
      </c>
      <c r="I408" s="3604">
        <f t="shared" si="47"/>
        <v>244.51840421530645</v>
      </c>
    </row>
    <row r="409" spans="1:9" ht="15" customHeight="1">
      <c r="A409" s="2661" t="s">
        <v>411</v>
      </c>
      <c r="B409" s="2662">
        <v>155.69999999999999</v>
      </c>
      <c r="C409" s="2663">
        <v>4.2</v>
      </c>
      <c r="D409" s="2687">
        <v>86.7</v>
      </c>
      <c r="E409" s="2688">
        <v>0.6</v>
      </c>
      <c r="F409" s="2690">
        <f t="shared" si="45"/>
        <v>242.39999999999998</v>
      </c>
      <c r="G409" s="2665">
        <f t="shared" si="45"/>
        <v>4.8</v>
      </c>
      <c r="H409" s="2666">
        <f t="shared" si="46"/>
        <v>1.9801980198019802E-2</v>
      </c>
      <c r="I409" s="3604">
        <f t="shared" si="47"/>
        <v>242.4475200945557</v>
      </c>
    </row>
    <row r="410" spans="1:9" ht="15" customHeight="1">
      <c r="A410" s="2661" t="s">
        <v>413</v>
      </c>
      <c r="B410" s="2662">
        <v>160.19999999999999</v>
      </c>
      <c r="C410" s="2663">
        <v>3.3</v>
      </c>
      <c r="D410" s="2687">
        <v>118.8</v>
      </c>
      <c r="E410" s="2688">
        <v>10.199999999999999</v>
      </c>
      <c r="F410" s="2690">
        <f t="shared" si="45"/>
        <v>279</v>
      </c>
      <c r="G410" s="2665">
        <f t="shared" si="45"/>
        <v>13.5</v>
      </c>
      <c r="H410" s="2666">
        <f t="shared" si="46"/>
        <v>4.8387096774193547E-2</v>
      </c>
      <c r="I410" s="3604">
        <f t="shared" si="47"/>
        <v>279.32642195109293</v>
      </c>
    </row>
    <row r="411" spans="1:9" ht="15" customHeight="1">
      <c r="A411" s="2661" t="s">
        <v>415</v>
      </c>
      <c r="B411" s="2662">
        <v>163.5</v>
      </c>
      <c r="C411" s="2663">
        <v>4.5</v>
      </c>
      <c r="D411" s="2687">
        <v>116.4</v>
      </c>
      <c r="E411" s="2688">
        <v>9</v>
      </c>
      <c r="F411" s="2690">
        <f t="shared" si="45"/>
        <v>279.89999999999998</v>
      </c>
      <c r="G411" s="2665">
        <f t="shared" si="45"/>
        <v>13.5</v>
      </c>
      <c r="H411" s="2666">
        <f t="shared" si="46"/>
        <v>4.8231511254019296E-2</v>
      </c>
      <c r="I411" s="3604">
        <f t="shared" si="47"/>
        <v>280.2253735834783</v>
      </c>
    </row>
    <row r="412" spans="1:9" ht="15" customHeight="1">
      <c r="A412" s="2661" t="s">
        <v>417</v>
      </c>
      <c r="B412" s="2662">
        <v>164.1</v>
      </c>
      <c r="C412" s="2663">
        <v>3</v>
      </c>
      <c r="D412" s="2687">
        <v>117.6</v>
      </c>
      <c r="E412" s="2688">
        <v>7.2</v>
      </c>
      <c r="F412" s="2690">
        <f t="shared" si="45"/>
        <v>281.7</v>
      </c>
      <c r="G412" s="2665">
        <f t="shared" si="45"/>
        <v>10.199999999999999</v>
      </c>
      <c r="H412" s="2666">
        <f t="shared" si="46"/>
        <v>3.6208732694355698E-2</v>
      </c>
      <c r="I412" s="3604">
        <f t="shared" si="47"/>
        <v>281.88460404924564</v>
      </c>
    </row>
    <row r="413" spans="1:9" ht="15" customHeight="1">
      <c r="A413" s="2661" t="s">
        <v>419</v>
      </c>
      <c r="B413" s="2662">
        <v>165.9</v>
      </c>
      <c r="C413" s="2663">
        <v>5.0999999999999996</v>
      </c>
      <c r="D413" s="2687">
        <v>84.6</v>
      </c>
      <c r="E413" s="2688">
        <v>0</v>
      </c>
      <c r="F413" s="2690">
        <f t="shared" si="45"/>
        <v>250.5</v>
      </c>
      <c r="G413" s="2665">
        <f t="shared" si="45"/>
        <v>5.0999999999999996</v>
      </c>
      <c r="H413" s="2666">
        <f t="shared" si="46"/>
        <v>2.0359281437125749E-2</v>
      </c>
      <c r="I413" s="3604">
        <f t="shared" si="47"/>
        <v>250.55191078896206</v>
      </c>
    </row>
    <row r="414" spans="1:9" ht="15" customHeight="1">
      <c r="A414" s="2661" t="s">
        <v>421</v>
      </c>
      <c r="B414" s="2662">
        <v>167.4</v>
      </c>
      <c r="C414" s="2663">
        <v>7.5</v>
      </c>
      <c r="D414" s="2687">
        <v>88.8</v>
      </c>
      <c r="E414" s="2688">
        <v>0</v>
      </c>
      <c r="F414" s="2690">
        <f>B414+D414</f>
        <v>256.2</v>
      </c>
      <c r="G414" s="2665">
        <f t="shared" si="45"/>
        <v>7.5</v>
      </c>
      <c r="H414" s="2666">
        <f t="shared" si="46"/>
        <v>2.9274004683840751E-2</v>
      </c>
      <c r="I414" s="3604">
        <f t="shared" si="47"/>
        <v>256.30975400869937</v>
      </c>
    </row>
    <row r="415" spans="1:9" ht="15" customHeight="1">
      <c r="A415" s="2661" t="s">
        <v>423</v>
      </c>
      <c r="B415" s="2662">
        <v>167.1</v>
      </c>
      <c r="C415" s="2663">
        <v>7.2</v>
      </c>
      <c r="D415" s="2687">
        <v>86.1</v>
      </c>
      <c r="E415" s="2688">
        <v>0</v>
      </c>
      <c r="F415" s="2690">
        <f t="shared" ref="F415:G429" si="48">B415+D415</f>
        <v>253.2</v>
      </c>
      <c r="G415" s="2665">
        <f t="shared" si="45"/>
        <v>7.2</v>
      </c>
      <c r="H415" s="2666">
        <f t="shared" si="46"/>
        <v>2.8436018957345974E-2</v>
      </c>
      <c r="I415" s="3604">
        <f t="shared" si="47"/>
        <v>253.30234898239689</v>
      </c>
    </row>
    <row r="416" spans="1:9" ht="15" customHeight="1">
      <c r="A416" s="2661" t="s">
        <v>425</v>
      </c>
      <c r="B416" s="2662">
        <v>167.7</v>
      </c>
      <c r="C416" s="2663">
        <v>9</v>
      </c>
      <c r="D416" s="2687">
        <v>88.5</v>
      </c>
      <c r="E416" s="2688">
        <v>0</v>
      </c>
      <c r="F416" s="2690">
        <f t="shared" si="48"/>
        <v>256.2</v>
      </c>
      <c r="G416" s="2665">
        <f t="shared" si="45"/>
        <v>9</v>
      </c>
      <c r="H416" s="2666">
        <f t="shared" si="46"/>
        <v>3.5128805620608904E-2</v>
      </c>
      <c r="I416" s="3604">
        <f t="shared" si="47"/>
        <v>256.35803088649277</v>
      </c>
    </row>
    <row r="417" spans="1:9" ht="15" customHeight="1">
      <c r="A417" s="2661" t="s">
        <v>427</v>
      </c>
      <c r="B417" s="2662">
        <v>167.1</v>
      </c>
      <c r="C417" s="2663">
        <v>9</v>
      </c>
      <c r="D417" s="2687">
        <v>87.3</v>
      </c>
      <c r="E417" s="2688">
        <v>0</v>
      </c>
      <c r="F417" s="2690">
        <f t="shared" si="48"/>
        <v>254.39999999999998</v>
      </c>
      <c r="G417" s="2665">
        <f t="shared" si="45"/>
        <v>9</v>
      </c>
      <c r="H417" s="2666">
        <f t="shared" si="46"/>
        <v>3.5377358490566044E-2</v>
      </c>
      <c r="I417" s="3604">
        <f t="shared" si="47"/>
        <v>254.55914833295617</v>
      </c>
    </row>
    <row r="418" spans="1:9" ht="15" customHeight="1">
      <c r="A418" s="2661" t="s">
        <v>429</v>
      </c>
      <c r="B418" s="2662">
        <v>165.9</v>
      </c>
      <c r="C418" s="2663">
        <v>10.8</v>
      </c>
      <c r="D418" s="2687">
        <v>87.6</v>
      </c>
      <c r="E418" s="2688">
        <v>0</v>
      </c>
      <c r="F418" s="2690">
        <f t="shared" si="48"/>
        <v>253.5</v>
      </c>
      <c r="G418" s="2665">
        <f t="shared" si="45"/>
        <v>10.8</v>
      </c>
      <c r="H418" s="2666">
        <f t="shared" si="46"/>
        <v>4.2603550295857988E-2</v>
      </c>
      <c r="I418" s="3604">
        <f t="shared" si="47"/>
        <v>253.72995487328649</v>
      </c>
    </row>
    <row r="419" spans="1:9" ht="15" customHeight="1">
      <c r="A419" s="2661" t="s">
        <v>431</v>
      </c>
      <c r="B419" s="2662">
        <v>166.5</v>
      </c>
      <c r="C419" s="2663">
        <v>11.1</v>
      </c>
      <c r="D419" s="2687">
        <v>88.5</v>
      </c>
      <c r="E419" s="2688">
        <v>0</v>
      </c>
      <c r="F419" s="2690">
        <f t="shared" si="48"/>
        <v>255</v>
      </c>
      <c r="G419" s="2665">
        <f t="shared" si="45"/>
        <v>11.1</v>
      </c>
      <c r="H419" s="2666">
        <f t="shared" si="46"/>
        <v>4.3529411764705879E-2</v>
      </c>
      <c r="I419" s="3604">
        <f t="shared" si="47"/>
        <v>255.24147390265557</v>
      </c>
    </row>
    <row r="420" spans="1:9" ht="15" customHeight="1">
      <c r="A420" s="2661" t="s">
        <v>433</v>
      </c>
      <c r="B420" s="2662">
        <v>166.8</v>
      </c>
      <c r="C420" s="2663">
        <v>9.3000000000000007</v>
      </c>
      <c r="D420" s="2687">
        <v>86.7</v>
      </c>
      <c r="E420" s="2688">
        <v>0</v>
      </c>
      <c r="F420" s="2690">
        <f t="shared" si="48"/>
        <v>253.5</v>
      </c>
      <c r="G420" s="2665">
        <f t="shared" si="45"/>
        <v>9.3000000000000007</v>
      </c>
      <c r="H420" s="2666">
        <f t="shared" si="46"/>
        <v>3.6686390532544383E-2</v>
      </c>
      <c r="I420" s="3604">
        <f t="shared" si="47"/>
        <v>253.67053435509612</v>
      </c>
    </row>
    <row r="421" spans="1:9" ht="15" customHeight="1">
      <c r="A421" s="2661" t="s">
        <v>435</v>
      </c>
      <c r="B421" s="2662">
        <v>165.9</v>
      </c>
      <c r="C421" s="2663">
        <v>8.4</v>
      </c>
      <c r="D421" s="2687">
        <v>89.4</v>
      </c>
      <c r="E421" s="2688">
        <v>0</v>
      </c>
      <c r="F421" s="2690">
        <f t="shared" si="48"/>
        <v>255.3</v>
      </c>
      <c r="G421" s="2665">
        <f t="shared" si="45"/>
        <v>8.4</v>
      </c>
      <c r="H421" s="2666">
        <f t="shared" si="46"/>
        <v>3.2902467685076382E-2</v>
      </c>
      <c r="I421" s="3604">
        <f t="shared" si="47"/>
        <v>255.43815298424002</v>
      </c>
    </row>
    <row r="422" spans="1:9" ht="15" customHeight="1">
      <c r="A422" s="2661" t="s">
        <v>436</v>
      </c>
      <c r="B422" s="2662">
        <v>166.8</v>
      </c>
      <c r="C422" s="2663">
        <v>8.4</v>
      </c>
      <c r="D422" s="2687">
        <v>117</v>
      </c>
      <c r="E422" s="2688">
        <v>13.8</v>
      </c>
      <c r="F422" s="2690">
        <f t="shared" si="48"/>
        <v>283.8</v>
      </c>
      <c r="G422" s="2665">
        <f t="shared" si="48"/>
        <v>22.200000000000003</v>
      </c>
      <c r="H422" s="2666">
        <f t="shared" si="46"/>
        <v>7.8224101479915445E-2</v>
      </c>
      <c r="I422" s="3604">
        <f t="shared" si="47"/>
        <v>284.66696330975958</v>
      </c>
    </row>
    <row r="423" spans="1:9" ht="15" customHeight="1">
      <c r="A423" s="2661" t="s">
        <v>438</v>
      </c>
      <c r="B423" s="2662">
        <v>166.8</v>
      </c>
      <c r="C423" s="2663">
        <v>10.199999999999999</v>
      </c>
      <c r="D423" s="2687">
        <v>121.5</v>
      </c>
      <c r="E423" s="2688">
        <v>16.2</v>
      </c>
      <c r="F423" s="2690">
        <f t="shared" si="48"/>
        <v>288.3</v>
      </c>
      <c r="G423" s="2665">
        <f t="shared" si="48"/>
        <v>26.4</v>
      </c>
      <c r="H423" s="2666">
        <f t="shared" si="46"/>
        <v>9.1571279916753373E-2</v>
      </c>
      <c r="I423" s="3604">
        <f t="shared" si="47"/>
        <v>289.50621754981358</v>
      </c>
    </row>
    <row r="424" spans="1:9" ht="15" customHeight="1">
      <c r="A424" s="2661" t="s">
        <v>440</v>
      </c>
      <c r="B424" s="2662">
        <v>165.6</v>
      </c>
      <c r="C424" s="2663">
        <v>9.3000000000000007</v>
      </c>
      <c r="D424" s="2687">
        <v>119.1</v>
      </c>
      <c r="E424" s="2688">
        <v>16.2</v>
      </c>
      <c r="F424" s="2690">
        <f t="shared" si="48"/>
        <v>284.7</v>
      </c>
      <c r="G424" s="2665">
        <f t="shared" si="48"/>
        <v>25.5</v>
      </c>
      <c r="H424" s="2666">
        <f t="shared" si="46"/>
        <v>8.956796628029505E-2</v>
      </c>
      <c r="I424" s="3604">
        <f t="shared" si="47"/>
        <v>285.83971032730915</v>
      </c>
    </row>
    <row r="425" spans="1:9" ht="15" customHeight="1">
      <c r="A425" s="2661" t="s">
        <v>441</v>
      </c>
      <c r="B425" s="2662">
        <v>165.6</v>
      </c>
      <c r="C425" s="2663">
        <v>9.6</v>
      </c>
      <c r="D425" s="2687">
        <v>88.8</v>
      </c>
      <c r="E425" s="2688">
        <v>0</v>
      </c>
      <c r="F425" s="2690">
        <f t="shared" si="48"/>
        <v>254.39999999999998</v>
      </c>
      <c r="G425" s="2665">
        <f t="shared" si="48"/>
        <v>9.6</v>
      </c>
      <c r="H425" s="2666">
        <f t="shared" si="46"/>
        <v>3.7735849056603772E-2</v>
      </c>
      <c r="I425" s="3604">
        <f t="shared" si="47"/>
        <v>254.58106763858146</v>
      </c>
    </row>
    <row r="426" spans="1:9" ht="15" customHeight="1">
      <c r="A426" s="2661" t="s">
        <v>442</v>
      </c>
      <c r="B426" s="2662">
        <v>165.9</v>
      </c>
      <c r="C426" s="2663">
        <v>9.9</v>
      </c>
      <c r="D426" s="2687">
        <v>88.2</v>
      </c>
      <c r="E426" s="2688">
        <v>0</v>
      </c>
      <c r="F426" s="2690">
        <f t="shared" si="48"/>
        <v>254.10000000000002</v>
      </c>
      <c r="G426" s="2665">
        <f t="shared" si="48"/>
        <v>9.9</v>
      </c>
      <c r="H426" s="2666">
        <f t="shared" si="46"/>
        <v>3.896103896103896E-2</v>
      </c>
      <c r="I426" s="3604">
        <f t="shared" si="47"/>
        <v>254.29278401087203</v>
      </c>
    </row>
    <row r="427" spans="1:9" ht="15" customHeight="1">
      <c r="A427" s="2661" t="s">
        <v>443</v>
      </c>
      <c r="B427" s="2662">
        <v>165.3</v>
      </c>
      <c r="C427" s="2663">
        <v>5.7</v>
      </c>
      <c r="D427" s="2687">
        <v>87</v>
      </c>
      <c r="E427" s="2688">
        <v>0</v>
      </c>
      <c r="F427" s="2690">
        <f t="shared" si="48"/>
        <v>252.3</v>
      </c>
      <c r="G427" s="2665">
        <f t="shared" si="48"/>
        <v>5.7</v>
      </c>
      <c r="H427" s="2666">
        <f t="shared" si="46"/>
        <v>2.2592152199762187E-2</v>
      </c>
      <c r="I427" s="3604">
        <f t="shared" si="47"/>
        <v>252.36437941991736</v>
      </c>
    </row>
    <row r="428" spans="1:9" ht="15" customHeight="1" thickBot="1">
      <c r="A428" s="2661" t="s">
        <v>444</v>
      </c>
      <c r="B428" s="2662">
        <v>165</v>
      </c>
      <c r="C428" s="2663">
        <v>6</v>
      </c>
      <c r="D428" s="2687">
        <v>88.2</v>
      </c>
      <c r="E428" s="2688">
        <v>0</v>
      </c>
      <c r="F428" s="2690">
        <f t="shared" si="48"/>
        <v>253.2</v>
      </c>
      <c r="G428" s="2665">
        <f t="shared" si="48"/>
        <v>6</v>
      </c>
      <c r="H428" s="2667">
        <f t="shared" si="46"/>
        <v>2.3696682464454978E-2</v>
      </c>
      <c r="I428" s="3604">
        <f t="shared" si="47"/>
        <v>253.27108007034676</v>
      </c>
    </row>
    <row r="429" spans="1:9" ht="15" customHeight="1" thickBot="1">
      <c r="A429" s="2668" t="s">
        <v>445</v>
      </c>
      <c r="B429" s="2669">
        <v>3950.7</v>
      </c>
      <c r="C429" s="2670">
        <v>161.69999999999999</v>
      </c>
      <c r="D429" s="2671">
        <v>2282.6999999999998</v>
      </c>
      <c r="E429" s="2672">
        <v>73.2</v>
      </c>
      <c r="F429" s="2694">
        <f t="shared" si="48"/>
        <v>6233.4</v>
      </c>
      <c r="G429" s="2671">
        <f t="shared" si="48"/>
        <v>234.89999999999998</v>
      </c>
      <c r="H429" s="2673">
        <f t="shared" si="46"/>
        <v>3.7684088940225235E-2</v>
      </c>
      <c r="I429" s="3597">
        <f>SUM(I405:I428)</f>
        <v>6239.4231641337055</v>
      </c>
    </row>
    <row r="430" spans="1:9" ht="15" customHeight="1">
      <c r="A430" s="2674"/>
      <c r="B430" s="2675"/>
      <c r="C430" s="2675"/>
      <c r="D430" s="2675"/>
      <c r="E430" s="2675"/>
      <c r="F430" s="2675"/>
      <c r="G430" s="2675"/>
      <c r="H430" s="2675"/>
      <c r="I430" s="2675"/>
    </row>
    <row r="431" spans="1:9" ht="15" customHeight="1">
      <c r="A431" s="2674"/>
      <c r="B431" s="2675"/>
      <c r="C431" s="2675"/>
      <c r="D431" s="2675"/>
      <c r="E431" s="2675"/>
      <c r="F431" s="2675"/>
      <c r="G431" s="2675"/>
      <c r="H431" s="2675"/>
      <c r="I431" s="2675"/>
    </row>
    <row r="432" spans="1:9" s="2236" customFormat="1" ht="15" customHeight="1" thickBot="1">
      <c r="A432" s="2648" t="s">
        <v>472</v>
      </c>
      <c r="B432" s="2686"/>
      <c r="C432" s="2686"/>
      <c r="D432" s="2677" t="s">
        <v>473</v>
      </c>
      <c r="E432" s="2686"/>
      <c r="F432" s="2676"/>
      <c r="G432" s="2676"/>
      <c r="H432" s="2676"/>
      <c r="I432" s="2676"/>
    </row>
    <row r="433" spans="1:9" ht="15" customHeight="1" thickBot="1">
      <c r="A433" s="4827" t="s">
        <v>396</v>
      </c>
      <c r="B433" s="4774">
        <v>41262</v>
      </c>
      <c r="C433" s="4775"/>
      <c r="D433" s="4774">
        <v>41262</v>
      </c>
      <c r="E433" s="4775"/>
      <c r="F433" s="4778" t="s">
        <v>397</v>
      </c>
      <c r="G433" s="4779"/>
      <c r="H433" s="4829"/>
      <c r="I433" s="4830"/>
    </row>
    <row r="434" spans="1:9" ht="15" customHeight="1" thickBot="1">
      <c r="A434" s="4828"/>
      <c r="B434" s="2651" t="s">
        <v>399</v>
      </c>
      <c r="C434" s="2652" t="s">
        <v>400</v>
      </c>
      <c r="D434" s="2651" t="s">
        <v>399</v>
      </c>
      <c r="E434" s="2652" t="s">
        <v>400</v>
      </c>
      <c r="F434" s="3585" t="s">
        <v>399</v>
      </c>
      <c r="G434" s="3586" t="s">
        <v>400</v>
      </c>
      <c r="H434" s="3607" t="s">
        <v>116</v>
      </c>
      <c r="I434" s="3608" t="s">
        <v>370</v>
      </c>
    </row>
    <row r="435" spans="1:9" ht="15" customHeight="1">
      <c r="A435" s="2655" t="s">
        <v>403</v>
      </c>
      <c r="B435" s="2656">
        <v>1999.8</v>
      </c>
      <c r="C435" s="2657">
        <v>0</v>
      </c>
      <c r="D435" s="2687">
        <v>1275.5999999999999</v>
      </c>
      <c r="E435" s="2688">
        <v>0</v>
      </c>
      <c r="F435" s="2689">
        <f>B435+D435</f>
        <v>3275.3999999999996</v>
      </c>
      <c r="G435" s="2659">
        <f>C435+E435</f>
        <v>0</v>
      </c>
      <c r="H435" s="2660">
        <f>G435/F435</f>
        <v>0</v>
      </c>
      <c r="I435" s="3604">
        <f>SQRT(G435*G435+F435*F435)</f>
        <v>3275.3999999999996</v>
      </c>
    </row>
    <row r="436" spans="1:9" ht="15" customHeight="1">
      <c r="A436" s="2661" t="s">
        <v>405</v>
      </c>
      <c r="B436" s="2662">
        <v>1974</v>
      </c>
      <c r="C436" s="2663">
        <v>0</v>
      </c>
      <c r="D436" s="2687">
        <v>1264.8</v>
      </c>
      <c r="E436" s="2688">
        <v>0</v>
      </c>
      <c r="F436" s="2690">
        <f t="shared" ref="F436:G451" si="49">B436+D436</f>
        <v>3238.8</v>
      </c>
      <c r="G436" s="2665">
        <f t="shared" si="49"/>
        <v>0</v>
      </c>
      <c r="H436" s="2666">
        <f t="shared" ref="H436:H459" si="50">G436/F436</f>
        <v>0</v>
      </c>
      <c r="I436" s="3604">
        <f t="shared" ref="I436:I458" si="51">SQRT(G436*G436+F436*F436)</f>
        <v>3238.8</v>
      </c>
    </row>
    <row r="437" spans="1:9" ht="15" customHeight="1">
      <c r="A437" s="2661" t="s">
        <v>407</v>
      </c>
      <c r="B437" s="2662">
        <v>2047.2</v>
      </c>
      <c r="C437" s="2663">
        <v>0</v>
      </c>
      <c r="D437" s="2687">
        <v>1261.8</v>
      </c>
      <c r="E437" s="2688">
        <v>0</v>
      </c>
      <c r="F437" s="2690">
        <f t="shared" si="49"/>
        <v>3309</v>
      </c>
      <c r="G437" s="2665">
        <f t="shared" si="49"/>
        <v>0</v>
      </c>
      <c r="H437" s="2666">
        <f t="shared" si="50"/>
        <v>0</v>
      </c>
      <c r="I437" s="3604">
        <f t="shared" si="51"/>
        <v>3309</v>
      </c>
    </row>
    <row r="438" spans="1:9" ht="15" customHeight="1">
      <c r="A438" s="2661" t="s">
        <v>409</v>
      </c>
      <c r="B438" s="2662">
        <v>2095.8000000000002</v>
      </c>
      <c r="C438" s="2663">
        <v>0</v>
      </c>
      <c r="D438" s="2687">
        <v>1261.2</v>
      </c>
      <c r="E438" s="2688">
        <v>0</v>
      </c>
      <c r="F438" s="2690">
        <f t="shared" si="49"/>
        <v>3357</v>
      </c>
      <c r="G438" s="2665">
        <f t="shared" si="49"/>
        <v>0</v>
      </c>
      <c r="H438" s="2666">
        <f t="shared" si="50"/>
        <v>0</v>
      </c>
      <c r="I438" s="3604">
        <f t="shared" si="51"/>
        <v>3357</v>
      </c>
    </row>
    <row r="439" spans="1:9" ht="15" customHeight="1">
      <c r="A439" s="2661" t="s">
        <v>411</v>
      </c>
      <c r="B439" s="2662">
        <v>2014.2</v>
      </c>
      <c r="C439" s="2663">
        <v>0</v>
      </c>
      <c r="D439" s="2687">
        <v>1260.5999999999999</v>
      </c>
      <c r="E439" s="2688">
        <v>0</v>
      </c>
      <c r="F439" s="2690">
        <f t="shared" si="49"/>
        <v>3274.8</v>
      </c>
      <c r="G439" s="2665">
        <f t="shared" si="49"/>
        <v>0</v>
      </c>
      <c r="H439" s="2666">
        <f t="shared" si="50"/>
        <v>0</v>
      </c>
      <c r="I439" s="3604">
        <f t="shared" si="51"/>
        <v>3274.8</v>
      </c>
    </row>
    <row r="440" spans="1:9" ht="15" customHeight="1">
      <c r="A440" s="2661" t="s">
        <v>413</v>
      </c>
      <c r="B440" s="2662">
        <v>2008.8</v>
      </c>
      <c r="C440" s="2663">
        <v>0</v>
      </c>
      <c r="D440" s="2687">
        <v>1260</v>
      </c>
      <c r="E440" s="2688">
        <v>0</v>
      </c>
      <c r="F440" s="2690">
        <f t="shared" si="49"/>
        <v>3268.8</v>
      </c>
      <c r="G440" s="2665">
        <f t="shared" si="49"/>
        <v>0</v>
      </c>
      <c r="H440" s="2666">
        <f t="shared" si="50"/>
        <v>0</v>
      </c>
      <c r="I440" s="3604">
        <f t="shared" si="51"/>
        <v>3268.8</v>
      </c>
    </row>
    <row r="441" spans="1:9" ht="15" customHeight="1">
      <c r="A441" s="2661" t="s">
        <v>415</v>
      </c>
      <c r="B441" s="2662">
        <v>1998.6</v>
      </c>
      <c r="C441" s="2663">
        <v>0</v>
      </c>
      <c r="D441" s="2687">
        <v>1104.5999999999999</v>
      </c>
      <c r="E441" s="2688">
        <v>0</v>
      </c>
      <c r="F441" s="2690">
        <f t="shared" si="49"/>
        <v>3103.2</v>
      </c>
      <c r="G441" s="2665">
        <f t="shared" si="49"/>
        <v>0</v>
      </c>
      <c r="H441" s="2666">
        <f t="shared" si="50"/>
        <v>0</v>
      </c>
      <c r="I441" s="3604">
        <f t="shared" si="51"/>
        <v>3103.2</v>
      </c>
    </row>
    <row r="442" spans="1:9" ht="15" customHeight="1">
      <c r="A442" s="2661" t="s">
        <v>417</v>
      </c>
      <c r="B442" s="2662">
        <v>2021.4</v>
      </c>
      <c r="C442" s="2663">
        <v>0</v>
      </c>
      <c r="D442" s="2687">
        <v>1089</v>
      </c>
      <c r="E442" s="2688">
        <v>0</v>
      </c>
      <c r="F442" s="2690">
        <f t="shared" si="49"/>
        <v>3110.4</v>
      </c>
      <c r="G442" s="2665">
        <f t="shared" si="49"/>
        <v>0</v>
      </c>
      <c r="H442" s="2666">
        <f t="shared" si="50"/>
        <v>0</v>
      </c>
      <c r="I442" s="3604">
        <f t="shared" si="51"/>
        <v>3110.4</v>
      </c>
    </row>
    <row r="443" spans="1:9" ht="15" customHeight="1">
      <c r="A443" s="2661" t="s">
        <v>419</v>
      </c>
      <c r="B443" s="2662">
        <v>2176.8000000000002</v>
      </c>
      <c r="C443" s="2663">
        <v>0</v>
      </c>
      <c r="D443" s="2687">
        <v>1092</v>
      </c>
      <c r="E443" s="2688">
        <v>0</v>
      </c>
      <c r="F443" s="2690">
        <f t="shared" si="49"/>
        <v>3268.8</v>
      </c>
      <c r="G443" s="2665">
        <f t="shared" si="49"/>
        <v>0</v>
      </c>
      <c r="H443" s="2666">
        <f t="shared" si="50"/>
        <v>0</v>
      </c>
      <c r="I443" s="3604">
        <f t="shared" si="51"/>
        <v>3268.8</v>
      </c>
    </row>
    <row r="444" spans="1:9" ht="15" customHeight="1">
      <c r="A444" s="2661" t="s">
        <v>421</v>
      </c>
      <c r="B444" s="2662">
        <v>2317.8000000000002</v>
      </c>
      <c r="C444" s="2663">
        <v>0</v>
      </c>
      <c r="D444" s="2687">
        <v>1064.4000000000001</v>
      </c>
      <c r="E444" s="2688">
        <v>0</v>
      </c>
      <c r="F444" s="2690">
        <f>B444+D444</f>
        <v>3382.2000000000003</v>
      </c>
      <c r="G444" s="2665">
        <f t="shared" si="49"/>
        <v>0</v>
      </c>
      <c r="H444" s="2666">
        <f t="shared" si="50"/>
        <v>0</v>
      </c>
      <c r="I444" s="3604">
        <f t="shared" si="51"/>
        <v>3382.2000000000003</v>
      </c>
    </row>
    <row r="445" spans="1:9" ht="15" customHeight="1">
      <c r="A445" s="2661" t="s">
        <v>423</v>
      </c>
      <c r="B445" s="2662">
        <v>2207.4</v>
      </c>
      <c r="C445" s="2663">
        <v>0</v>
      </c>
      <c r="D445" s="2687">
        <v>1034.4000000000001</v>
      </c>
      <c r="E445" s="2688">
        <v>0</v>
      </c>
      <c r="F445" s="2690">
        <f t="shared" ref="F445:G459" si="52">B445+D445</f>
        <v>3241.8</v>
      </c>
      <c r="G445" s="2665">
        <f t="shared" si="49"/>
        <v>0</v>
      </c>
      <c r="H445" s="2666">
        <f t="shared" si="50"/>
        <v>0</v>
      </c>
      <c r="I445" s="3604">
        <f t="shared" si="51"/>
        <v>3241.8</v>
      </c>
    </row>
    <row r="446" spans="1:9" ht="15" customHeight="1">
      <c r="A446" s="2661" t="s">
        <v>425</v>
      </c>
      <c r="B446" s="2662">
        <v>2197.1999999999998</v>
      </c>
      <c r="C446" s="2663">
        <v>0</v>
      </c>
      <c r="D446" s="2687">
        <v>1039.8</v>
      </c>
      <c r="E446" s="2688">
        <v>0</v>
      </c>
      <c r="F446" s="2690">
        <f t="shared" si="52"/>
        <v>3237</v>
      </c>
      <c r="G446" s="2665">
        <f t="shared" si="49"/>
        <v>0</v>
      </c>
      <c r="H446" s="2666">
        <f t="shared" si="50"/>
        <v>0</v>
      </c>
      <c r="I446" s="3604">
        <f t="shared" si="51"/>
        <v>3237</v>
      </c>
    </row>
    <row r="447" spans="1:9" ht="15" customHeight="1">
      <c r="A447" s="2661" t="s">
        <v>427</v>
      </c>
      <c r="B447" s="2662">
        <v>1996.8</v>
      </c>
      <c r="C447" s="2663">
        <v>0</v>
      </c>
      <c r="D447" s="2687">
        <v>1004.4</v>
      </c>
      <c r="E447" s="2688">
        <v>0</v>
      </c>
      <c r="F447" s="2690">
        <f t="shared" si="52"/>
        <v>3001.2</v>
      </c>
      <c r="G447" s="2665">
        <f t="shared" si="49"/>
        <v>0</v>
      </c>
      <c r="H447" s="2666">
        <f t="shared" si="50"/>
        <v>0</v>
      </c>
      <c r="I447" s="3604">
        <f t="shared" si="51"/>
        <v>3001.2</v>
      </c>
    </row>
    <row r="448" spans="1:9" ht="15" customHeight="1">
      <c r="A448" s="2661" t="s">
        <v>429</v>
      </c>
      <c r="B448" s="2662">
        <v>1490.4</v>
      </c>
      <c r="C448" s="2663">
        <v>0</v>
      </c>
      <c r="D448" s="2687">
        <v>998.4</v>
      </c>
      <c r="E448" s="2688">
        <v>0</v>
      </c>
      <c r="F448" s="2690">
        <f t="shared" si="52"/>
        <v>2488.8000000000002</v>
      </c>
      <c r="G448" s="2665">
        <f t="shared" si="49"/>
        <v>0</v>
      </c>
      <c r="H448" s="2666">
        <f t="shared" si="50"/>
        <v>0</v>
      </c>
      <c r="I448" s="3604">
        <f t="shared" si="51"/>
        <v>2488.8000000000002</v>
      </c>
    </row>
    <row r="449" spans="1:9" ht="15" customHeight="1">
      <c r="A449" s="2661" t="s">
        <v>431</v>
      </c>
      <c r="B449" s="2662">
        <v>1585.2</v>
      </c>
      <c r="C449" s="2663">
        <v>0.6</v>
      </c>
      <c r="D449" s="2687">
        <v>971.4</v>
      </c>
      <c r="E449" s="2688">
        <v>0</v>
      </c>
      <c r="F449" s="2690">
        <f t="shared" si="52"/>
        <v>2556.6</v>
      </c>
      <c r="G449" s="2665">
        <f t="shared" si="49"/>
        <v>0.6</v>
      </c>
      <c r="H449" s="2666">
        <f t="shared" si="50"/>
        <v>2.3468669326449191E-4</v>
      </c>
      <c r="I449" s="3604">
        <f t="shared" si="51"/>
        <v>2556.600070406007</v>
      </c>
    </row>
    <row r="450" spans="1:9" ht="15" customHeight="1">
      <c r="A450" s="2661" t="s">
        <v>433</v>
      </c>
      <c r="B450" s="2662">
        <v>1605</v>
      </c>
      <c r="C450" s="2663">
        <v>0</v>
      </c>
      <c r="D450" s="2687">
        <v>1033.8</v>
      </c>
      <c r="E450" s="2688">
        <v>0</v>
      </c>
      <c r="F450" s="2690">
        <f t="shared" si="52"/>
        <v>2638.8</v>
      </c>
      <c r="G450" s="2665">
        <f t="shared" si="49"/>
        <v>0</v>
      </c>
      <c r="H450" s="2666">
        <f t="shared" si="50"/>
        <v>0</v>
      </c>
      <c r="I450" s="3604">
        <f t="shared" si="51"/>
        <v>2638.8</v>
      </c>
    </row>
    <row r="451" spans="1:9" ht="15" customHeight="1">
      <c r="A451" s="2661" t="s">
        <v>435</v>
      </c>
      <c r="B451" s="2662">
        <v>1521</v>
      </c>
      <c r="C451" s="2663">
        <v>0</v>
      </c>
      <c r="D451" s="2687">
        <v>1062.5999999999999</v>
      </c>
      <c r="E451" s="2688">
        <v>0</v>
      </c>
      <c r="F451" s="2690">
        <f t="shared" si="52"/>
        <v>2583.6</v>
      </c>
      <c r="G451" s="2665">
        <f t="shared" si="49"/>
        <v>0</v>
      </c>
      <c r="H451" s="2666">
        <f t="shared" si="50"/>
        <v>0</v>
      </c>
      <c r="I451" s="3604">
        <f t="shared" si="51"/>
        <v>2583.6</v>
      </c>
    </row>
    <row r="452" spans="1:9" ht="15" customHeight="1">
      <c r="A452" s="2661" t="s">
        <v>436</v>
      </c>
      <c r="B452" s="2662">
        <v>1555.8</v>
      </c>
      <c r="C452" s="2663">
        <v>0</v>
      </c>
      <c r="D452" s="2687">
        <v>1060.8</v>
      </c>
      <c r="E452" s="2688">
        <v>0</v>
      </c>
      <c r="F452" s="2690">
        <f t="shared" si="52"/>
        <v>2616.6</v>
      </c>
      <c r="G452" s="2665">
        <f t="shared" si="52"/>
        <v>0</v>
      </c>
      <c r="H452" s="2666">
        <f t="shared" si="50"/>
        <v>0</v>
      </c>
      <c r="I452" s="3604">
        <f t="shared" si="51"/>
        <v>2616.6</v>
      </c>
    </row>
    <row r="453" spans="1:9" ht="15" customHeight="1">
      <c r="A453" s="2661" t="s">
        <v>438</v>
      </c>
      <c r="B453" s="2662">
        <v>1424.4</v>
      </c>
      <c r="C453" s="2663">
        <v>0</v>
      </c>
      <c r="D453" s="2687">
        <v>1071.5999999999999</v>
      </c>
      <c r="E453" s="2688">
        <v>0</v>
      </c>
      <c r="F453" s="2690">
        <f t="shared" si="52"/>
        <v>2496</v>
      </c>
      <c r="G453" s="2665">
        <f t="shared" si="52"/>
        <v>0</v>
      </c>
      <c r="H453" s="2666">
        <f t="shared" si="50"/>
        <v>0</v>
      </c>
      <c r="I453" s="3604">
        <f t="shared" si="51"/>
        <v>2496</v>
      </c>
    </row>
    <row r="454" spans="1:9" ht="15" customHeight="1">
      <c r="A454" s="2661" t="s">
        <v>440</v>
      </c>
      <c r="B454" s="2662">
        <v>1375.2</v>
      </c>
      <c r="C454" s="2663">
        <v>0</v>
      </c>
      <c r="D454" s="2687">
        <v>1069.8</v>
      </c>
      <c r="E454" s="2688">
        <v>0</v>
      </c>
      <c r="F454" s="2690">
        <f t="shared" si="52"/>
        <v>2445</v>
      </c>
      <c r="G454" s="2665">
        <f t="shared" si="52"/>
        <v>0</v>
      </c>
      <c r="H454" s="2666">
        <f t="shared" si="50"/>
        <v>0</v>
      </c>
      <c r="I454" s="3604">
        <f t="shared" si="51"/>
        <v>2445</v>
      </c>
    </row>
    <row r="455" spans="1:9" ht="15" customHeight="1">
      <c r="A455" s="2661" t="s">
        <v>441</v>
      </c>
      <c r="B455" s="2662">
        <v>1475.4</v>
      </c>
      <c r="C455" s="2663">
        <v>0</v>
      </c>
      <c r="D455" s="2687">
        <v>1159.8</v>
      </c>
      <c r="E455" s="2688">
        <v>0</v>
      </c>
      <c r="F455" s="2690">
        <f t="shared" si="52"/>
        <v>2635.2</v>
      </c>
      <c r="G455" s="2665">
        <f t="shared" si="52"/>
        <v>0</v>
      </c>
      <c r="H455" s="2666">
        <f t="shared" si="50"/>
        <v>0</v>
      </c>
      <c r="I455" s="3604">
        <f t="shared" si="51"/>
        <v>2635.2</v>
      </c>
    </row>
    <row r="456" spans="1:9" ht="15" customHeight="1">
      <c r="A456" s="2661" t="s">
        <v>442</v>
      </c>
      <c r="B456" s="2662">
        <v>1968</v>
      </c>
      <c r="C456" s="2663">
        <v>0.6</v>
      </c>
      <c r="D456" s="2687">
        <v>1260</v>
      </c>
      <c r="E456" s="2688">
        <v>0</v>
      </c>
      <c r="F456" s="2690">
        <f t="shared" si="52"/>
        <v>3228</v>
      </c>
      <c r="G456" s="2665">
        <f t="shared" si="52"/>
        <v>0.6</v>
      </c>
      <c r="H456" s="2666">
        <f t="shared" si="50"/>
        <v>1.8587360594795539E-4</v>
      </c>
      <c r="I456" s="3604">
        <f t="shared" si="51"/>
        <v>3228.000055762081</v>
      </c>
    </row>
    <row r="457" spans="1:9" ht="15" customHeight="1">
      <c r="A457" s="2661" t="s">
        <v>443</v>
      </c>
      <c r="B457" s="2662">
        <v>2269.8000000000002</v>
      </c>
      <c r="C457" s="2663">
        <v>0</v>
      </c>
      <c r="D457" s="2687">
        <v>1237.8</v>
      </c>
      <c r="E457" s="2688">
        <v>0</v>
      </c>
      <c r="F457" s="2690">
        <f t="shared" si="52"/>
        <v>3507.6000000000004</v>
      </c>
      <c r="G457" s="2665">
        <f t="shared" si="52"/>
        <v>0</v>
      </c>
      <c r="H457" s="2666">
        <f t="shared" si="50"/>
        <v>0</v>
      </c>
      <c r="I457" s="3604">
        <f t="shared" si="51"/>
        <v>3507.6000000000004</v>
      </c>
    </row>
    <row r="458" spans="1:9" ht="15" customHeight="1" thickBot="1">
      <c r="A458" s="2661" t="s">
        <v>444</v>
      </c>
      <c r="B458" s="2662">
        <v>2260.8000000000002</v>
      </c>
      <c r="C458" s="2663">
        <v>0</v>
      </c>
      <c r="D458" s="2687">
        <v>1235.4000000000001</v>
      </c>
      <c r="E458" s="2688">
        <v>0</v>
      </c>
      <c r="F458" s="2690">
        <f t="shared" si="52"/>
        <v>3496.2000000000003</v>
      </c>
      <c r="G458" s="2665">
        <f t="shared" si="52"/>
        <v>0</v>
      </c>
      <c r="H458" s="2667">
        <f t="shared" si="50"/>
        <v>0</v>
      </c>
      <c r="I458" s="3604">
        <f t="shared" si="51"/>
        <v>3496.2000000000003</v>
      </c>
    </row>
    <row r="459" spans="1:9" ht="15" customHeight="1" thickBot="1">
      <c r="A459" s="2668" t="s">
        <v>445</v>
      </c>
      <c r="B459" s="2669">
        <v>45586.8</v>
      </c>
      <c r="C459" s="2670">
        <v>1.2</v>
      </c>
      <c r="D459" s="2671">
        <v>27174</v>
      </c>
      <c r="E459" s="2672">
        <v>0</v>
      </c>
      <c r="F459" s="2694">
        <f t="shared" si="52"/>
        <v>72760.800000000003</v>
      </c>
      <c r="G459" s="2671">
        <f t="shared" si="52"/>
        <v>1.2</v>
      </c>
      <c r="H459" s="2673">
        <f t="shared" si="50"/>
        <v>1.6492397004980703E-5</v>
      </c>
      <c r="I459" s="3597">
        <f>SUM(I435:I458)</f>
        <v>72760.800126168091</v>
      </c>
    </row>
    <row r="460" spans="1:9" ht="15" customHeight="1">
      <c r="A460" s="2674"/>
      <c r="B460" s="2675"/>
      <c r="C460" s="2675"/>
      <c r="D460" s="2675"/>
      <c r="E460" s="2675"/>
      <c r="F460" s="2675"/>
      <c r="G460" s="2675"/>
      <c r="H460" s="2675"/>
      <c r="I460" s="2675"/>
    </row>
    <row r="461" spans="1:9" ht="15" customHeight="1">
      <c r="A461" s="2674"/>
      <c r="B461" s="2675"/>
      <c r="C461" s="2675"/>
      <c r="D461" s="2675"/>
      <c r="E461" s="2675"/>
      <c r="F461" s="2675"/>
      <c r="G461" s="2675"/>
      <c r="H461" s="2675"/>
      <c r="I461" s="2675"/>
    </row>
    <row r="462" spans="1:9" s="2236" customFormat="1" ht="15" customHeight="1" thickBot="1">
      <c r="A462" s="2648" t="s">
        <v>474</v>
      </c>
      <c r="B462" s="2686"/>
      <c r="C462" s="2686"/>
      <c r="D462" s="2677" t="s">
        <v>475</v>
      </c>
      <c r="E462" s="2686"/>
      <c r="F462" s="2676"/>
      <c r="G462" s="2676"/>
      <c r="H462" s="2676"/>
      <c r="I462" s="2676"/>
    </row>
    <row r="463" spans="1:9" ht="15" customHeight="1" thickBot="1">
      <c r="A463" s="4827" t="s">
        <v>396</v>
      </c>
      <c r="B463" s="4774">
        <v>41262</v>
      </c>
      <c r="C463" s="4775"/>
      <c r="D463" s="4774">
        <v>41262</v>
      </c>
      <c r="E463" s="4775"/>
      <c r="F463" s="4778" t="s">
        <v>397</v>
      </c>
      <c r="G463" s="4779"/>
      <c r="H463" s="4829"/>
      <c r="I463" s="4830"/>
    </row>
    <row r="464" spans="1:9" ht="15" customHeight="1" thickBot="1">
      <c r="A464" s="4828"/>
      <c r="B464" s="2651" t="s">
        <v>399</v>
      </c>
      <c r="C464" s="2652" t="s">
        <v>400</v>
      </c>
      <c r="D464" s="2651" t="s">
        <v>399</v>
      </c>
      <c r="E464" s="2652" t="s">
        <v>400</v>
      </c>
      <c r="F464" s="3585" t="s">
        <v>399</v>
      </c>
      <c r="G464" s="3586" t="s">
        <v>400</v>
      </c>
      <c r="H464" s="3607" t="s">
        <v>116</v>
      </c>
      <c r="I464" s="3608" t="s">
        <v>370</v>
      </c>
    </row>
    <row r="465" spans="1:9" ht="15" customHeight="1">
      <c r="A465" s="2691" t="s">
        <v>403</v>
      </c>
      <c r="B465" s="2656">
        <v>969.9</v>
      </c>
      <c r="C465" s="2657">
        <v>0</v>
      </c>
      <c r="D465" s="2687">
        <v>1726.5</v>
      </c>
      <c r="E465" s="2688">
        <v>0</v>
      </c>
      <c r="F465" s="2689">
        <f>B465+D465</f>
        <v>2696.4</v>
      </c>
      <c r="G465" s="2659">
        <f>C465+E465</f>
        <v>0</v>
      </c>
      <c r="H465" s="2660">
        <f>G465/F465</f>
        <v>0</v>
      </c>
      <c r="I465" s="3604">
        <f>SQRT(G465*G465+F465*F465)</f>
        <v>2696.4</v>
      </c>
    </row>
    <row r="466" spans="1:9" ht="15" customHeight="1">
      <c r="A466" s="2692" t="s">
        <v>405</v>
      </c>
      <c r="B466" s="2662">
        <v>969.6</v>
      </c>
      <c r="C466" s="2663">
        <v>0</v>
      </c>
      <c r="D466" s="2687">
        <v>1703.1</v>
      </c>
      <c r="E466" s="2688">
        <v>0</v>
      </c>
      <c r="F466" s="2690">
        <f t="shared" ref="F466:G481" si="53">B466+D466</f>
        <v>2672.7</v>
      </c>
      <c r="G466" s="2665">
        <f t="shared" si="53"/>
        <v>0</v>
      </c>
      <c r="H466" s="2666">
        <f t="shared" ref="H466:H489" si="54">G466/F466</f>
        <v>0</v>
      </c>
      <c r="I466" s="3604">
        <f t="shared" ref="I466:I488" si="55">SQRT(G466*G466+F466*F466)</f>
        <v>2672.7</v>
      </c>
    </row>
    <row r="467" spans="1:9" ht="15" customHeight="1">
      <c r="A467" s="2692" t="s">
        <v>407</v>
      </c>
      <c r="B467" s="2662">
        <v>968.1</v>
      </c>
      <c r="C467" s="2663">
        <v>0</v>
      </c>
      <c r="D467" s="2687">
        <v>1696.2</v>
      </c>
      <c r="E467" s="2688">
        <v>0</v>
      </c>
      <c r="F467" s="2690">
        <f t="shared" si="53"/>
        <v>2664.3</v>
      </c>
      <c r="G467" s="2665">
        <f t="shared" si="53"/>
        <v>0</v>
      </c>
      <c r="H467" s="2666">
        <f t="shared" si="54"/>
        <v>0</v>
      </c>
      <c r="I467" s="3604">
        <f t="shared" si="55"/>
        <v>2664.3</v>
      </c>
    </row>
    <row r="468" spans="1:9" ht="15" customHeight="1">
      <c r="A468" s="2692" t="s">
        <v>409</v>
      </c>
      <c r="B468" s="2662">
        <v>967.2</v>
      </c>
      <c r="C468" s="2663">
        <v>0</v>
      </c>
      <c r="D468" s="2687">
        <v>1694.4</v>
      </c>
      <c r="E468" s="2688">
        <v>0</v>
      </c>
      <c r="F468" s="2690">
        <f t="shared" si="53"/>
        <v>2661.6000000000004</v>
      </c>
      <c r="G468" s="2665">
        <f t="shared" si="53"/>
        <v>0</v>
      </c>
      <c r="H468" s="2666">
        <f t="shared" si="54"/>
        <v>0</v>
      </c>
      <c r="I468" s="3604">
        <f t="shared" si="55"/>
        <v>2661.6000000000004</v>
      </c>
    </row>
    <row r="469" spans="1:9" ht="15" customHeight="1">
      <c r="A469" s="2692" t="s">
        <v>411</v>
      </c>
      <c r="B469" s="2662">
        <v>967.2</v>
      </c>
      <c r="C469" s="2663">
        <v>0</v>
      </c>
      <c r="D469" s="2687">
        <v>1693.5</v>
      </c>
      <c r="E469" s="2688">
        <v>0</v>
      </c>
      <c r="F469" s="2690">
        <f t="shared" si="53"/>
        <v>2660.7</v>
      </c>
      <c r="G469" s="2665">
        <f t="shared" si="53"/>
        <v>0</v>
      </c>
      <c r="H469" s="2666">
        <f t="shared" si="54"/>
        <v>0</v>
      </c>
      <c r="I469" s="3604">
        <f t="shared" si="55"/>
        <v>2660.7</v>
      </c>
    </row>
    <row r="470" spans="1:9" ht="15" customHeight="1">
      <c r="A470" s="2692" t="s">
        <v>413</v>
      </c>
      <c r="B470" s="2662">
        <v>966.3</v>
      </c>
      <c r="C470" s="2663">
        <v>0</v>
      </c>
      <c r="D470" s="2687">
        <v>1721.1</v>
      </c>
      <c r="E470" s="2688">
        <v>0</v>
      </c>
      <c r="F470" s="2690">
        <f t="shared" si="53"/>
        <v>2687.3999999999996</v>
      </c>
      <c r="G470" s="2665">
        <f t="shared" si="53"/>
        <v>0</v>
      </c>
      <c r="H470" s="2666">
        <f t="shared" si="54"/>
        <v>0</v>
      </c>
      <c r="I470" s="3604">
        <f t="shared" si="55"/>
        <v>2687.3999999999996</v>
      </c>
    </row>
    <row r="471" spans="1:9" ht="15" customHeight="1">
      <c r="A471" s="2692" t="s">
        <v>415</v>
      </c>
      <c r="B471" s="2662">
        <v>973.8</v>
      </c>
      <c r="C471" s="2663">
        <v>0</v>
      </c>
      <c r="D471" s="2687">
        <v>484.2</v>
      </c>
      <c r="E471" s="2688">
        <v>0</v>
      </c>
      <c r="F471" s="2690">
        <f t="shared" si="53"/>
        <v>1458</v>
      </c>
      <c r="G471" s="2665">
        <f t="shared" si="53"/>
        <v>0</v>
      </c>
      <c r="H471" s="2666">
        <f t="shared" si="54"/>
        <v>0</v>
      </c>
      <c r="I471" s="3604">
        <f t="shared" si="55"/>
        <v>1458</v>
      </c>
    </row>
    <row r="472" spans="1:9" ht="15" customHeight="1">
      <c r="A472" s="2692" t="s">
        <v>417</v>
      </c>
      <c r="B472" s="2662">
        <v>973.2</v>
      </c>
      <c r="C472" s="2663">
        <v>0</v>
      </c>
      <c r="D472" s="2687">
        <v>339.6</v>
      </c>
      <c r="E472" s="2688">
        <v>0</v>
      </c>
      <c r="F472" s="2690">
        <f t="shared" si="53"/>
        <v>1312.8000000000002</v>
      </c>
      <c r="G472" s="2665">
        <f t="shared" si="53"/>
        <v>0</v>
      </c>
      <c r="H472" s="2666">
        <f t="shared" si="54"/>
        <v>0</v>
      </c>
      <c r="I472" s="3604">
        <f t="shared" si="55"/>
        <v>1312.8000000000002</v>
      </c>
    </row>
    <row r="473" spans="1:9" ht="15" customHeight="1">
      <c r="A473" s="2692" t="s">
        <v>419</v>
      </c>
      <c r="B473" s="2662">
        <v>974.1</v>
      </c>
      <c r="C473" s="2663">
        <v>0</v>
      </c>
      <c r="D473" s="2687">
        <v>911.1</v>
      </c>
      <c r="E473" s="2688">
        <v>2.4</v>
      </c>
      <c r="F473" s="2690">
        <f t="shared" si="53"/>
        <v>1885.2</v>
      </c>
      <c r="G473" s="2665">
        <f t="shared" si="53"/>
        <v>2.4</v>
      </c>
      <c r="H473" s="2666">
        <f t="shared" si="54"/>
        <v>1.273074474856779E-3</v>
      </c>
      <c r="I473" s="3604">
        <f t="shared" si="55"/>
        <v>1885.2015276887507</v>
      </c>
    </row>
    <row r="474" spans="1:9" ht="15" customHeight="1">
      <c r="A474" s="2692" t="s">
        <v>421</v>
      </c>
      <c r="B474" s="2662">
        <v>964.5</v>
      </c>
      <c r="C474" s="2663">
        <v>0</v>
      </c>
      <c r="D474" s="2687">
        <v>1679.1</v>
      </c>
      <c r="E474" s="2688">
        <v>0</v>
      </c>
      <c r="F474" s="2690">
        <f>B474+D474</f>
        <v>2643.6</v>
      </c>
      <c r="G474" s="2665">
        <f t="shared" si="53"/>
        <v>0</v>
      </c>
      <c r="H474" s="2666">
        <f t="shared" si="54"/>
        <v>0</v>
      </c>
      <c r="I474" s="3604">
        <f t="shared" si="55"/>
        <v>2643.6</v>
      </c>
    </row>
    <row r="475" spans="1:9" ht="15" customHeight="1">
      <c r="A475" s="2692" t="s">
        <v>423</v>
      </c>
      <c r="B475" s="2662">
        <v>962.4</v>
      </c>
      <c r="C475" s="2663">
        <v>0</v>
      </c>
      <c r="D475" s="2687">
        <v>1684.2</v>
      </c>
      <c r="E475" s="2688">
        <v>0</v>
      </c>
      <c r="F475" s="2690">
        <f t="shared" ref="F475:G489" si="56">B475+D475</f>
        <v>2646.6</v>
      </c>
      <c r="G475" s="2665">
        <f t="shared" si="53"/>
        <v>0</v>
      </c>
      <c r="H475" s="2666">
        <f t="shared" si="54"/>
        <v>0</v>
      </c>
      <c r="I475" s="3604">
        <f t="shared" si="55"/>
        <v>2646.6</v>
      </c>
    </row>
    <row r="476" spans="1:9" ht="15" customHeight="1">
      <c r="A476" s="2692" t="s">
        <v>425</v>
      </c>
      <c r="B476" s="2662">
        <v>966</v>
      </c>
      <c r="C476" s="2663">
        <v>0</v>
      </c>
      <c r="D476" s="2687">
        <v>1701.9</v>
      </c>
      <c r="E476" s="2688">
        <v>0</v>
      </c>
      <c r="F476" s="2690">
        <f t="shared" si="56"/>
        <v>2667.9</v>
      </c>
      <c r="G476" s="2665">
        <f t="shared" si="53"/>
        <v>0</v>
      </c>
      <c r="H476" s="2666">
        <f t="shared" si="54"/>
        <v>0</v>
      </c>
      <c r="I476" s="3604">
        <f t="shared" si="55"/>
        <v>2667.9</v>
      </c>
    </row>
    <row r="477" spans="1:9" ht="15" customHeight="1">
      <c r="A477" s="2692" t="s">
        <v>427</v>
      </c>
      <c r="B477" s="2662">
        <v>967.2</v>
      </c>
      <c r="C477" s="2663">
        <v>0</v>
      </c>
      <c r="D477" s="2687">
        <v>1705.8</v>
      </c>
      <c r="E477" s="2688">
        <v>0</v>
      </c>
      <c r="F477" s="2690">
        <f t="shared" si="56"/>
        <v>2673</v>
      </c>
      <c r="G477" s="2665">
        <f t="shared" si="53"/>
        <v>0</v>
      </c>
      <c r="H477" s="2666">
        <f t="shared" si="54"/>
        <v>0</v>
      </c>
      <c r="I477" s="3604">
        <f t="shared" si="55"/>
        <v>2673</v>
      </c>
    </row>
    <row r="478" spans="1:9" ht="15" customHeight="1">
      <c r="A478" s="2692" t="s">
        <v>429</v>
      </c>
      <c r="B478" s="2662">
        <v>973.8</v>
      </c>
      <c r="C478" s="2663">
        <v>0</v>
      </c>
      <c r="D478" s="2687">
        <v>1688.4</v>
      </c>
      <c r="E478" s="2688">
        <v>0</v>
      </c>
      <c r="F478" s="2690">
        <f t="shared" si="56"/>
        <v>2662.2</v>
      </c>
      <c r="G478" s="2665">
        <f t="shared" si="53"/>
        <v>0</v>
      </c>
      <c r="H478" s="2666">
        <f t="shared" si="54"/>
        <v>0</v>
      </c>
      <c r="I478" s="3604">
        <f t="shared" si="55"/>
        <v>2662.2</v>
      </c>
    </row>
    <row r="479" spans="1:9" ht="15" customHeight="1">
      <c r="A479" s="2692" t="s">
        <v>431</v>
      </c>
      <c r="B479" s="2662">
        <v>973.2</v>
      </c>
      <c r="C479" s="2663">
        <v>0</v>
      </c>
      <c r="D479" s="2687">
        <v>1678.2</v>
      </c>
      <c r="E479" s="2688">
        <v>0</v>
      </c>
      <c r="F479" s="2690">
        <f t="shared" si="56"/>
        <v>2651.4</v>
      </c>
      <c r="G479" s="2665">
        <f t="shared" si="53"/>
        <v>0</v>
      </c>
      <c r="H479" s="2666">
        <f t="shared" si="54"/>
        <v>0</v>
      </c>
      <c r="I479" s="3604">
        <f t="shared" si="55"/>
        <v>2651.4</v>
      </c>
    </row>
    <row r="480" spans="1:9" ht="15" customHeight="1">
      <c r="A480" s="2692" t="s">
        <v>433</v>
      </c>
      <c r="B480" s="2662">
        <v>973.5</v>
      </c>
      <c r="C480" s="2663">
        <v>0</v>
      </c>
      <c r="D480" s="2687">
        <v>1653</v>
      </c>
      <c r="E480" s="2688">
        <v>0</v>
      </c>
      <c r="F480" s="2690">
        <f t="shared" si="56"/>
        <v>2626.5</v>
      </c>
      <c r="G480" s="2665">
        <f t="shared" si="53"/>
        <v>0</v>
      </c>
      <c r="H480" s="2666">
        <f t="shared" si="54"/>
        <v>0</v>
      </c>
      <c r="I480" s="3604">
        <f t="shared" si="55"/>
        <v>2626.5</v>
      </c>
    </row>
    <row r="481" spans="1:15" ht="15" customHeight="1">
      <c r="A481" s="2692" t="s">
        <v>435</v>
      </c>
      <c r="B481" s="2662">
        <v>974.7</v>
      </c>
      <c r="C481" s="2663">
        <v>0</v>
      </c>
      <c r="D481" s="2687">
        <v>1684.2</v>
      </c>
      <c r="E481" s="2688">
        <v>0</v>
      </c>
      <c r="F481" s="2690">
        <f t="shared" si="56"/>
        <v>2658.9</v>
      </c>
      <c r="G481" s="2665">
        <f t="shared" si="53"/>
        <v>0</v>
      </c>
      <c r="H481" s="2666">
        <f t="shared" si="54"/>
        <v>0</v>
      </c>
      <c r="I481" s="3604">
        <f t="shared" si="55"/>
        <v>2658.9</v>
      </c>
    </row>
    <row r="482" spans="1:15" ht="15" customHeight="1">
      <c r="A482" s="2692" t="s">
        <v>436</v>
      </c>
      <c r="B482" s="2662">
        <v>974.4</v>
      </c>
      <c r="C482" s="2663">
        <v>0</v>
      </c>
      <c r="D482" s="2687">
        <v>1717.2</v>
      </c>
      <c r="E482" s="2688">
        <v>0</v>
      </c>
      <c r="F482" s="2690">
        <f t="shared" si="56"/>
        <v>2691.6</v>
      </c>
      <c r="G482" s="2665">
        <f t="shared" si="56"/>
        <v>0</v>
      </c>
      <c r="H482" s="2666">
        <f t="shared" si="54"/>
        <v>0</v>
      </c>
      <c r="I482" s="3604">
        <f t="shared" si="55"/>
        <v>2691.6</v>
      </c>
    </row>
    <row r="483" spans="1:15" ht="15" customHeight="1">
      <c r="A483" s="2692" t="s">
        <v>438</v>
      </c>
      <c r="B483" s="2662">
        <v>984.6</v>
      </c>
      <c r="C483" s="2663">
        <v>0</v>
      </c>
      <c r="D483" s="2687">
        <v>478.2</v>
      </c>
      <c r="E483" s="2688">
        <v>0</v>
      </c>
      <c r="F483" s="2690">
        <f t="shared" si="56"/>
        <v>1462.8</v>
      </c>
      <c r="G483" s="2665">
        <f t="shared" si="56"/>
        <v>0</v>
      </c>
      <c r="H483" s="2666">
        <f t="shared" si="54"/>
        <v>0</v>
      </c>
      <c r="I483" s="3604">
        <f t="shared" si="55"/>
        <v>1462.8</v>
      </c>
    </row>
    <row r="484" spans="1:15" ht="15" customHeight="1">
      <c r="A484" s="2692" t="s">
        <v>440</v>
      </c>
      <c r="B484" s="2662">
        <v>985.5</v>
      </c>
      <c r="C484" s="2663">
        <v>0</v>
      </c>
      <c r="D484" s="2687">
        <v>343.5</v>
      </c>
      <c r="E484" s="2688">
        <v>0</v>
      </c>
      <c r="F484" s="2690">
        <f t="shared" si="56"/>
        <v>1329</v>
      </c>
      <c r="G484" s="2665">
        <f t="shared" si="56"/>
        <v>0</v>
      </c>
      <c r="H484" s="2666">
        <f t="shared" si="54"/>
        <v>0</v>
      </c>
      <c r="I484" s="3604">
        <f t="shared" si="55"/>
        <v>1329</v>
      </c>
    </row>
    <row r="485" spans="1:15" ht="15" customHeight="1">
      <c r="A485" s="2692" t="s">
        <v>441</v>
      </c>
      <c r="B485" s="2662">
        <v>980.7</v>
      </c>
      <c r="C485" s="2663">
        <v>0</v>
      </c>
      <c r="D485" s="2687">
        <v>960.6</v>
      </c>
      <c r="E485" s="2688">
        <v>2.4</v>
      </c>
      <c r="F485" s="2690">
        <f t="shared" si="56"/>
        <v>1941.3000000000002</v>
      </c>
      <c r="G485" s="2665">
        <f t="shared" si="56"/>
        <v>2.4</v>
      </c>
      <c r="H485" s="2666">
        <f t="shared" si="54"/>
        <v>1.2362849636841291E-3</v>
      </c>
      <c r="I485" s="3604">
        <f t="shared" si="55"/>
        <v>1941.3014835413896</v>
      </c>
    </row>
    <row r="486" spans="1:15" ht="15" customHeight="1">
      <c r="A486" s="2692" t="s">
        <v>442</v>
      </c>
      <c r="B486" s="2662">
        <v>974.1</v>
      </c>
      <c r="C486" s="2663">
        <v>0</v>
      </c>
      <c r="D486" s="2687">
        <v>1716.3</v>
      </c>
      <c r="E486" s="2688">
        <v>0</v>
      </c>
      <c r="F486" s="2690">
        <f t="shared" si="56"/>
        <v>2690.4</v>
      </c>
      <c r="G486" s="2665">
        <f t="shared" si="56"/>
        <v>0</v>
      </c>
      <c r="H486" s="2666">
        <f t="shared" si="54"/>
        <v>0</v>
      </c>
      <c r="I486" s="3604">
        <f t="shared" si="55"/>
        <v>2690.4</v>
      </c>
    </row>
    <row r="487" spans="1:15" ht="15" customHeight="1">
      <c r="A487" s="2692" t="s">
        <v>443</v>
      </c>
      <c r="B487" s="2662">
        <v>970.8</v>
      </c>
      <c r="C487" s="2663">
        <v>0</v>
      </c>
      <c r="D487" s="2687">
        <v>1678.2</v>
      </c>
      <c r="E487" s="2688">
        <v>0</v>
      </c>
      <c r="F487" s="2690">
        <f t="shared" si="56"/>
        <v>2649</v>
      </c>
      <c r="G487" s="2665">
        <f t="shared" si="56"/>
        <v>0</v>
      </c>
      <c r="H487" s="2666">
        <f t="shared" si="54"/>
        <v>0</v>
      </c>
      <c r="I487" s="3604">
        <f t="shared" si="55"/>
        <v>2649</v>
      </c>
    </row>
    <row r="488" spans="1:15" ht="15" customHeight="1" thickBot="1">
      <c r="A488" s="2692" t="s">
        <v>444</v>
      </c>
      <c r="B488" s="2662">
        <v>968.1</v>
      </c>
      <c r="C488" s="2663">
        <v>0</v>
      </c>
      <c r="D488" s="2687">
        <v>1716.3</v>
      </c>
      <c r="E488" s="2688">
        <v>0</v>
      </c>
      <c r="F488" s="2690">
        <f t="shared" si="56"/>
        <v>2684.4</v>
      </c>
      <c r="G488" s="2665">
        <f t="shared" si="56"/>
        <v>0</v>
      </c>
      <c r="H488" s="2667">
        <f t="shared" si="54"/>
        <v>0</v>
      </c>
      <c r="I488" s="3604">
        <f t="shared" si="55"/>
        <v>2684.4</v>
      </c>
    </row>
    <row r="489" spans="1:15" ht="15" customHeight="1" thickBot="1">
      <c r="A489" s="2693" t="s">
        <v>445</v>
      </c>
      <c r="B489" s="2669">
        <v>23322.9</v>
      </c>
      <c r="C489" s="2670">
        <v>0</v>
      </c>
      <c r="D489" s="2671">
        <v>34054.800000000003</v>
      </c>
      <c r="E489" s="2672">
        <v>4.8</v>
      </c>
      <c r="F489" s="2694">
        <f t="shared" si="56"/>
        <v>57377.700000000004</v>
      </c>
      <c r="G489" s="2671">
        <f t="shared" si="56"/>
        <v>4.8</v>
      </c>
      <c r="H489" s="2673">
        <f t="shared" si="54"/>
        <v>8.3656193956885681E-5</v>
      </c>
      <c r="I489" s="3597">
        <f>SUM(I465:I488)</f>
        <v>57377.703011230144</v>
      </c>
    </row>
    <row r="490" spans="1:15" ht="15" customHeight="1">
      <c r="A490" s="2674"/>
      <c r="B490" s="2675"/>
      <c r="C490" s="2675"/>
      <c r="D490" s="2675"/>
      <c r="E490" s="2675"/>
      <c r="F490" s="2675"/>
      <c r="G490" s="2675"/>
      <c r="H490" s="2675"/>
      <c r="I490" s="2675"/>
    </row>
    <row r="491" spans="1:15" ht="15" customHeight="1">
      <c r="A491" s="2674"/>
      <c r="B491" s="2675"/>
      <c r="C491" s="2675"/>
      <c r="D491" s="2675"/>
      <c r="E491" s="2675"/>
      <c r="F491" s="2675"/>
      <c r="G491" s="2675"/>
      <c r="H491" s="2675"/>
      <c r="I491" s="2675"/>
      <c r="K491" s="2250"/>
    </row>
    <row r="492" spans="1:15" s="2236" customFormat="1" ht="15" customHeight="1" thickBot="1">
      <c r="A492" s="2648" t="s">
        <v>476</v>
      </c>
      <c r="B492" s="2686"/>
      <c r="C492" s="2686"/>
      <c r="D492" s="2677" t="s">
        <v>477</v>
      </c>
      <c r="E492" s="2686"/>
      <c r="F492" s="2676"/>
      <c r="G492" s="2676"/>
      <c r="H492" s="2676"/>
      <c r="I492" s="2676"/>
      <c r="K492" s="2630" t="s">
        <v>478</v>
      </c>
      <c r="L492" s="2697"/>
      <c r="M492" s="2697"/>
      <c r="N492" s="2630" t="s">
        <v>479</v>
      </c>
      <c r="O492" s="2631"/>
    </row>
    <row r="493" spans="1:15" ht="15" customHeight="1" thickBot="1">
      <c r="A493" s="4827" t="s">
        <v>396</v>
      </c>
      <c r="B493" s="4774">
        <v>41262</v>
      </c>
      <c r="C493" s="4775"/>
      <c r="D493" s="4774">
        <v>41262</v>
      </c>
      <c r="E493" s="4775"/>
      <c r="F493" s="4778" t="s">
        <v>397</v>
      </c>
      <c r="G493" s="4779"/>
      <c r="H493" s="4829"/>
      <c r="I493" s="4830"/>
      <c r="K493" s="4782" t="s">
        <v>396</v>
      </c>
      <c r="L493" s="4774">
        <v>41262</v>
      </c>
      <c r="M493" s="4775"/>
      <c r="N493" s="4774">
        <v>41262</v>
      </c>
      <c r="O493" s="4775"/>
    </row>
    <row r="494" spans="1:15" ht="15" customHeight="1" thickBot="1">
      <c r="A494" s="4828"/>
      <c r="B494" s="2651" t="s">
        <v>399</v>
      </c>
      <c r="C494" s="2652" t="s">
        <v>400</v>
      </c>
      <c r="D494" s="2651" t="s">
        <v>399</v>
      </c>
      <c r="E494" s="2652" t="s">
        <v>400</v>
      </c>
      <c r="F494" s="3585" t="s">
        <v>399</v>
      </c>
      <c r="G494" s="3586" t="s">
        <v>400</v>
      </c>
      <c r="H494" s="3607" t="s">
        <v>116</v>
      </c>
      <c r="I494" s="3608" t="s">
        <v>370</v>
      </c>
      <c r="K494" s="4783"/>
      <c r="L494" s="3611" t="s">
        <v>399</v>
      </c>
      <c r="M494" s="3612" t="s">
        <v>400</v>
      </c>
      <c r="N494" s="3611" t="s">
        <v>399</v>
      </c>
      <c r="O494" s="3612" t="s">
        <v>400</v>
      </c>
    </row>
    <row r="495" spans="1:15" ht="15" customHeight="1">
      <c r="A495" s="2691" t="s">
        <v>403</v>
      </c>
      <c r="B495" s="2656">
        <v>74.7</v>
      </c>
      <c r="C495" s="2657">
        <v>0</v>
      </c>
      <c r="D495" s="2687">
        <v>31.8</v>
      </c>
      <c r="E495" s="2688">
        <v>0</v>
      </c>
      <c r="F495" s="2689">
        <f>B495+D495</f>
        <v>106.5</v>
      </c>
      <c r="G495" s="2659">
        <f>C495+E495</f>
        <v>0</v>
      </c>
      <c r="H495" s="2660">
        <f>G495/F495</f>
        <v>0</v>
      </c>
      <c r="I495" s="3604">
        <f>SQRT(G495*G495+F495*F495)</f>
        <v>106.5</v>
      </c>
      <c r="K495" s="2242" t="s">
        <v>403</v>
      </c>
      <c r="L495" s="3621">
        <v>0</v>
      </c>
      <c r="M495" s="3626">
        <v>0</v>
      </c>
      <c r="N495" s="3621">
        <v>0</v>
      </c>
      <c r="O495" s="3622">
        <v>0</v>
      </c>
    </row>
    <row r="496" spans="1:15" ht="15" customHeight="1">
      <c r="A496" s="2692" t="s">
        <v>405</v>
      </c>
      <c r="B496" s="2662">
        <v>74.099999999999994</v>
      </c>
      <c r="C496" s="2663">
        <v>0</v>
      </c>
      <c r="D496" s="2687">
        <v>31.2</v>
      </c>
      <c r="E496" s="2688">
        <v>0</v>
      </c>
      <c r="F496" s="2690">
        <f t="shared" ref="F496:G511" si="57">B496+D496</f>
        <v>105.3</v>
      </c>
      <c r="G496" s="2665">
        <f t="shared" si="57"/>
        <v>0</v>
      </c>
      <c r="H496" s="2666">
        <f t="shared" ref="H496:H519" si="58">G496/F496</f>
        <v>0</v>
      </c>
      <c r="I496" s="3604">
        <f t="shared" ref="I496:I518" si="59">SQRT(G496*G496+F496*F496)</f>
        <v>105.3</v>
      </c>
      <c r="K496" s="2244" t="s">
        <v>405</v>
      </c>
      <c r="L496" s="3623">
        <v>0</v>
      </c>
      <c r="M496" s="3627">
        <v>0</v>
      </c>
      <c r="N496" s="3623">
        <v>0</v>
      </c>
      <c r="O496" s="3624">
        <v>0</v>
      </c>
    </row>
    <row r="497" spans="1:15" ht="15" customHeight="1">
      <c r="A497" s="2692" t="s">
        <v>407</v>
      </c>
      <c r="B497" s="2662">
        <v>74.099999999999994</v>
      </c>
      <c r="C497" s="2663">
        <v>0</v>
      </c>
      <c r="D497" s="2687">
        <v>31.2</v>
      </c>
      <c r="E497" s="2688">
        <v>0</v>
      </c>
      <c r="F497" s="2690">
        <f t="shared" si="57"/>
        <v>105.3</v>
      </c>
      <c r="G497" s="2665">
        <f t="shared" si="57"/>
        <v>0</v>
      </c>
      <c r="H497" s="2666">
        <f t="shared" si="58"/>
        <v>0</v>
      </c>
      <c r="I497" s="3604">
        <f t="shared" si="59"/>
        <v>105.3</v>
      </c>
      <c r="K497" s="2244" t="s">
        <v>407</v>
      </c>
      <c r="L497" s="3623">
        <v>0</v>
      </c>
      <c r="M497" s="3627">
        <v>0</v>
      </c>
      <c r="N497" s="3623">
        <v>0</v>
      </c>
      <c r="O497" s="3624">
        <v>0</v>
      </c>
    </row>
    <row r="498" spans="1:15" ht="15" customHeight="1">
      <c r="A498" s="2692" t="s">
        <v>409</v>
      </c>
      <c r="B498" s="2662">
        <v>74.099999999999994</v>
      </c>
      <c r="C498" s="2663">
        <v>0</v>
      </c>
      <c r="D498" s="2687">
        <v>30</v>
      </c>
      <c r="E498" s="2688">
        <v>0</v>
      </c>
      <c r="F498" s="2690">
        <f t="shared" si="57"/>
        <v>104.1</v>
      </c>
      <c r="G498" s="2665">
        <f t="shared" si="57"/>
        <v>0</v>
      </c>
      <c r="H498" s="2666">
        <f t="shared" si="58"/>
        <v>0</v>
      </c>
      <c r="I498" s="3604">
        <f t="shared" si="59"/>
        <v>104.1</v>
      </c>
      <c r="K498" s="2244" t="s">
        <v>409</v>
      </c>
      <c r="L498" s="3623">
        <v>0</v>
      </c>
      <c r="M498" s="3627">
        <v>0</v>
      </c>
      <c r="N498" s="3623">
        <v>0</v>
      </c>
      <c r="O498" s="3624">
        <v>0</v>
      </c>
    </row>
    <row r="499" spans="1:15" ht="15" customHeight="1">
      <c r="A499" s="2692" t="s">
        <v>411</v>
      </c>
      <c r="B499" s="2662">
        <v>74.099999999999994</v>
      </c>
      <c r="C499" s="2663">
        <v>0</v>
      </c>
      <c r="D499" s="2687">
        <v>31.2</v>
      </c>
      <c r="E499" s="2688">
        <v>0</v>
      </c>
      <c r="F499" s="2690">
        <f t="shared" si="57"/>
        <v>105.3</v>
      </c>
      <c r="G499" s="2665">
        <f t="shared" si="57"/>
        <v>0</v>
      </c>
      <c r="H499" s="2666">
        <f t="shared" si="58"/>
        <v>0</v>
      </c>
      <c r="I499" s="3604">
        <f t="shared" si="59"/>
        <v>105.3</v>
      </c>
      <c r="K499" s="2244" t="s">
        <v>411</v>
      </c>
      <c r="L499" s="3623">
        <v>0</v>
      </c>
      <c r="M499" s="3627">
        <v>0</v>
      </c>
      <c r="N499" s="3623">
        <v>0</v>
      </c>
      <c r="O499" s="3624">
        <v>0</v>
      </c>
    </row>
    <row r="500" spans="1:15" ht="15" customHeight="1">
      <c r="A500" s="2692" t="s">
        <v>413</v>
      </c>
      <c r="B500" s="2662">
        <v>74.099999999999994</v>
      </c>
      <c r="C500" s="2663">
        <v>0</v>
      </c>
      <c r="D500" s="2687">
        <v>30.3</v>
      </c>
      <c r="E500" s="2688">
        <v>0</v>
      </c>
      <c r="F500" s="2690">
        <f t="shared" si="57"/>
        <v>104.39999999999999</v>
      </c>
      <c r="G500" s="2665">
        <f t="shared" si="57"/>
        <v>0</v>
      </c>
      <c r="H500" s="2666">
        <f t="shared" si="58"/>
        <v>0</v>
      </c>
      <c r="I500" s="3604">
        <f t="shared" si="59"/>
        <v>104.39999999999999</v>
      </c>
      <c r="K500" s="2244" t="s">
        <v>413</v>
      </c>
      <c r="L500" s="3623">
        <v>0</v>
      </c>
      <c r="M500" s="3627">
        <v>0</v>
      </c>
      <c r="N500" s="3623">
        <v>0</v>
      </c>
      <c r="O500" s="3624">
        <v>0</v>
      </c>
    </row>
    <row r="501" spans="1:15" ht="15" customHeight="1">
      <c r="A501" s="2692" t="s">
        <v>415</v>
      </c>
      <c r="B501" s="2662">
        <v>74.099999999999994</v>
      </c>
      <c r="C501" s="2663">
        <v>0</v>
      </c>
      <c r="D501" s="2687">
        <v>31.8</v>
      </c>
      <c r="E501" s="2688">
        <v>0</v>
      </c>
      <c r="F501" s="2690">
        <f t="shared" si="57"/>
        <v>105.89999999999999</v>
      </c>
      <c r="G501" s="2665">
        <f t="shared" si="57"/>
        <v>0</v>
      </c>
      <c r="H501" s="2666">
        <f t="shared" si="58"/>
        <v>0</v>
      </c>
      <c r="I501" s="3604">
        <f t="shared" si="59"/>
        <v>105.89999999999999</v>
      </c>
      <c r="K501" s="2244" t="s">
        <v>415</v>
      </c>
      <c r="L501" s="3623">
        <v>0</v>
      </c>
      <c r="M501" s="3627">
        <v>0</v>
      </c>
      <c r="N501" s="3623">
        <v>0</v>
      </c>
      <c r="O501" s="3624">
        <v>0</v>
      </c>
    </row>
    <row r="502" spans="1:15" ht="15" customHeight="1">
      <c r="A502" s="2692" t="s">
        <v>417</v>
      </c>
      <c r="B502" s="2662">
        <v>73.2</v>
      </c>
      <c r="C502" s="2663">
        <v>0</v>
      </c>
      <c r="D502" s="2687">
        <v>33.6</v>
      </c>
      <c r="E502" s="2688">
        <v>0</v>
      </c>
      <c r="F502" s="2690">
        <f t="shared" si="57"/>
        <v>106.80000000000001</v>
      </c>
      <c r="G502" s="2665">
        <f t="shared" si="57"/>
        <v>0</v>
      </c>
      <c r="H502" s="2666">
        <f t="shared" si="58"/>
        <v>0</v>
      </c>
      <c r="I502" s="3604">
        <f t="shared" si="59"/>
        <v>106.80000000000001</v>
      </c>
      <c r="K502" s="2244" t="s">
        <v>417</v>
      </c>
      <c r="L502" s="3623">
        <v>0</v>
      </c>
      <c r="M502" s="3627">
        <v>0</v>
      </c>
      <c r="N502" s="3623">
        <v>0</v>
      </c>
      <c r="O502" s="3624">
        <v>0</v>
      </c>
    </row>
    <row r="503" spans="1:15" ht="15" customHeight="1">
      <c r="A503" s="2692" t="s">
        <v>419</v>
      </c>
      <c r="B503" s="2662">
        <v>83.1</v>
      </c>
      <c r="C503" s="2663">
        <v>0</v>
      </c>
      <c r="D503" s="2687">
        <v>29.4</v>
      </c>
      <c r="E503" s="2688">
        <v>0</v>
      </c>
      <c r="F503" s="2690">
        <f t="shared" si="57"/>
        <v>112.5</v>
      </c>
      <c r="G503" s="2665">
        <f t="shared" si="57"/>
        <v>0</v>
      </c>
      <c r="H503" s="2666">
        <f t="shared" si="58"/>
        <v>0</v>
      </c>
      <c r="I503" s="3604">
        <f t="shared" si="59"/>
        <v>112.5</v>
      </c>
      <c r="K503" s="2244" t="s">
        <v>419</v>
      </c>
      <c r="L503" s="3623">
        <v>0</v>
      </c>
      <c r="M503" s="3627">
        <v>0</v>
      </c>
      <c r="N503" s="3623">
        <v>0</v>
      </c>
      <c r="O503" s="3624">
        <v>0</v>
      </c>
    </row>
    <row r="504" spans="1:15" ht="15" customHeight="1">
      <c r="A504" s="2692" t="s">
        <v>421</v>
      </c>
      <c r="B504" s="2662">
        <v>177.9</v>
      </c>
      <c r="C504" s="2663">
        <v>0</v>
      </c>
      <c r="D504" s="2687">
        <v>29.1</v>
      </c>
      <c r="E504" s="2688">
        <v>0</v>
      </c>
      <c r="F504" s="2690">
        <f>B504+D504</f>
        <v>207</v>
      </c>
      <c r="G504" s="2665">
        <f t="shared" si="57"/>
        <v>0</v>
      </c>
      <c r="H504" s="2666">
        <f t="shared" si="58"/>
        <v>0</v>
      </c>
      <c r="I504" s="3604">
        <f t="shared" si="59"/>
        <v>207</v>
      </c>
      <c r="K504" s="2244" t="s">
        <v>421</v>
      </c>
      <c r="L504" s="3623">
        <v>0</v>
      </c>
      <c r="M504" s="3627">
        <v>0</v>
      </c>
      <c r="N504" s="3623">
        <v>0</v>
      </c>
      <c r="O504" s="3624">
        <v>0</v>
      </c>
    </row>
    <row r="505" spans="1:15" ht="15" customHeight="1">
      <c r="A505" s="2692" t="s">
        <v>423</v>
      </c>
      <c r="B505" s="2662">
        <v>155.69999999999999</v>
      </c>
      <c r="C505" s="2663">
        <v>0</v>
      </c>
      <c r="D505" s="2687">
        <v>30.6</v>
      </c>
      <c r="E505" s="2688">
        <v>0</v>
      </c>
      <c r="F505" s="2690">
        <f t="shared" ref="F505:G519" si="60">B505+D505</f>
        <v>186.29999999999998</v>
      </c>
      <c r="G505" s="2665">
        <f t="shared" si="57"/>
        <v>0</v>
      </c>
      <c r="H505" s="2666">
        <f t="shared" si="58"/>
        <v>0</v>
      </c>
      <c r="I505" s="3604">
        <f t="shared" si="59"/>
        <v>186.29999999999998</v>
      </c>
      <c r="K505" s="2244" t="s">
        <v>423</v>
      </c>
      <c r="L505" s="3623">
        <v>0</v>
      </c>
      <c r="M505" s="3627">
        <v>0</v>
      </c>
      <c r="N505" s="3623">
        <v>0</v>
      </c>
      <c r="O505" s="3624">
        <v>0</v>
      </c>
    </row>
    <row r="506" spans="1:15" ht="15" customHeight="1">
      <c r="A506" s="2692" t="s">
        <v>425</v>
      </c>
      <c r="B506" s="2662">
        <v>103.5</v>
      </c>
      <c r="C506" s="2663">
        <v>0</v>
      </c>
      <c r="D506" s="2687">
        <v>30.3</v>
      </c>
      <c r="E506" s="2688">
        <v>0</v>
      </c>
      <c r="F506" s="2690">
        <f t="shared" si="60"/>
        <v>133.80000000000001</v>
      </c>
      <c r="G506" s="2665">
        <f t="shared" si="57"/>
        <v>0</v>
      </c>
      <c r="H506" s="2666">
        <f t="shared" si="58"/>
        <v>0</v>
      </c>
      <c r="I506" s="3604">
        <f t="shared" si="59"/>
        <v>133.80000000000001</v>
      </c>
      <c r="K506" s="2244" t="s">
        <v>425</v>
      </c>
      <c r="L506" s="3623">
        <v>0</v>
      </c>
      <c r="M506" s="3627">
        <v>0</v>
      </c>
      <c r="N506" s="3623">
        <v>0</v>
      </c>
      <c r="O506" s="3624">
        <v>0</v>
      </c>
    </row>
    <row r="507" spans="1:15" ht="15" customHeight="1">
      <c r="A507" s="2692" t="s">
        <v>427</v>
      </c>
      <c r="B507" s="2662">
        <v>83.4</v>
      </c>
      <c r="C507" s="2663">
        <v>0</v>
      </c>
      <c r="D507" s="2687">
        <v>27.9</v>
      </c>
      <c r="E507" s="2688">
        <v>0</v>
      </c>
      <c r="F507" s="2690">
        <f t="shared" si="60"/>
        <v>111.30000000000001</v>
      </c>
      <c r="G507" s="2665">
        <f t="shared" si="57"/>
        <v>0</v>
      </c>
      <c r="H507" s="2666">
        <f t="shared" si="58"/>
        <v>0</v>
      </c>
      <c r="I507" s="3604">
        <f t="shared" si="59"/>
        <v>111.30000000000001</v>
      </c>
      <c r="K507" s="2244" t="s">
        <v>427</v>
      </c>
      <c r="L507" s="3623">
        <v>0</v>
      </c>
      <c r="M507" s="3627">
        <v>0</v>
      </c>
      <c r="N507" s="3623">
        <v>0</v>
      </c>
      <c r="O507" s="3624">
        <v>0</v>
      </c>
    </row>
    <row r="508" spans="1:15" ht="15" customHeight="1">
      <c r="A508" s="2692" t="s">
        <v>429</v>
      </c>
      <c r="B508" s="2662">
        <v>84</v>
      </c>
      <c r="C508" s="2663">
        <v>0</v>
      </c>
      <c r="D508" s="2687">
        <v>34.5</v>
      </c>
      <c r="E508" s="2688">
        <v>0</v>
      </c>
      <c r="F508" s="2690">
        <f t="shared" si="60"/>
        <v>118.5</v>
      </c>
      <c r="G508" s="2665">
        <f t="shared" si="57"/>
        <v>0</v>
      </c>
      <c r="H508" s="2666">
        <f t="shared" si="58"/>
        <v>0</v>
      </c>
      <c r="I508" s="3604">
        <f t="shared" si="59"/>
        <v>118.5</v>
      </c>
      <c r="K508" s="2244" t="s">
        <v>429</v>
      </c>
      <c r="L508" s="3623">
        <v>0</v>
      </c>
      <c r="M508" s="3627">
        <v>0</v>
      </c>
      <c r="N508" s="3623">
        <v>0</v>
      </c>
      <c r="O508" s="3624">
        <v>0</v>
      </c>
    </row>
    <row r="509" spans="1:15" ht="15" customHeight="1">
      <c r="A509" s="2692" t="s">
        <v>431</v>
      </c>
      <c r="B509" s="2662">
        <v>83.7</v>
      </c>
      <c r="C509" s="2663">
        <v>0</v>
      </c>
      <c r="D509" s="2687">
        <v>36.6</v>
      </c>
      <c r="E509" s="2688">
        <v>0</v>
      </c>
      <c r="F509" s="2690">
        <f t="shared" si="60"/>
        <v>120.30000000000001</v>
      </c>
      <c r="G509" s="2665">
        <f t="shared" si="57"/>
        <v>0</v>
      </c>
      <c r="H509" s="2666">
        <f t="shared" si="58"/>
        <v>0</v>
      </c>
      <c r="I509" s="3604">
        <f t="shared" si="59"/>
        <v>120.30000000000001</v>
      </c>
      <c r="K509" s="2244" t="s">
        <v>431</v>
      </c>
      <c r="L509" s="3623">
        <v>0</v>
      </c>
      <c r="M509" s="3627">
        <v>0</v>
      </c>
      <c r="N509" s="3623">
        <v>0</v>
      </c>
      <c r="O509" s="3624">
        <v>0</v>
      </c>
    </row>
    <row r="510" spans="1:15" ht="15" customHeight="1">
      <c r="A510" s="2692" t="s">
        <v>433</v>
      </c>
      <c r="B510" s="2662">
        <v>83.7</v>
      </c>
      <c r="C510" s="2663">
        <v>0</v>
      </c>
      <c r="D510" s="2687">
        <v>34.5</v>
      </c>
      <c r="E510" s="2688">
        <v>0</v>
      </c>
      <c r="F510" s="2690">
        <f t="shared" si="60"/>
        <v>118.2</v>
      </c>
      <c r="G510" s="2665">
        <f t="shared" si="57"/>
        <v>0</v>
      </c>
      <c r="H510" s="2666">
        <f t="shared" si="58"/>
        <v>0</v>
      </c>
      <c r="I510" s="3604">
        <f t="shared" si="59"/>
        <v>118.2</v>
      </c>
      <c r="K510" s="2244" t="s">
        <v>433</v>
      </c>
      <c r="L510" s="3623">
        <v>0</v>
      </c>
      <c r="M510" s="3627">
        <v>0</v>
      </c>
      <c r="N510" s="3623">
        <v>0</v>
      </c>
      <c r="O510" s="3624">
        <v>0</v>
      </c>
    </row>
    <row r="511" spans="1:15" ht="15" customHeight="1">
      <c r="A511" s="2692" t="s">
        <v>435</v>
      </c>
      <c r="B511" s="2662">
        <v>84</v>
      </c>
      <c r="C511" s="2663">
        <v>0</v>
      </c>
      <c r="D511" s="2687">
        <v>38.700000000000003</v>
      </c>
      <c r="E511" s="2688">
        <v>0</v>
      </c>
      <c r="F511" s="2690">
        <f t="shared" si="60"/>
        <v>122.7</v>
      </c>
      <c r="G511" s="2665">
        <f t="shared" si="57"/>
        <v>0</v>
      </c>
      <c r="H511" s="2666">
        <f t="shared" si="58"/>
        <v>0</v>
      </c>
      <c r="I511" s="3604">
        <f t="shared" si="59"/>
        <v>122.7</v>
      </c>
      <c r="K511" s="2244" t="s">
        <v>435</v>
      </c>
      <c r="L511" s="3623">
        <v>0</v>
      </c>
      <c r="M511" s="3627">
        <v>0</v>
      </c>
      <c r="N511" s="3623">
        <v>0</v>
      </c>
      <c r="O511" s="3624">
        <v>0</v>
      </c>
    </row>
    <row r="512" spans="1:15" ht="15" customHeight="1">
      <c r="A512" s="2692" t="s">
        <v>436</v>
      </c>
      <c r="B512" s="2662">
        <v>84.9</v>
      </c>
      <c r="C512" s="2663">
        <v>0</v>
      </c>
      <c r="D512" s="2687">
        <v>36</v>
      </c>
      <c r="E512" s="2688">
        <v>0</v>
      </c>
      <c r="F512" s="2690">
        <f t="shared" si="60"/>
        <v>120.9</v>
      </c>
      <c r="G512" s="2665">
        <f t="shared" si="60"/>
        <v>0</v>
      </c>
      <c r="H512" s="2666">
        <f t="shared" si="58"/>
        <v>0</v>
      </c>
      <c r="I512" s="3604">
        <f t="shared" si="59"/>
        <v>120.9</v>
      </c>
      <c r="K512" s="2244" t="s">
        <v>436</v>
      </c>
      <c r="L512" s="3623">
        <v>0</v>
      </c>
      <c r="M512" s="3627">
        <v>0</v>
      </c>
      <c r="N512" s="3623">
        <v>0</v>
      </c>
      <c r="O512" s="3624">
        <v>0</v>
      </c>
    </row>
    <row r="513" spans="1:15" ht="15" customHeight="1">
      <c r="A513" s="2692" t="s">
        <v>438</v>
      </c>
      <c r="B513" s="2662">
        <v>83.4</v>
      </c>
      <c r="C513" s="2663">
        <v>0</v>
      </c>
      <c r="D513" s="2687">
        <v>34.799999999999997</v>
      </c>
      <c r="E513" s="2688">
        <v>0</v>
      </c>
      <c r="F513" s="2690">
        <f t="shared" si="60"/>
        <v>118.2</v>
      </c>
      <c r="G513" s="2665">
        <f t="shared" si="60"/>
        <v>0</v>
      </c>
      <c r="H513" s="2666">
        <f t="shared" si="58"/>
        <v>0</v>
      </c>
      <c r="I513" s="3604">
        <f t="shared" si="59"/>
        <v>118.2</v>
      </c>
      <c r="K513" s="2244" t="s">
        <v>438</v>
      </c>
      <c r="L513" s="3623">
        <v>0</v>
      </c>
      <c r="M513" s="3627">
        <v>0</v>
      </c>
      <c r="N513" s="3623">
        <v>0</v>
      </c>
      <c r="O513" s="3624">
        <v>0</v>
      </c>
    </row>
    <row r="514" spans="1:15" ht="15" customHeight="1">
      <c r="A514" s="2692" t="s">
        <v>440</v>
      </c>
      <c r="B514" s="2662">
        <v>84.6</v>
      </c>
      <c r="C514" s="2663">
        <v>0</v>
      </c>
      <c r="D514" s="2687">
        <v>33.9</v>
      </c>
      <c r="E514" s="2688">
        <v>0</v>
      </c>
      <c r="F514" s="2690">
        <f t="shared" si="60"/>
        <v>118.5</v>
      </c>
      <c r="G514" s="2665">
        <f t="shared" si="60"/>
        <v>0</v>
      </c>
      <c r="H514" s="2666">
        <f t="shared" si="58"/>
        <v>0</v>
      </c>
      <c r="I514" s="3604">
        <f t="shared" si="59"/>
        <v>118.5</v>
      </c>
      <c r="K514" s="2244" t="s">
        <v>440</v>
      </c>
      <c r="L514" s="3623">
        <v>0</v>
      </c>
      <c r="M514" s="3627">
        <v>0</v>
      </c>
      <c r="N514" s="3623">
        <v>0</v>
      </c>
      <c r="O514" s="3624">
        <v>0</v>
      </c>
    </row>
    <row r="515" spans="1:15" ht="15" customHeight="1">
      <c r="A515" s="2692" t="s">
        <v>441</v>
      </c>
      <c r="B515" s="2662">
        <v>85.2</v>
      </c>
      <c r="C515" s="2663">
        <v>0</v>
      </c>
      <c r="D515" s="2687">
        <v>34.5</v>
      </c>
      <c r="E515" s="2688">
        <v>0</v>
      </c>
      <c r="F515" s="2690">
        <f t="shared" si="60"/>
        <v>119.7</v>
      </c>
      <c r="G515" s="2665">
        <f t="shared" si="60"/>
        <v>0</v>
      </c>
      <c r="H515" s="2666">
        <f t="shared" si="58"/>
        <v>0</v>
      </c>
      <c r="I515" s="3604">
        <f t="shared" si="59"/>
        <v>119.7</v>
      </c>
      <c r="K515" s="2244" t="s">
        <v>441</v>
      </c>
      <c r="L515" s="3623">
        <v>0</v>
      </c>
      <c r="M515" s="3627">
        <v>0</v>
      </c>
      <c r="N515" s="3623">
        <v>0</v>
      </c>
      <c r="O515" s="3624">
        <v>0</v>
      </c>
    </row>
    <row r="516" spans="1:15" ht="15" customHeight="1">
      <c r="A516" s="2692" t="s">
        <v>442</v>
      </c>
      <c r="B516" s="2662">
        <v>154.19999999999999</v>
      </c>
      <c r="C516" s="2663">
        <v>0</v>
      </c>
      <c r="D516" s="2687">
        <v>33.9</v>
      </c>
      <c r="E516" s="2688">
        <v>0</v>
      </c>
      <c r="F516" s="2690">
        <f t="shared" si="60"/>
        <v>188.1</v>
      </c>
      <c r="G516" s="2665">
        <f t="shared" si="60"/>
        <v>0</v>
      </c>
      <c r="H516" s="2666">
        <f t="shared" si="58"/>
        <v>0</v>
      </c>
      <c r="I516" s="3604">
        <f t="shared" si="59"/>
        <v>188.1</v>
      </c>
      <c r="K516" s="2244" t="s">
        <v>442</v>
      </c>
      <c r="L516" s="3623">
        <v>0</v>
      </c>
      <c r="M516" s="3627">
        <v>0</v>
      </c>
      <c r="N516" s="3623">
        <v>0</v>
      </c>
      <c r="O516" s="3624">
        <v>0</v>
      </c>
    </row>
    <row r="517" spans="1:15" ht="15" customHeight="1">
      <c r="A517" s="2692" t="s">
        <v>443</v>
      </c>
      <c r="B517" s="2662">
        <v>187.8</v>
      </c>
      <c r="C517" s="2663">
        <v>0</v>
      </c>
      <c r="D517" s="2687">
        <v>32.4</v>
      </c>
      <c r="E517" s="2688">
        <v>0</v>
      </c>
      <c r="F517" s="2690">
        <f t="shared" si="60"/>
        <v>220.20000000000002</v>
      </c>
      <c r="G517" s="2665">
        <f t="shared" si="60"/>
        <v>0</v>
      </c>
      <c r="H517" s="2666">
        <f t="shared" si="58"/>
        <v>0</v>
      </c>
      <c r="I517" s="3604">
        <f t="shared" si="59"/>
        <v>220.20000000000002</v>
      </c>
      <c r="K517" s="2244" t="s">
        <v>443</v>
      </c>
      <c r="L517" s="3623">
        <v>0</v>
      </c>
      <c r="M517" s="3627">
        <v>0</v>
      </c>
      <c r="N517" s="3623">
        <v>0</v>
      </c>
      <c r="O517" s="3624">
        <v>0</v>
      </c>
    </row>
    <row r="518" spans="1:15" ht="15" customHeight="1" thickBot="1">
      <c r="A518" s="2692" t="s">
        <v>444</v>
      </c>
      <c r="B518" s="2662">
        <v>105.3</v>
      </c>
      <c r="C518" s="2663">
        <v>0</v>
      </c>
      <c r="D518" s="2687">
        <v>33.6</v>
      </c>
      <c r="E518" s="2688">
        <v>0</v>
      </c>
      <c r="F518" s="2690">
        <f t="shared" si="60"/>
        <v>138.9</v>
      </c>
      <c r="G518" s="2665">
        <f t="shared" si="60"/>
        <v>0</v>
      </c>
      <c r="H518" s="2667">
        <f t="shared" si="58"/>
        <v>0</v>
      </c>
      <c r="I518" s="3604">
        <f t="shared" si="59"/>
        <v>138.9</v>
      </c>
      <c r="K518" s="2244" t="s">
        <v>444</v>
      </c>
      <c r="L518" s="3625">
        <v>0</v>
      </c>
      <c r="M518" s="2644">
        <v>0</v>
      </c>
      <c r="N518" s="3625">
        <v>0</v>
      </c>
      <c r="O518" s="2634">
        <v>0</v>
      </c>
    </row>
    <row r="519" spans="1:15" ht="15" customHeight="1" thickBot="1">
      <c r="A519" s="2693" t="s">
        <v>445</v>
      </c>
      <c r="B519" s="2669">
        <v>2316.9</v>
      </c>
      <c r="C519" s="2670">
        <v>0</v>
      </c>
      <c r="D519" s="2671">
        <v>781.8</v>
      </c>
      <c r="E519" s="2672">
        <v>0</v>
      </c>
      <c r="F519" s="2694">
        <f t="shared" si="60"/>
        <v>3098.7</v>
      </c>
      <c r="G519" s="2671">
        <f t="shared" si="60"/>
        <v>0</v>
      </c>
      <c r="H519" s="2673">
        <f t="shared" si="58"/>
        <v>0</v>
      </c>
      <c r="I519" s="3597">
        <f>SUM(I495:I518)</f>
        <v>3098.6999999999994</v>
      </c>
      <c r="K519" s="2252" t="s">
        <v>445</v>
      </c>
      <c r="L519" s="2273">
        <v>0</v>
      </c>
      <c r="M519" s="2256">
        <v>0</v>
      </c>
      <c r="N519" s="2273">
        <v>0</v>
      </c>
      <c r="O519" s="2254">
        <v>0</v>
      </c>
    </row>
    <row r="520" spans="1:15" ht="15" customHeight="1">
      <c r="A520" s="2674"/>
      <c r="B520" s="2675"/>
      <c r="C520" s="2675"/>
      <c r="D520" s="2675"/>
      <c r="E520" s="2675"/>
      <c r="F520" s="2675"/>
      <c r="G520" s="2675"/>
      <c r="H520" s="2675"/>
      <c r="I520" s="2675"/>
    </row>
    <row r="521" spans="1:15" ht="15" customHeight="1">
      <c r="A521" s="2674"/>
      <c r="B521" s="2675"/>
      <c r="C521" s="2675"/>
      <c r="D521" s="2675"/>
      <c r="E521" s="2675"/>
      <c r="F521" s="2675"/>
      <c r="G521" s="2675"/>
      <c r="H521" s="2675"/>
      <c r="I521" s="2675"/>
    </row>
    <row r="522" spans="1:15" s="2236" customFormat="1" ht="15" customHeight="1" thickBot="1">
      <c r="A522" s="2648" t="s">
        <v>480</v>
      </c>
      <c r="B522" s="2686"/>
      <c r="C522" s="2686"/>
      <c r="D522" s="2677" t="s">
        <v>481</v>
      </c>
      <c r="E522" s="2686"/>
      <c r="F522" s="2686"/>
      <c r="G522" s="2676"/>
      <c r="H522" s="2676"/>
      <c r="I522" s="2676"/>
    </row>
    <row r="523" spans="1:15" ht="15" customHeight="1" thickBot="1">
      <c r="A523" s="4825" t="s">
        <v>396</v>
      </c>
      <c r="B523" s="4774">
        <v>41262</v>
      </c>
      <c r="C523" s="4775"/>
      <c r="D523" s="4774">
        <v>41262</v>
      </c>
      <c r="E523" s="4775"/>
      <c r="F523" s="4778" t="s">
        <v>397</v>
      </c>
      <c r="G523" s="4779"/>
      <c r="H523" s="4829"/>
      <c r="I523" s="4830"/>
    </row>
    <row r="524" spans="1:15" ht="15" customHeight="1" thickBot="1">
      <c r="A524" s="4826"/>
      <c r="B524" s="2651" t="s">
        <v>399</v>
      </c>
      <c r="C524" s="2652" t="s">
        <v>400</v>
      </c>
      <c r="D524" s="2651" t="s">
        <v>399</v>
      </c>
      <c r="E524" s="2652" t="s">
        <v>400</v>
      </c>
      <c r="F524" s="3585" t="s">
        <v>399</v>
      </c>
      <c r="G524" s="3586" t="s">
        <v>400</v>
      </c>
      <c r="H524" s="3607" t="s">
        <v>116</v>
      </c>
      <c r="I524" s="3608" t="s">
        <v>370</v>
      </c>
    </row>
    <row r="525" spans="1:15" ht="15" customHeight="1">
      <c r="A525" s="2655" t="s">
        <v>403</v>
      </c>
      <c r="B525" s="2656">
        <v>125.7</v>
      </c>
      <c r="C525" s="2657">
        <v>109.2</v>
      </c>
      <c r="D525" s="2687">
        <v>678.3</v>
      </c>
      <c r="E525" s="2688">
        <v>0</v>
      </c>
      <c r="F525" s="2689">
        <f>B525+D525</f>
        <v>804</v>
      </c>
      <c r="G525" s="2659">
        <f>C525+E525</f>
        <v>109.2</v>
      </c>
      <c r="H525" s="2660">
        <f>G525/F525</f>
        <v>0.13582089552238807</v>
      </c>
      <c r="I525" s="3604">
        <f>SQRT(G525*G525+F525*F525)</f>
        <v>811.3819322612502</v>
      </c>
    </row>
    <row r="526" spans="1:15" ht="15" customHeight="1">
      <c r="A526" s="2661" t="s">
        <v>405</v>
      </c>
      <c r="B526" s="2662">
        <v>126</v>
      </c>
      <c r="C526" s="2663">
        <v>108</v>
      </c>
      <c r="D526" s="2687">
        <v>676.5</v>
      </c>
      <c r="E526" s="2688">
        <v>0</v>
      </c>
      <c r="F526" s="2690">
        <f t="shared" ref="F526:G541" si="61">B526+D526</f>
        <v>802.5</v>
      </c>
      <c r="G526" s="2665">
        <f t="shared" si="61"/>
        <v>108</v>
      </c>
      <c r="H526" s="2666">
        <f t="shared" ref="H526:H549" si="62">G526/F526</f>
        <v>0.13457943925233645</v>
      </c>
      <c r="I526" s="3604">
        <f t="shared" ref="I526:I548" si="63">SQRT(G526*G526+F526*F526)</f>
        <v>809.73467876829875</v>
      </c>
    </row>
    <row r="527" spans="1:15" ht="15" customHeight="1">
      <c r="A527" s="2661" t="s">
        <v>407</v>
      </c>
      <c r="B527" s="2662">
        <v>127.2</v>
      </c>
      <c r="C527" s="2663">
        <v>110.4</v>
      </c>
      <c r="D527" s="2687">
        <v>671.4</v>
      </c>
      <c r="E527" s="2688">
        <v>0</v>
      </c>
      <c r="F527" s="2690">
        <f t="shared" si="61"/>
        <v>798.6</v>
      </c>
      <c r="G527" s="2665">
        <f t="shared" si="61"/>
        <v>110.4</v>
      </c>
      <c r="H527" s="2666">
        <f t="shared" si="62"/>
        <v>0.13824192336589031</v>
      </c>
      <c r="I527" s="3604">
        <f t="shared" si="63"/>
        <v>806.19483997356383</v>
      </c>
    </row>
    <row r="528" spans="1:15" ht="15" customHeight="1">
      <c r="A528" s="2661" t="s">
        <v>409</v>
      </c>
      <c r="B528" s="2662">
        <v>126.3</v>
      </c>
      <c r="C528" s="2663">
        <v>108.9</v>
      </c>
      <c r="D528" s="2687">
        <v>673.5</v>
      </c>
      <c r="E528" s="2688">
        <v>0</v>
      </c>
      <c r="F528" s="2690">
        <f t="shared" si="61"/>
        <v>799.8</v>
      </c>
      <c r="G528" s="2665">
        <f t="shared" si="61"/>
        <v>108.9</v>
      </c>
      <c r="H528" s="2666">
        <f t="shared" si="62"/>
        <v>0.13615903975994001</v>
      </c>
      <c r="I528" s="3604">
        <f t="shared" si="63"/>
        <v>807.17981268116455</v>
      </c>
    </row>
    <row r="529" spans="1:9" ht="15" customHeight="1">
      <c r="A529" s="2661" t="s">
        <v>411</v>
      </c>
      <c r="B529" s="2662">
        <v>125.7</v>
      </c>
      <c r="C529" s="2663">
        <v>108</v>
      </c>
      <c r="D529" s="2687">
        <v>673.2</v>
      </c>
      <c r="E529" s="2688">
        <v>0</v>
      </c>
      <c r="F529" s="2690">
        <f t="shared" si="61"/>
        <v>798.90000000000009</v>
      </c>
      <c r="G529" s="2665">
        <f t="shared" si="61"/>
        <v>108</v>
      </c>
      <c r="H529" s="2666">
        <f t="shared" si="62"/>
        <v>0.13518588058580547</v>
      </c>
      <c r="I529" s="3604">
        <f t="shared" si="63"/>
        <v>806.16698642402878</v>
      </c>
    </row>
    <row r="530" spans="1:9" ht="15" customHeight="1">
      <c r="A530" s="2661" t="s">
        <v>413</v>
      </c>
      <c r="B530" s="2662">
        <v>126.6</v>
      </c>
      <c r="C530" s="2663">
        <v>107.7</v>
      </c>
      <c r="D530" s="2687">
        <v>669.9</v>
      </c>
      <c r="E530" s="2688">
        <v>0</v>
      </c>
      <c r="F530" s="2690">
        <f t="shared" si="61"/>
        <v>796.5</v>
      </c>
      <c r="G530" s="2665">
        <f t="shared" si="61"/>
        <v>107.7</v>
      </c>
      <c r="H530" s="2666">
        <f t="shared" si="62"/>
        <v>0.13521657250470809</v>
      </c>
      <c r="I530" s="3604">
        <f t="shared" si="63"/>
        <v>803.74843079162531</v>
      </c>
    </row>
    <row r="531" spans="1:9" ht="15" customHeight="1">
      <c r="A531" s="2661" t="s">
        <v>415</v>
      </c>
      <c r="B531" s="2662">
        <v>129</v>
      </c>
      <c r="C531" s="2663">
        <v>111.6</v>
      </c>
      <c r="D531" s="2687">
        <v>681</v>
      </c>
      <c r="E531" s="2688">
        <v>0</v>
      </c>
      <c r="F531" s="2690">
        <f t="shared" si="61"/>
        <v>810</v>
      </c>
      <c r="G531" s="2665">
        <f t="shared" si="61"/>
        <v>111.6</v>
      </c>
      <c r="H531" s="2666">
        <f t="shared" si="62"/>
        <v>0.13777777777777778</v>
      </c>
      <c r="I531" s="3604">
        <f t="shared" si="63"/>
        <v>817.65185745523752</v>
      </c>
    </row>
    <row r="532" spans="1:9" ht="15" customHeight="1">
      <c r="A532" s="2661" t="s">
        <v>417</v>
      </c>
      <c r="B532" s="2662">
        <v>129.30000000000001</v>
      </c>
      <c r="C532" s="2663">
        <v>110.7</v>
      </c>
      <c r="D532" s="2687">
        <v>676.5</v>
      </c>
      <c r="E532" s="2688">
        <v>0</v>
      </c>
      <c r="F532" s="2690">
        <f t="shared" si="61"/>
        <v>805.8</v>
      </c>
      <c r="G532" s="2665">
        <f t="shared" si="61"/>
        <v>110.7</v>
      </c>
      <c r="H532" s="2666">
        <f t="shared" si="62"/>
        <v>0.13737900223380492</v>
      </c>
      <c r="I532" s="3604">
        <f t="shared" si="63"/>
        <v>813.36838517365538</v>
      </c>
    </row>
    <row r="533" spans="1:9" ht="15" customHeight="1">
      <c r="A533" s="2661" t="s">
        <v>419</v>
      </c>
      <c r="B533" s="2662">
        <v>130.5</v>
      </c>
      <c r="C533" s="2663">
        <v>111</v>
      </c>
      <c r="D533" s="2687">
        <v>678.6</v>
      </c>
      <c r="E533" s="2688">
        <v>0</v>
      </c>
      <c r="F533" s="2690">
        <f t="shared" si="61"/>
        <v>809.1</v>
      </c>
      <c r="G533" s="2665">
        <f t="shared" si="61"/>
        <v>111</v>
      </c>
      <c r="H533" s="2666">
        <f t="shared" si="62"/>
        <v>0.13718946978123842</v>
      </c>
      <c r="I533" s="3604">
        <f t="shared" si="63"/>
        <v>816.67852304318626</v>
      </c>
    </row>
    <row r="534" spans="1:9" ht="15" customHeight="1">
      <c r="A534" s="2661" t="s">
        <v>421</v>
      </c>
      <c r="B534" s="2662">
        <v>127.5</v>
      </c>
      <c r="C534" s="2663">
        <v>112.8</v>
      </c>
      <c r="D534" s="2687">
        <v>680.1</v>
      </c>
      <c r="E534" s="2688">
        <v>0</v>
      </c>
      <c r="F534" s="2690">
        <f>B534+D534</f>
        <v>807.6</v>
      </c>
      <c r="G534" s="2665">
        <f t="shared" si="61"/>
        <v>112.8</v>
      </c>
      <c r="H534" s="2666">
        <f t="shared" si="62"/>
        <v>0.13967310549777118</v>
      </c>
      <c r="I534" s="3604">
        <f t="shared" si="63"/>
        <v>815.43951339139801</v>
      </c>
    </row>
    <row r="535" spans="1:9" ht="15" customHeight="1">
      <c r="A535" s="2661" t="s">
        <v>423</v>
      </c>
      <c r="B535" s="2662">
        <v>128.1</v>
      </c>
      <c r="C535" s="2663">
        <v>114</v>
      </c>
      <c r="D535" s="2687">
        <v>676.5</v>
      </c>
      <c r="E535" s="2688">
        <v>0</v>
      </c>
      <c r="F535" s="2690">
        <f t="shared" ref="F535:G549" si="64">B535+D535</f>
        <v>804.6</v>
      </c>
      <c r="G535" s="2665">
        <f t="shared" si="61"/>
        <v>114</v>
      </c>
      <c r="H535" s="2666">
        <f t="shared" si="62"/>
        <v>0.14168530947054436</v>
      </c>
      <c r="I535" s="3604">
        <f t="shared" si="63"/>
        <v>812.63593324440194</v>
      </c>
    </row>
    <row r="536" spans="1:9" ht="15" customHeight="1">
      <c r="A536" s="2661" t="s">
        <v>425</v>
      </c>
      <c r="B536" s="2662">
        <v>131.4</v>
      </c>
      <c r="C536" s="2663">
        <v>117.9</v>
      </c>
      <c r="D536" s="2687">
        <v>677.7</v>
      </c>
      <c r="E536" s="2688">
        <v>0</v>
      </c>
      <c r="F536" s="2690">
        <f t="shared" si="64"/>
        <v>809.1</v>
      </c>
      <c r="G536" s="2665">
        <f t="shared" si="61"/>
        <v>117.9</v>
      </c>
      <c r="H536" s="2666">
        <f t="shared" si="62"/>
        <v>0.14571746384872081</v>
      </c>
      <c r="I536" s="3604">
        <f t="shared" si="63"/>
        <v>817.64492293415492</v>
      </c>
    </row>
    <row r="537" spans="1:9" ht="15" customHeight="1">
      <c r="A537" s="2661" t="s">
        <v>427</v>
      </c>
      <c r="B537" s="2662">
        <v>135.6</v>
      </c>
      <c r="C537" s="2663">
        <v>120.6</v>
      </c>
      <c r="D537" s="2687">
        <v>675</v>
      </c>
      <c r="E537" s="2688">
        <v>0</v>
      </c>
      <c r="F537" s="2690">
        <f t="shared" si="64"/>
        <v>810.6</v>
      </c>
      <c r="G537" s="2665">
        <f t="shared" si="61"/>
        <v>120.6</v>
      </c>
      <c r="H537" s="2666">
        <f t="shared" si="62"/>
        <v>0.14877868245743892</v>
      </c>
      <c r="I537" s="3604">
        <f t="shared" si="63"/>
        <v>819.52225107070763</v>
      </c>
    </row>
    <row r="538" spans="1:9" ht="15" customHeight="1">
      <c r="A538" s="2661" t="s">
        <v>429</v>
      </c>
      <c r="B538" s="2662">
        <v>139.19999999999999</v>
      </c>
      <c r="C538" s="2663">
        <v>121.2</v>
      </c>
      <c r="D538" s="2687">
        <v>675.6</v>
      </c>
      <c r="E538" s="2688">
        <v>0</v>
      </c>
      <c r="F538" s="2690">
        <f t="shared" si="64"/>
        <v>814.8</v>
      </c>
      <c r="G538" s="2665">
        <f t="shared" si="61"/>
        <v>121.2</v>
      </c>
      <c r="H538" s="2666">
        <f t="shared" si="62"/>
        <v>0.14874815905743741</v>
      </c>
      <c r="I538" s="3604">
        <f t="shared" si="63"/>
        <v>823.76482080749224</v>
      </c>
    </row>
    <row r="539" spans="1:9" ht="15" customHeight="1">
      <c r="A539" s="2661" t="s">
        <v>431</v>
      </c>
      <c r="B539" s="2662">
        <v>139.19999999999999</v>
      </c>
      <c r="C539" s="2663">
        <v>121.8</v>
      </c>
      <c r="D539" s="2687">
        <v>685.8</v>
      </c>
      <c r="E539" s="2688">
        <v>0</v>
      </c>
      <c r="F539" s="2690">
        <f t="shared" si="64"/>
        <v>825</v>
      </c>
      <c r="G539" s="2665">
        <f t="shared" si="61"/>
        <v>121.8</v>
      </c>
      <c r="H539" s="2666">
        <f t="shared" si="62"/>
        <v>0.14763636363636362</v>
      </c>
      <c r="I539" s="3604">
        <f t="shared" si="63"/>
        <v>833.94258795195253</v>
      </c>
    </row>
    <row r="540" spans="1:9" ht="15" customHeight="1">
      <c r="A540" s="2661" t="s">
        <v>433</v>
      </c>
      <c r="B540" s="2662">
        <v>138.6</v>
      </c>
      <c r="C540" s="2663">
        <v>117.9</v>
      </c>
      <c r="D540" s="2687">
        <v>683.4</v>
      </c>
      <c r="E540" s="2688">
        <v>0</v>
      </c>
      <c r="F540" s="2690">
        <f t="shared" si="64"/>
        <v>822</v>
      </c>
      <c r="G540" s="2665">
        <f t="shared" si="61"/>
        <v>117.9</v>
      </c>
      <c r="H540" s="2666">
        <f t="shared" si="62"/>
        <v>0.14343065693430657</v>
      </c>
      <c r="I540" s="3604">
        <f t="shared" si="63"/>
        <v>830.41219282956104</v>
      </c>
    </row>
    <row r="541" spans="1:9" ht="15" customHeight="1">
      <c r="A541" s="2661" t="s">
        <v>435</v>
      </c>
      <c r="B541" s="2662">
        <v>139.5</v>
      </c>
      <c r="C541" s="2663">
        <v>117</v>
      </c>
      <c r="D541" s="2687">
        <v>684.3</v>
      </c>
      <c r="E541" s="2688">
        <v>0</v>
      </c>
      <c r="F541" s="2690">
        <f t="shared" si="64"/>
        <v>823.8</v>
      </c>
      <c r="G541" s="2665">
        <f t="shared" si="61"/>
        <v>117</v>
      </c>
      <c r="H541" s="2666">
        <f t="shared" si="62"/>
        <v>0.14202476329206118</v>
      </c>
      <c r="I541" s="3604">
        <f t="shared" si="63"/>
        <v>832.06696845866918</v>
      </c>
    </row>
    <row r="542" spans="1:9" ht="15" customHeight="1">
      <c r="A542" s="2661" t="s">
        <v>436</v>
      </c>
      <c r="B542" s="2662">
        <v>139.80000000000001</v>
      </c>
      <c r="C542" s="2663">
        <v>119.4</v>
      </c>
      <c r="D542" s="2687">
        <v>717</v>
      </c>
      <c r="E542" s="2688">
        <v>0</v>
      </c>
      <c r="F542" s="2690">
        <f t="shared" si="64"/>
        <v>856.8</v>
      </c>
      <c r="G542" s="2665">
        <f t="shared" si="64"/>
        <v>119.4</v>
      </c>
      <c r="H542" s="2666">
        <f t="shared" si="62"/>
        <v>0.13935574229691877</v>
      </c>
      <c r="I542" s="3604">
        <f t="shared" si="63"/>
        <v>865.07953391581282</v>
      </c>
    </row>
    <row r="543" spans="1:9" ht="15" customHeight="1">
      <c r="A543" s="2661" t="s">
        <v>438</v>
      </c>
      <c r="B543" s="2662">
        <v>141.30000000000001</v>
      </c>
      <c r="C543" s="2663">
        <v>120.6</v>
      </c>
      <c r="D543" s="2687">
        <v>693.9</v>
      </c>
      <c r="E543" s="2688">
        <v>0</v>
      </c>
      <c r="F543" s="2690">
        <f t="shared" si="64"/>
        <v>835.2</v>
      </c>
      <c r="G543" s="2665">
        <f t="shared" si="64"/>
        <v>120.6</v>
      </c>
      <c r="H543" s="2666">
        <f t="shared" si="62"/>
        <v>0.14439655172413793</v>
      </c>
      <c r="I543" s="3604">
        <f t="shared" si="63"/>
        <v>843.86219254093851</v>
      </c>
    </row>
    <row r="544" spans="1:9" ht="15" customHeight="1">
      <c r="A544" s="2661" t="s">
        <v>440</v>
      </c>
      <c r="B544" s="2662">
        <v>138.9</v>
      </c>
      <c r="C544" s="2663">
        <v>121.2</v>
      </c>
      <c r="D544" s="2687">
        <v>681.6</v>
      </c>
      <c r="E544" s="2688">
        <v>0</v>
      </c>
      <c r="F544" s="2690">
        <f t="shared" si="64"/>
        <v>820.5</v>
      </c>
      <c r="G544" s="2665">
        <f t="shared" si="64"/>
        <v>121.2</v>
      </c>
      <c r="H544" s="2666">
        <f t="shared" si="62"/>
        <v>0.14771480804387568</v>
      </c>
      <c r="I544" s="3604">
        <f t="shared" si="63"/>
        <v>829.40321315992014</v>
      </c>
    </row>
    <row r="545" spans="1:9" ht="15" customHeight="1">
      <c r="A545" s="2661" t="s">
        <v>441</v>
      </c>
      <c r="B545" s="2662">
        <v>137.1</v>
      </c>
      <c r="C545" s="2663">
        <v>118.2</v>
      </c>
      <c r="D545" s="2687">
        <v>685.8</v>
      </c>
      <c r="E545" s="2688">
        <v>0</v>
      </c>
      <c r="F545" s="2690">
        <f t="shared" si="64"/>
        <v>822.9</v>
      </c>
      <c r="G545" s="2665">
        <f t="shared" si="64"/>
        <v>118.2</v>
      </c>
      <c r="H545" s="2666">
        <f t="shared" si="62"/>
        <v>0.14363835216915785</v>
      </c>
      <c r="I545" s="3604">
        <f t="shared" si="63"/>
        <v>831.34568622204324</v>
      </c>
    </row>
    <row r="546" spans="1:9" ht="15" customHeight="1">
      <c r="A546" s="2661" t="s">
        <v>442</v>
      </c>
      <c r="B546" s="2662">
        <v>137.69999999999999</v>
      </c>
      <c r="C546" s="2663">
        <v>120</v>
      </c>
      <c r="D546" s="2687">
        <v>684.3</v>
      </c>
      <c r="E546" s="2688">
        <v>0</v>
      </c>
      <c r="F546" s="2690">
        <f t="shared" si="64"/>
        <v>822</v>
      </c>
      <c r="G546" s="2665">
        <f t="shared" si="64"/>
        <v>120</v>
      </c>
      <c r="H546" s="2666">
        <f t="shared" si="62"/>
        <v>0.145985401459854</v>
      </c>
      <c r="I546" s="3604">
        <f t="shared" si="63"/>
        <v>830.71294681135191</v>
      </c>
    </row>
    <row r="547" spans="1:9" ht="15" customHeight="1">
      <c r="A547" s="2661" t="s">
        <v>443</v>
      </c>
      <c r="B547" s="2662">
        <v>139.19999999999999</v>
      </c>
      <c r="C547" s="2663">
        <v>114.3</v>
      </c>
      <c r="D547" s="2687">
        <v>619.20000000000005</v>
      </c>
      <c r="E547" s="2688">
        <v>0</v>
      </c>
      <c r="F547" s="2690">
        <f t="shared" si="64"/>
        <v>758.40000000000009</v>
      </c>
      <c r="G547" s="2665">
        <f t="shared" si="64"/>
        <v>114.3</v>
      </c>
      <c r="H547" s="2666">
        <f t="shared" si="62"/>
        <v>0.15071202531645567</v>
      </c>
      <c r="I547" s="3604">
        <f t="shared" si="63"/>
        <v>766.96482970211889</v>
      </c>
    </row>
    <row r="548" spans="1:9" ht="15" customHeight="1" thickBot="1">
      <c r="A548" s="2661" t="s">
        <v>444</v>
      </c>
      <c r="B548" s="2662">
        <v>142.5</v>
      </c>
      <c r="C548" s="2663">
        <v>115.8</v>
      </c>
      <c r="D548" s="2687">
        <v>496.5</v>
      </c>
      <c r="E548" s="2688">
        <v>0</v>
      </c>
      <c r="F548" s="2690">
        <f t="shared" si="64"/>
        <v>639</v>
      </c>
      <c r="G548" s="2665">
        <f t="shared" si="64"/>
        <v>115.8</v>
      </c>
      <c r="H548" s="2667">
        <f t="shared" si="62"/>
        <v>0.1812206572769953</v>
      </c>
      <c r="I548" s="3604">
        <f t="shared" si="63"/>
        <v>649.40791495022609</v>
      </c>
    </row>
    <row r="549" spans="1:9" ht="15" customHeight="1" thickBot="1">
      <c r="A549" s="2668" t="s">
        <v>445</v>
      </c>
      <c r="B549" s="2669">
        <v>3201.9</v>
      </c>
      <c r="C549" s="2670">
        <v>2758.2</v>
      </c>
      <c r="D549" s="2671">
        <v>16095.6</v>
      </c>
      <c r="E549" s="2670">
        <v>0</v>
      </c>
      <c r="F549" s="2694">
        <f t="shared" si="64"/>
        <v>19297.5</v>
      </c>
      <c r="G549" s="2671">
        <f t="shared" si="64"/>
        <v>2758.2</v>
      </c>
      <c r="H549" s="2673">
        <f t="shared" si="62"/>
        <v>0.14293043140303147</v>
      </c>
      <c r="I549" s="3597">
        <f>SUM(I525:I548)</f>
        <v>19494.310954562759</v>
      </c>
    </row>
  </sheetData>
  <mergeCells count="75">
    <mergeCell ref="F43:F44"/>
    <mergeCell ref="F13:I13"/>
    <mergeCell ref="G43:J43"/>
    <mergeCell ref="A13:A14"/>
    <mergeCell ref="B13:C13"/>
    <mergeCell ref="D13:E13"/>
    <mergeCell ref="A43:A44"/>
    <mergeCell ref="B43:C43"/>
    <mergeCell ref="F133:I133"/>
    <mergeCell ref="F163:I163"/>
    <mergeCell ref="A73:A74"/>
    <mergeCell ref="B73:C73"/>
    <mergeCell ref="D73:E73"/>
    <mergeCell ref="A103:A104"/>
    <mergeCell ref="B103:C103"/>
    <mergeCell ref="D103:E103"/>
    <mergeCell ref="F73:I73"/>
    <mergeCell ref="F103:I103"/>
    <mergeCell ref="A133:A134"/>
    <mergeCell ref="B133:C133"/>
    <mergeCell ref="D133:E133"/>
    <mergeCell ref="A163:A164"/>
    <mergeCell ref="B163:C163"/>
    <mergeCell ref="D163:E163"/>
    <mergeCell ref="F253:I253"/>
    <mergeCell ref="F283:I283"/>
    <mergeCell ref="A193:A194"/>
    <mergeCell ref="B193:C193"/>
    <mergeCell ref="D193:E193"/>
    <mergeCell ref="A223:A224"/>
    <mergeCell ref="B223:C223"/>
    <mergeCell ref="D223:E223"/>
    <mergeCell ref="F193:I193"/>
    <mergeCell ref="F223:I223"/>
    <mergeCell ref="A253:A254"/>
    <mergeCell ref="B253:C253"/>
    <mergeCell ref="D253:E253"/>
    <mergeCell ref="A283:A284"/>
    <mergeCell ref="B283:C283"/>
    <mergeCell ref="D283:E283"/>
    <mergeCell ref="F373:I373"/>
    <mergeCell ref="F403:I403"/>
    <mergeCell ref="F433:I433"/>
    <mergeCell ref="F463:I463"/>
    <mergeCell ref="A313:A314"/>
    <mergeCell ref="B313:C313"/>
    <mergeCell ref="D313:E313"/>
    <mergeCell ref="A343:A344"/>
    <mergeCell ref="B343:C343"/>
    <mergeCell ref="D343:E343"/>
    <mergeCell ref="F313:I313"/>
    <mergeCell ref="F343:I343"/>
    <mergeCell ref="A373:A374"/>
    <mergeCell ref="B373:C373"/>
    <mergeCell ref="D373:E373"/>
    <mergeCell ref="A403:A404"/>
    <mergeCell ref="B403:C403"/>
    <mergeCell ref="D403:E403"/>
    <mergeCell ref="A433:A434"/>
    <mergeCell ref="B433:C433"/>
    <mergeCell ref="D433:E433"/>
    <mergeCell ref="A463:A464"/>
    <mergeCell ref="B463:C463"/>
    <mergeCell ref="D463:E463"/>
    <mergeCell ref="F493:I493"/>
    <mergeCell ref="F523:I523"/>
    <mergeCell ref="N493:O493"/>
    <mergeCell ref="A523:A524"/>
    <mergeCell ref="B523:C523"/>
    <mergeCell ref="D523:E523"/>
    <mergeCell ref="A493:A494"/>
    <mergeCell ref="B493:C493"/>
    <mergeCell ref="D493:E493"/>
    <mergeCell ref="K493:K494"/>
    <mergeCell ref="L493:M493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  <pageSetUpPr fitToPage="1"/>
  </sheetPr>
  <dimension ref="A1:BL1026"/>
  <sheetViews>
    <sheetView tabSelected="1" topLeftCell="A147" zoomScaleSheetLayoutView="70" workbookViewId="0">
      <pane xSplit="2" topLeftCell="C1" activePane="topRight" state="frozen"/>
      <selection pane="topRight" activeCell="T48" sqref="T48:T50"/>
    </sheetView>
  </sheetViews>
  <sheetFormatPr defaultRowHeight="12.75"/>
  <cols>
    <col min="1" max="1" width="13.42578125" style="12" customWidth="1"/>
    <col min="2" max="2" width="13" style="13" customWidth="1"/>
    <col min="3" max="3" width="11.7109375" style="12" customWidth="1"/>
    <col min="4" max="7" width="8.7109375" style="57" customWidth="1"/>
    <col min="8" max="8" width="8.7109375" style="62" customWidth="1"/>
    <col min="9" max="13" width="8.7109375" style="57" customWidth="1"/>
    <col min="14" max="14" width="8.7109375" style="62" customWidth="1"/>
    <col min="15" max="21" width="8.7109375" style="57" customWidth="1"/>
    <col min="22" max="22" width="8.7109375" style="62" customWidth="1"/>
    <col min="23" max="28" width="8.7109375" style="57" customWidth="1"/>
    <col min="29" max="29" width="8.7109375" style="51" customWidth="1"/>
    <col min="30" max="30" width="8.7109375" customWidth="1"/>
  </cols>
  <sheetData>
    <row r="1" spans="1:30" s="4" customFormat="1" ht="20.25" customHeight="1">
      <c r="A1" s="98" t="s">
        <v>109</v>
      </c>
      <c r="B1" s="3"/>
      <c r="C1" s="12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63"/>
    </row>
    <row r="2" spans="1:30" s="4" customFormat="1" ht="11.25">
      <c r="A2" s="4951" t="s">
        <v>674</v>
      </c>
      <c r="B2" s="4952"/>
      <c r="C2" s="4952"/>
      <c r="D2" s="4952"/>
      <c r="E2" s="4952"/>
      <c r="F2" s="4952"/>
      <c r="G2" s="4952"/>
      <c r="H2" s="4952"/>
      <c r="I2" s="4952"/>
      <c r="J2" s="4952"/>
      <c r="K2" s="4952"/>
      <c r="L2" s="4952"/>
      <c r="M2" s="4952"/>
      <c r="N2" s="4952"/>
      <c r="O2" s="4952"/>
      <c r="P2" s="4952"/>
      <c r="Q2" s="4952"/>
      <c r="R2" s="4952"/>
      <c r="S2" s="4952"/>
      <c r="T2" s="4952"/>
      <c r="U2" s="4952"/>
      <c r="V2" s="4952"/>
      <c r="W2" s="4952"/>
      <c r="X2" s="4952"/>
      <c r="Y2" s="4952"/>
      <c r="Z2" s="4952"/>
      <c r="AA2" s="4952"/>
      <c r="AB2" s="4952"/>
      <c r="AC2" s="4952"/>
    </row>
    <row r="3" spans="1:30" s="4" customFormat="1" ht="11.25">
      <c r="A3" s="4952"/>
      <c r="B3" s="4952"/>
      <c r="C3" s="4952"/>
      <c r="D3" s="4952"/>
      <c r="E3" s="4952"/>
      <c r="F3" s="4952"/>
      <c r="G3" s="4952"/>
      <c r="H3" s="4952"/>
      <c r="I3" s="4952"/>
      <c r="J3" s="4952"/>
      <c r="K3" s="4952"/>
      <c r="L3" s="4952"/>
      <c r="M3" s="4952"/>
      <c r="N3" s="4952"/>
      <c r="O3" s="4952"/>
      <c r="P3" s="4952"/>
      <c r="Q3" s="4952"/>
      <c r="R3" s="4952"/>
      <c r="S3" s="4952"/>
      <c r="T3" s="4952"/>
      <c r="U3" s="4952"/>
      <c r="V3" s="4952"/>
      <c r="W3" s="4952"/>
      <c r="X3" s="4952"/>
      <c r="Y3" s="4952"/>
      <c r="Z3" s="4952"/>
      <c r="AA3" s="4952"/>
      <c r="AB3" s="4952"/>
      <c r="AC3" s="4952"/>
    </row>
    <row r="4" spans="1:30" s="4" customFormat="1" ht="11.25" customHeight="1" thickBot="1">
      <c r="A4" s="64"/>
      <c r="B4" s="64"/>
      <c r="C4" s="2164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</row>
    <row r="5" spans="1:30" s="4" customFormat="1" ht="30.75" customHeight="1" thickBot="1">
      <c r="A5" s="755" t="s">
        <v>4</v>
      </c>
      <c r="B5" s="1525" t="s">
        <v>0</v>
      </c>
      <c r="C5" s="2165" t="s">
        <v>297</v>
      </c>
      <c r="D5" s="67" t="s">
        <v>3</v>
      </c>
      <c r="E5" s="4953" t="s">
        <v>143</v>
      </c>
      <c r="F5" s="4954"/>
      <c r="G5" s="4954"/>
      <c r="H5" s="4954"/>
      <c r="I5" s="4954"/>
      <c r="J5" s="4954"/>
      <c r="K5" s="4954"/>
      <c r="L5" s="4954"/>
      <c r="M5" s="4954"/>
      <c r="N5" s="4954"/>
      <c r="O5" s="4954"/>
      <c r="P5" s="4954"/>
      <c r="Q5" s="4954"/>
      <c r="R5" s="4954"/>
      <c r="S5" s="4954"/>
      <c r="T5" s="4954"/>
      <c r="U5" s="4954"/>
      <c r="V5" s="4954"/>
      <c r="W5" s="4954"/>
      <c r="X5" s="4954"/>
      <c r="Y5" s="4954"/>
      <c r="Z5" s="4954"/>
      <c r="AA5" s="4954"/>
      <c r="AB5" s="4955"/>
      <c r="AC5" s="1526" t="s">
        <v>2</v>
      </c>
      <c r="AD5" s="83" t="s">
        <v>324</v>
      </c>
    </row>
    <row r="6" spans="1:30" s="8" customFormat="1" ht="19.5" customHeight="1" thickBot="1">
      <c r="A6" s="4961" t="s">
        <v>216</v>
      </c>
      <c r="B6" s="4962"/>
      <c r="C6" s="4280"/>
      <c r="D6" s="4722"/>
      <c r="E6" s="1527">
        <v>1</v>
      </c>
      <c r="F6" s="1527">
        <v>2</v>
      </c>
      <c r="G6" s="1527">
        <v>3</v>
      </c>
      <c r="H6" s="1576">
        <v>4</v>
      </c>
      <c r="I6" s="1527">
        <v>5</v>
      </c>
      <c r="J6" s="1527">
        <v>6</v>
      </c>
      <c r="K6" s="1527">
        <v>7</v>
      </c>
      <c r="L6" s="1527">
        <v>8</v>
      </c>
      <c r="M6" s="1527">
        <v>9</v>
      </c>
      <c r="N6" s="1576">
        <v>10</v>
      </c>
      <c r="O6" s="1527">
        <v>11</v>
      </c>
      <c r="P6" s="1527">
        <v>12</v>
      </c>
      <c r="Q6" s="1527">
        <v>13</v>
      </c>
      <c r="R6" s="1527">
        <v>14</v>
      </c>
      <c r="S6" s="1527">
        <v>15</v>
      </c>
      <c r="T6" s="1527">
        <v>16</v>
      </c>
      <c r="U6" s="1527">
        <v>17</v>
      </c>
      <c r="V6" s="2140">
        <v>18</v>
      </c>
      <c r="W6" s="1527">
        <v>19</v>
      </c>
      <c r="X6" s="1527">
        <v>20</v>
      </c>
      <c r="Y6" s="2140">
        <v>21</v>
      </c>
      <c r="Z6" s="1527">
        <v>22</v>
      </c>
      <c r="AA6" s="1527">
        <v>23</v>
      </c>
      <c r="AB6" s="1527">
        <v>24</v>
      </c>
      <c r="AC6" s="1528"/>
      <c r="AD6" s="84"/>
    </row>
    <row r="7" spans="1:30" s="14" customFormat="1" ht="18" customHeight="1" thickBot="1">
      <c r="A7" s="398" t="s">
        <v>111</v>
      </c>
      <c r="B7" s="1276"/>
      <c r="C7" s="1276"/>
      <c r="D7" s="1529"/>
      <c r="E7" s="3354">
        <v>2</v>
      </c>
      <c r="F7" s="3355">
        <v>2</v>
      </c>
      <c r="G7" s="3355">
        <v>2</v>
      </c>
      <c r="H7" s="3356">
        <v>2</v>
      </c>
      <c r="I7" s="3355">
        <v>2</v>
      </c>
      <c r="J7" s="3355">
        <v>2</v>
      </c>
      <c r="K7" s="3355">
        <v>2</v>
      </c>
      <c r="L7" s="3355">
        <v>2</v>
      </c>
      <c r="M7" s="3355">
        <v>2</v>
      </c>
      <c r="N7" s="3356">
        <v>2</v>
      </c>
      <c r="O7" s="3355">
        <v>2</v>
      </c>
      <c r="P7" s="3355">
        <v>2</v>
      </c>
      <c r="Q7" s="3355">
        <v>2</v>
      </c>
      <c r="R7" s="3355">
        <v>2</v>
      </c>
      <c r="S7" s="3355">
        <v>2</v>
      </c>
      <c r="T7" s="3355">
        <v>2</v>
      </c>
      <c r="U7" s="3355">
        <v>2</v>
      </c>
      <c r="V7" s="3357">
        <v>2</v>
      </c>
      <c r="W7" s="3355">
        <v>2</v>
      </c>
      <c r="X7" s="3355">
        <v>2</v>
      </c>
      <c r="Y7" s="3357">
        <v>2</v>
      </c>
      <c r="Z7" s="3355">
        <v>2</v>
      </c>
      <c r="AA7" s="3355">
        <v>2</v>
      </c>
      <c r="AB7" s="3355">
        <v>2</v>
      </c>
      <c r="AC7" s="1530"/>
      <c r="AD7" s="85"/>
    </row>
    <row r="8" spans="1:30" s="14" customFormat="1" ht="12.75" customHeight="1">
      <c r="A8" s="4930" t="s">
        <v>239</v>
      </c>
      <c r="B8" s="4927" t="s">
        <v>177</v>
      </c>
      <c r="C8" s="2227" t="s">
        <v>291</v>
      </c>
      <c r="D8" s="1531" t="s">
        <v>113</v>
      </c>
      <c r="E8" s="1532"/>
      <c r="F8" s="1533"/>
      <c r="G8" s="1533"/>
      <c r="H8" s="1577"/>
      <c r="I8" s="1533"/>
      <c r="J8" s="1533"/>
      <c r="K8" s="1533"/>
      <c r="L8" s="1533"/>
      <c r="M8" s="1533"/>
      <c r="N8" s="1577"/>
      <c r="O8" s="1533"/>
      <c r="P8" s="1533"/>
      <c r="Q8" s="1533"/>
      <c r="R8" s="1533"/>
      <c r="S8" s="1533"/>
      <c r="T8" s="1533"/>
      <c r="U8" s="1533"/>
      <c r="V8" s="1577"/>
      <c r="W8" s="1533"/>
      <c r="X8" s="1533"/>
      <c r="Y8" s="4271"/>
      <c r="Z8" s="1533"/>
      <c r="AA8" s="1533"/>
      <c r="AB8" s="1533"/>
      <c r="AC8" s="1535"/>
      <c r="AD8" s="85"/>
    </row>
    <row r="9" spans="1:30" s="14" customFormat="1" ht="12.75" customHeight="1">
      <c r="A9" s="4931"/>
      <c r="B9" s="4928"/>
      <c r="C9" s="2228" t="s">
        <v>291</v>
      </c>
      <c r="D9" s="1536" t="s">
        <v>114</v>
      </c>
      <c r="E9" s="1537"/>
      <c r="F9" s="1538"/>
      <c r="G9" s="1538"/>
      <c r="H9" s="1578"/>
      <c r="I9" s="1538"/>
      <c r="J9" s="1538"/>
      <c r="K9" s="1538"/>
      <c r="L9" s="1538"/>
      <c r="M9" s="1538"/>
      <c r="N9" s="1578"/>
      <c r="O9" s="1538"/>
      <c r="P9" s="1538"/>
      <c r="Q9" s="1538"/>
      <c r="R9" s="1538"/>
      <c r="S9" s="1538"/>
      <c r="T9" s="1538"/>
      <c r="U9" s="1538"/>
      <c r="V9" s="1578"/>
      <c r="W9" s="1538"/>
      <c r="X9" s="1538"/>
      <c r="Y9" s="4272"/>
      <c r="Z9" s="1538"/>
      <c r="AA9" s="1538"/>
      <c r="AB9" s="1538"/>
      <c r="AC9" s="1539"/>
      <c r="AD9" s="85"/>
    </row>
    <row r="10" spans="1:30" s="14" customFormat="1" ht="12.75" customHeight="1">
      <c r="A10" s="4931"/>
      <c r="B10" s="4928"/>
      <c r="C10" s="2223"/>
      <c r="D10" s="1536" t="s">
        <v>116</v>
      </c>
      <c r="E10" s="1540"/>
      <c r="F10" s="1538"/>
      <c r="G10" s="1538"/>
      <c r="H10" s="1578"/>
      <c r="I10" s="1538"/>
      <c r="J10" s="1538"/>
      <c r="K10" s="1538"/>
      <c r="L10" s="1538"/>
      <c r="M10" s="1538"/>
      <c r="N10" s="1578"/>
      <c r="O10" s="1538"/>
      <c r="P10" s="1538"/>
      <c r="Q10" s="1538"/>
      <c r="R10" s="1538"/>
      <c r="S10" s="1538"/>
      <c r="T10" s="1538"/>
      <c r="U10" s="1538"/>
      <c r="V10" s="1578"/>
      <c r="W10" s="1538"/>
      <c r="X10" s="1538"/>
      <c r="Y10" s="4272"/>
      <c r="Z10" s="1538"/>
      <c r="AA10" s="1538"/>
      <c r="AB10" s="1538"/>
      <c r="AC10" s="1539"/>
      <c r="AD10" s="85"/>
    </row>
    <row r="11" spans="1:30" s="14" customFormat="1" ht="12.75" customHeight="1" thickBot="1">
      <c r="A11" s="4969"/>
      <c r="B11" s="4970"/>
      <c r="C11" s="2229"/>
      <c r="D11" s="1541" t="s">
        <v>117</v>
      </c>
      <c r="E11" s="1542"/>
      <c r="F11" s="1543"/>
      <c r="G11" s="1543"/>
      <c r="H11" s="1579"/>
      <c r="I11" s="1543"/>
      <c r="J11" s="1543"/>
      <c r="K11" s="1543"/>
      <c r="L11" s="1543"/>
      <c r="M11" s="1543"/>
      <c r="N11" s="1579"/>
      <c r="O11" s="1543"/>
      <c r="P11" s="1543"/>
      <c r="Q11" s="1543"/>
      <c r="R11" s="1543"/>
      <c r="S11" s="1543"/>
      <c r="T11" s="1543"/>
      <c r="U11" s="1543"/>
      <c r="V11" s="1579"/>
      <c r="W11" s="1543"/>
      <c r="X11" s="1543"/>
      <c r="Y11" s="4273"/>
      <c r="Z11" s="1543"/>
      <c r="AA11" s="1543"/>
      <c r="AB11" s="1543"/>
      <c r="AC11" s="1545"/>
      <c r="AD11" s="85"/>
    </row>
    <row r="12" spans="1:30" s="14" customFormat="1" ht="12.75" customHeight="1">
      <c r="A12" s="4930" t="s">
        <v>153</v>
      </c>
      <c r="B12" s="4927" t="s">
        <v>175</v>
      </c>
      <c r="C12" s="2227" t="s">
        <v>291</v>
      </c>
      <c r="D12" s="1531" t="s">
        <v>113</v>
      </c>
      <c r="E12" s="1532"/>
      <c r="F12" s="1533"/>
      <c r="G12" s="1533"/>
      <c r="H12" s="1577"/>
      <c r="I12" s="1533"/>
      <c r="J12" s="1533"/>
      <c r="K12" s="1533"/>
      <c r="L12" s="1533"/>
      <c r="M12" s="1533"/>
      <c r="N12" s="1577"/>
      <c r="O12" s="1533"/>
      <c r="P12" s="1533"/>
      <c r="Q12" s="1533"/>
      <c r="R12" s="1533"/>
      <c r="S12" s="1533"/>
      <c r="T12" s="1533"/>
      <c r="U12" s="1533"/>
      <c r="V12" s="1577"/>
      <c r="W12" s="1533"/>
      <c r="X12" s="1533"/>
      <c r="Y12" s="4271"/>
      <c r="Z12" s="1533"/>
      <c r="AA12" s="1533"/>
      <c r="AB12" s="1533"/>
      <c r="AC12" s="1535"/>
      <c r="AD12" s="85"/>
    </row>
    <row r="13" spans="1:30" s="14" customFormat="1" ht="12.75" customHeight="1">
      <c r="A13" s="4931"/>
      <c r="B13" s="4928"/>
      <c r="C13" s="2228" t="s">
        <v>291</v>
      </c>
      <c r="D13" s="1536" t="s">
        <v>114</v>
      </c>
      <c r="E13" s="1540"/>
      <c r="F13" s="1538"/>
      <c r="G13" s="1538"/>
      <c r="H13" s="1578"/>
      <c r="I13" s="1538"/>
      <c r="J13" s="1538"/>
      <c r="K13" s="1538"/>
      <c r="L13" s="1538"/>
      <c r="M13" s="1538"/>
      <c r="N13" s="1578"/>
      <c r="O13" s="1538"/>
      <c r="P13" s="1538"/>
      <c r="Q13" s="1538"/>
      <c r="R13" s="1538"/>
      <c r="S13" s="1538"/>
      <c r="T13" s="1538"/>
      <c r="U13" s="1538"/>
      <c r="V13" s="1578"/>
      <c r="W13" s="1538"/>
      <c r="X13" s="1538"/>
      <c r="Y13" s="4272"/>
      <c r="Z13" s="1538"/>
      <c r="AA13" s="1538"/>
      <c r="AB13" s="1538"/>
      <c r="AC13" s="1539"/>
      <c r="AD13" s="85"/>
    </row>
    <row r="14" spans="1:30" s="35" customFormat="1" ht="14.25" customHeight="1" thickBot="1">
      <c r="A14" s="4932"/>
      <c r="B14" s="4929"/>
      <c r="C14" s="2230"/>
      <c r="D14" s="1546" t="s">
        <v>116</v>
      </c>
      <c r="E14" s="1547"/>
      <c r="F14" s="1548"/>
      <c r="G14" s="1548"/>
      <c r="H14" s="1580"/>
      <c r="I14" s="1548"/>
      <c r="J14" s="1548"/>
      <c r="K14" s="1548"/>
      <c r="L14" s="1548"/>
      <c r="M14" s="1548"/>
      <c r="N14" s="1580"/>
      <c r="O14" s="1548"/>
      <c r="P14" s="1548"/>
      <c r="Q14" s="1548"/>
      <c r="R14" s="1548"/>
      <c r="S14" s="1548"/>
      <c r="T14" s="1548"/>
      <c r="U14" s="1548"/>
      <c r="V14" s="1580"/>
      <c r="W14" s="1548"/>
      <c r="X14" s="1548"/>
      <c r="Y14" s="4274"/>
      <c r="Z14" s="1548"/>
      <c r="AA14" s="1548"/>
      <c r="AB14" s="1548"/>
      <c r="AC14" s="1549"/>
      <c r="AD14" s="86"/>
    </row>
    <row r="15" spans="1:30" s="39" customFormat="1" ht="19.5" customHeight="1" thickBot="1">
      <c r="A15" s="1550" t="s">
        <v>318</v>
      </c>
      <c r="B15" s="1551"/>
      <c r="C15" s="2166" t="s">
        <v>327</v>
      </c>
      <c r="D15" s="1552"/>
      <c r="E15" s="2519">
        <f>SQRT(E18*E18+E19*E19)</f>
        <v>407.92156108745309</v>
      </c>
      <c r="F15" s="2519">
        <f t="shared" ref="F15:AB15" si="0">SQRT(F18*F18+F19*F19)</f>
        <v>407.92156108740852</v>
      </c>
      <c r="G15" s="2519">
        <f t="shared" si="0"/>
        <v>417.61226035645598</v>
      </c>
      <c r="H15" s="2520">
        <f t="shared" si="0"/>
        <v>421.90046219457628</v>
      </c>
      <c r="I15" s="2519">
        <f t="shared" si="0"/>
        <v>451.77427992305746</v>
      </c>
      <c r="J15" s="2519">
        <f t="shared" si="0"/>
        <v>465.7252408877726</v>
      </c>
      <c r="K15" s="2519">
        <f t="shared" si="0"/>
        <v>451.77427992307759</v>
      </c>
      <c r="L15" s="2519">
        <f t="shared" si="0"/>
        <v>457.05579528104482</v>
      </c>
      <c r="M15" s="2519">
        <f t="shared" si="0"/>
        <v>506.35955604687501</v>
      </c>
      <c r="N15" s="2520">
        <f t="shared" si="0"/>
        <v>501.59744815937518</v>
      </c>
      <c r="O15" s="2519">
        <f t="shared" si="0"/>
        <v>561.42675390472539</v>
      </c>
      <c r="P15" s="5446">
        <f t="shared" si="0"/>
        <v>565.68542494920587</v>
      </c>
      <c r="Q15" s="2519">
        <f t="shared" si="0"/>
        <v>447.21359549994492</v>
      </c>
      <c r="R15" s="2519">
        <f t="shared" si="0"/>
        <v>457.05579528104482</v>
      </c>
      <c r="S15" s="2519">
        <f t="shared" si="0"/>
        <v>457.05579528108461</v>
      </c>
      <c r="T15" s="2519">
        <f t="shared" si="0"/>
        <v>457.05579528104482</v>
      </c>
      <c r="U15" s="2519">
        <f t="shared" si="0"/>
        <v>465.72524088783115</v>
      </c>
      <c r="V15" s="2521">
        <f t="shared" si="0"/>
        <v>457.05579528104482</v>
      </c>
      <c r="W15" s="2519">
        <f t="shared" si="0"/>
        <v>457.05579528104482</v>
      </c>
      <c r="X15" s="2519">
        <f t="shared" si="0"/>
        <v>456.07017003973897</v>
      </c>
      <c r="Y15" s="2521">
        <f t="shared" si="0"/>
        <v>407.92156108740852</v>
      </c>
      <c r="Z15" s="2519">
        <f t="shared" si="0"/>
        <v>368.78177829169971</v>
      </c>
      <c r="AA15" s="2519">
        <f t="shared" si="0"/>
        <v>368.78177829174905</v>
      </c>
      <c r="AB15" s="2519">
        <f t="shared" si="0"/>
        <v>360</v>
      </c>
      <c r="AC15" s="1553"/>
      <c r="AD15" s="87"/>
    </row>
    <row r="16" spans="1:30" s="8" customFormat="1" ht="12.75" customHeight="1" thickBot="1">
      <c r="A16" s="142" t="s">
        <v>110</v>
      </c>
      <c r="B16" s="26"/>
      <c r="C16" s="26"/>
      <c r="D16" s="1554"/>
      <c r="E16" s="1554">
        <v>1</v>
      </c>
      <c r="F16" s="1554">
        <v>2</v>
      </c>
      <c r="G16" s="1554">
        <v>3</v>
      </c>
      <c r="H16" s="1576">
        <v>4</v>
      </c>
      <c r="I16" s="1554">
        <v>5</v>
      </c>
      <c r="J16" s="1554">
        <v>6</v>
      </c>
      <c r="K16" s="1554">
        <v>7</v>
      </c>
      <c r="L16" s="1554">
        <v>8</v>
      </c>
      <c r="M16" s="1554">
        <v>9</v>
      </c>
      <c r="N16" s="1576">
        <v>10</v>
      </c>
      <c r="O16" s="1554">
        <v>11</v>
      </c>
      <c r="P16" s="1554">
        <v>12</v>
      </c>
      <c r="Q16" s="1554">
        <v>13</v>
      </c>
      <c r="R16" s="1554">
        <v>14</v>
      </c>
      <c r="S16" s="1554">
        <v>15</v>
      </c>
      <c r="T16" s="1554">
        <v>16</v>
      </c>
      <c r="U16" s="1554">
        <v>17</v>
      </c>
      <c r="V16" s="1576">
        <v>18</v>
      </c>
      <c r="W16" s="1554">
        <v>19</v>
      </c>
      <c r="X16" s="1554">
        <v>20</v>
      </c>
      <c r="Y16" s="1576">
        <v>21</v>
      </c>
      <c r="Z16" s="1554">
        <v>22</v>
      </c>
      <c r="AA16" s="1554">
        <v>23</v>
      </c>
      <c r="AB16" s="1554">
        <v>24</v>
      </c>
      <c r="AC16" s="1555"/>
      <c r="AD16" s="88"/>
    </row>
    <row r="17" spans="1:30" s="8" customFormat="1" ht="18.75" customHeight="1" thickBot="1">
      <c r="A17" s="3350" t="s">
        <v>121</v>
      </c>
      <c r="B17" s="3351"/>
      <c r="C17" s="4270" t="s">
        <v>357</v>
      </c>
      <c r="D17" s="3352" t="s">
        <v>117</v>
      </c>
      <c r="E17" s="4269">
        <v>10.5</v>
      </c>
      <c r="F17" s="4269">
        <v>10.5</v>
      </c>
      <c r="G17" s="4269">
        <v>10.5</v>
      </c>
      <c r="H17" s="4269">
        <v>10.5</v>
      </c>
      <c r="I17" s="4269">
        <v>10.5</v>
      </c>
      <c r="J17" s="4269">
        <v>10.5</v>
      </c>
      <c r="K17" s="4269">
        <v>10.5</v>
      </c>
      <c r="L17" s="4269">
        <v>10.4</v>
      </c>
      <c r="M17" s="4269">
        <v>10.5</v>
      </c>
      <c r="N17" s="4269">
        <v>10.6</v>
      </c>
      <c r="O17" s="4269">
        <v>10.6</v>
      </c>
      <c r="P17" s="4269">
        <v>10.6</v>
      </c>
      <c r="Q17" s="4269">
        <v>10.6</v>
      </c>
      <c r="R17" s="4269">
        <v>10.6</v>
      </c>
      <c r="S17" s="4269">
        <v>10.6</v>
      </c>
      <c r="T17" s="4269">
        <v>10.6</v>
      </c>
      <c r="U17" s="4269">
        <v>10.6</v>
      </c>
      <c r="V17" s="4269">
        <v>10.6</v>
      </c>
      <c r="W17" s="4269">
        <v>10.6</v>
      </c>
      <c r="X17" s="4269">
        <v>10.6</v>
      </c>
      <c r="Y17" s="4269">
        <v>10.6</v>
      </c>
      <c r="Z17" s="4269">
        <v>10.6</v>
      </c>
      <c r="AA17" s="4269">
        <v>10.5</v>
      </c>
      <c r="AB17" s="4269">
        <v>10.6</v>
      </c>
      <c r="AC17" s="3353"/>
      <c r="AD17" s="88"/>
    </row>
    <row r="18" spans="1:30" s="8" customFormat="1" ht="12.75" customHeight="1">
      <c r="A18" s="4933" t="s">
        <v>123</v>
      </c>
      <c r="B18" s="4963" t="s">
        <v>215</v>
      </c>
      <c r="C18" s="2167" t="s">
        <v>305</v>
      </c>
      <c r="D18" s="1637" t="s">
        <v>113</v>
      </c>
      <c r="E18" s="4275">
        <v>400</v>
      </c>
      <c r="F18" s="4276">
        <v>400</v>
      </c>
      <c r="G18" s="4276">
        <v>400</v>
      </c>
      <c r="H18" s="4277">
        <v>420</v>
      </c>
      <c r="I18" s="4276">
        <v>450</v>
      </c>
      <c r="J18" s="4276">
        <v>450</v>
      </c>
      <c r="K18" s="4276">
        <v>450</v>
      </c>
      <c r="L18" s="4276">
        <v>450</v>
      </c>
      <c r="M18" s="4276">
        <v>500</v>
      </c>
      <c r="N18" s="4277">
        <v>500</v>
      </c>
      <c r="O18" s="4276">
        <v>560</v>
      </c>
      <c r="P18" s="4276">
        <v>559.99999999994543</v>
      </c>
      <c r="Q18" s="4276">
        <v>440</v>
      </c>
      <c r="R18" s="4276">
        <v>450</v>
      </c>
      <c r="S18" s="4276">
        <v>450</v>
      </c>
      <c r="T18" s="4276">
        <v>450</v>
      </c>
      <c r="U18" s="4276">
        <v>450</v>
      </c>
      <c r="V18" s="4277">
        <v>450</v>
      </c>
      <c r="W18" s="4276">
        <v>450</v>
      </c>
      <c r="X18" s="4276">
        <v>440.00000000005457</v>
      </c>
      <c r="Y18" s="4278">
        <v>400</v>
      </c>
      <c r="Z18" s="4276">
        <v>360</v>
      </c>
      <c r="AA18" s="4276">
        <v>360</v>
      </c>
      <c r="AB18" s="4279">
        <v>360</v>
      </c>
      <c r="AC18" s="1872">
        <f>SUM(E18:AB18)</f>
        <v>10600</v>
      </c>
      <c r="AD18" s="88"/>
    </row>
    <row r="19" spans="1:30" s="8" customFormat="1" ht="12.75" customHeight="1">
      <c r="A19" s="4934"/>
      <c r="B19" s="4964"/>
      <c r="C19" s="2168" t="s">
        <v>305</v>
      </c>
      <c r="D19" s="1639" t="s">
        <v>114</v>
      </c>
      <c r="E19" s="2337">
        <v>80.000000000154614</v>
      </c>
      <c r="F19" s="2338">
        <v>79.99999999992724</v>
      </c>
      <c r="G19" s="2338">
        <v>120.00000000011823</v>
      </c>
      <c r="H19" s="2339">
        <v>39.99999999996362</v>
      </c>
      <c r="I19" s="2338">
        <v>39.99999999996362</v>
      </c>
      <c r="J19" s="2338">
        <v>119.99999999989086</v>
      </c>
      <c r="K19" s="2338">
        <v>40.000000000190994</v>
      </c>
      <c r="L19" s="2338">
        <v>79.99999999992724</v>
      </c>
      <c r="M19" s="2338">
        <v>79.99999999992724</v>
      </c>
      <c r="N19" s="2339">
        <v>39.99999999996362</v>
      </c>
      <c r="O19" s="2338">
        <v>39.99999999996362</v>
      </c>
      <c r="P19" s="2338">
        <v>80.000000000154614</v>
      </c>
      <c r="Q19" s="2338">
        <v>79.99999999992724</v>
      </c>
      <c r="R19" s="2338">
        <v>79.99999999992724</v>
      </c>
      <c r="S19" s="2338">
        <v>80.000000000154614</v>
      </c>
      <c r="T19" s="2338">
        <v>79.99999999992724</v>
      </c>
      <c r="U19" s="2338">
        <v>120.00000000011823</v>
      </c>
      <c r="V19" s="2339">
        <v>79.99999999992724</v>
      </c>
      <c r="W19" s="2338">
        <v>79.99999999992724</v>
      </c>
      <c r="X19" s="2338">
        <v>120.00000000011823</v>
      </c>
      <c r="Y19" s="2340">
        <v>79.99999999992724</v>
      </c>
      <c r="Z19" s="2338">
        <v>79.99999999992724</v>
      </c>
      <c r="AA19" s="2338">
        <v>80.000000000154614</v>
      </c>
      <c r="AB19" s="2342">
        <v>0</v>
      </c>
      <c r="AC19" s="1640">
        <f>SUM(E19:AB19)</f>
        <v>1800.0000000001819</v>
      </c>
      <c r="AD19" s="88"/>
    </row>
    <row r="20" spans="1:30" s="8" customFormat="1" ht="12.75" customHeight="1">
      <c r="A20" s="4935"/>
      <c r="B20" s="4965"/>
      <c r="C20" s="2169" t="s">
        <v>327</v>
      </c>
      <c r="D20" s="910" t="s">
        <v>355</v>
      </c>
      <c r="E20" s="469">
        <f>SQRT(E18^2+E19^2)</f>
        <v>407.92156108745309</v>
      </c>
      <c r="F20" s="470">
        <f t="shared" ref="F20:AC20" si="1">SQRT(F18^2+F19^2)</f>
        <v>407.92156108740852</v>
      </c>
      <c r="G20" s="470">
        <f t="shared" si="1"/>
        <v>417.61226035645598</v>
      </c>
      <c r="H20" s="1308">
        <f t="shared" si="1"/>
        <v>421.90046219457628</v>
      </c>
      <c r="I20" s="470">
        <f t="shared" si="1"/>
        <v>451.77427992305746</v>
      </c>
      <c r="J20" s="470">
        <f t="shared" si="1"/>
        <v>465.7252408877726</v>
      </c>
      <c r="K20" s="470">
        <f t="shared" si="1"/>
        <v>451.77427992307759</v>
      </c>
      <c r="L20" s="470">
        <f t="shared" si="1"/>
        <v>457.05579528104482</v>
      </c>
      <c r="M20" s="470">
        <f t="shared" si="1"/>
        <v>506.35955604687501</v>
      </c>
      <c r="N20" s="1308">
        <f t="shared" si="1"/>
        <v>501.59744815937518</v>
      </c>
      <c r="O20" s="470">
        <f t="shared" si="1"/>
        <v>561.42675390472539</v>
      </c>
      <c r="P20" s="470">
        <f t="shared" si="1"/>
        <v>565.68542494920587</v>
      </c>
      <c r="Q20" s="470">
        <f t="shared" si="1"/>
        <v>447.21359549994492</v>
      </c>
      <c r="R20" s="470">
        <f t="shared" si="1"/>
        <v>457.05579528104482</v>
      </c>
      <c r="S20" s="470">
        <f t="shared" si="1"/>
        <v>457.05579528108461</v>
      </c>
      <c r="T20" s="470">
        <f t="shared" si="1"/>
        <v>457.05579528104482</v>
      </c>
      <c r="U20" s="470">
        <f t="shared" si="1"/>
        <v>465.72524088783115</v>
      </c>
      <c r="V20" s="1308">
        <f t="shared" si="1"/>
        <v>457.05579528104482</v>
      </c>
      <c r="W20" s="470">
        <f t="shared" si="1"/>
        <v>457.05579528104482</v>
      </c>
      <c r="X20" s="470">
        <f t="shared" si="1"/>
        <v>456.07017003973897</v>
      </c>
      <c r="Y20" s="470">
        <f t="shared" si="1"/>
        <v>407.92156108740852</v>
      </c>
      <c r="Z20" s="470">
        <f t="shared" si="1"/>
        <v>368.78177829169971</v>
      </c>
      <c r="AA20" s="470">
        <f t="shared" si="1"/>
        <v>368.78177829174905</v>
      </c>
      <c r="AB20" s="471">
        <f t="shared" si="1"/>
        <v>360</v>
      </c>
      <c r="AC20" s="537">
        <f t="shared" si="1"/>
        <v>10751.744044572521</v>
      </c>
      <c r="AD20" s="88"/>
    </row>
    <row r="21" spans="1:30" s="8" customFormat="1" ht="12.75" customHeight="1">
      <c r="A21" s="4935"/>
      <c r="B21" s="4965"/>
      <c r="C21" s="3093" t="s">
        <v>327</v>
      </c>
      <c r="D21" s="1639" t="s">
        <v>115</v>
      </c>
      <c r="E21" s="1873">
        <f>E15/(SQRT(3)*E17)</f>
        <v>22.429868866866038</v>
      </c>
      <c r="F21" s="1874">
        <f t="shared" ref="F21:AB21" si="2">F15/(SQRT(3)*F17)</f>
        <v>22.429868866863586</v>
      </c>
      <c r="G21" s="1874">
        <f t="shared" si="2"/>
        <v>22.962719136541708</v>
      </c>
      <c r="H21" s="1875">
        <f t="shared" si="2"/>
        <v>23.198509087549155</v>
      </c>
      <c r="I21" s="1874">
        <f t="shared" si="2"/>
        <v>24.841143059669196</v>
      </c>
      <c r="J21" s="1874">
        <f t="shared" si="2"/>
        <v>25.608246970948457</v>
      </c>
      <c r="K21" s="1874">
        <f t="shared" si="2"/>
        <v>24.841143059670301</v>
      </c>
      <c r="L21" s="1874">
        <f t="shared" si="2"/>
        <v>25.373200619249015</v>
      </c>
      <c r="M21" s="1874">
        <f t="shared" si="2"/>
        <v>27.842554856228826</v>
      </c>
      <c r="N21" s="1875">
        <f t="shared" si="2"/>
        <v>27.320511482985342</v>
      </c>
      <c r="O21" s="1874">
        <f t="shared" si="2"/>
        <v>30.579234669542547</v>
      </c>
      <c r="P21" s="1874">
        <f t="shared" si="2"/>
        <v>30.811191733119987</v>
      </c>
      <c r="Q21" s="1874">
        <f t="shared" si="2"/>
        <v>24.358385825203172</v>
      </c>
      <c r="R21" s="1874">
        <f t="shared" si="2"/>
        <v>24.894460984923558</v>
      </c>
      <c r="S21" s="1874">
        <f t="shared" si="2"/>
        <v>24.894460984925725</v>
      </c>
      <c r="T21" s="1874">
        <f t="shared" si="2"/>
        <v>24.894460984923558</v>
      </c>
      <c r="U21" s="1874">
        <f t="shared" si="2"/>
        <v>25.366659735376661</v>
      </c>
      <c r="V21" s="1875">
        <f t="shared" si="2"/>
        <v>24.894460984923558</v>
      </c>
      <c r="W21" s="1874">
        <f t="shared" si="2"/>
        <v>24.894460984923558</v>
      </c>
      <c r="X21" s="1874">
        <f t="shared" si="2"/>
        <v>24.840776928471858</v>
      </c>
      <c r="Y21" s="1876">
        <f t="shared" si="2"/>
        <v>22.218266330383745</v>
      </c>
      <c r="Z21" s="1874">
        <f t="shared" si="2"/>
        <v>20.086439525371862</v>
      </c>
      <c r="AA21" s="1874">
        <f t="shared" si="2"/>
        <v>20.277738949425732</v>
      </c>
      <c r="AB21" s="1877">
        <f t="shared" si="2"/>
        <v>19.608122349836346</v>
      </c>
      <c r="AC21" s="1641"/>
      <c r="AD21" s="88"/>
    </row>
    <row r="22" spans="1:30" s="14" customFormat="1" ht="12.75" customHeight="1" thickBot="1">
      <c r="A22" s="4935"/>
      <c r="B22" s="4965"/>
      <c r="C22" s="2171" t="s">
        <v>327</v>
      </c>
      <c r="D22" s="1674" t="s">
        <v>116</v>
      </c>
      <c r="E22" s="1365">
        <f t="shared" ref="E22:AC22" si="3">E19/E18</f>
        <v>0.20000000000038654</v>
      </c>
      <c r="F22" s="1366">
        <f t="shared" si="3"/>
        <v>0.1999999999998181</v>
      </c>
      <c r="G22" s="1366">
        <f t="shared" si="3"/>
        <v>0.30000000000029559</v>
      </c>
      <c r="H22" s="1498">
        <f t="shared" si="3"/>
        <v>9.5238095238008622E-2</v>
      </c>
      <c r="I22" s="1366">
        <f t="shared" si="3"/>
        <v>8.888888888880804E-2</v>
      </c>
      <c r="J22" s="1366">
        <f t="shared" si="3"/>
        <v>0.26666666666642413</v>
      </c>
      <c r="K22" s="1366">
        <f t="shared" si="3"/>
        <v>8.8888888889313317E-2</v>
      </c>
      <c r="L22" s="1366">
        <f t="shared" si="3"/>
        <v>0.17777777777761608</v>
      </c>
      <c r="M22" s="1366">
        <f t="shared" si="3"/>
        <v>0.15999999999985448</v>
      </c>
      <c r="N22" s="1498">
        <f t="shared" si="3"/>
        <v>7.999999999992724E-2</v>
      </c>
      <c r="O22" s="1366">
        <f t="shared" si="3"/>
        <v>7.1428571428506463E-2</v>
      </c>
      <c r="P22" s="1366">
        <f t="shared" si="3"/>
        <v>0.14285714285743287</v>
      </c>
      <c r="Q22" s="1366">
        <f t="shared" si="3"/>
        <v>0.18181818181801646</v>
      </c>
      <c r="R22" s="1366">
        <f t="shared" si="3"/>
        <v>0.17777777777761608</v>
      </c>
      <c r="S22" s="1366">
        <f t="shared" si="3"/>
        <v>0.17777777777812137</v>
      </c>
      <c r="T22" s="1366">
        <f t="shared" si="3"/>
        <v>0.17777777777761608</v>
      </c>
      <c r="U22" s="1366">
        <f t="shared" si="3"/>
        <v>0.2666666666669294</v>
      </c>
      <c r="V22" s="1498">
        <f t="shared" si="3"/>
        <v>0.17777777777761608</v>
      </c>
      <c r="W22" s="1366">
        <f t="shared" si="3"/>
        <v>0.17777777777761608</v>
      </c>
      <c r="X22" s="1366">
        <f t="shared" si="3"/>
        <v>0.27272727272750763</v>
      </c>
      <c r="Y22" s="1373">
        <f t="shared" si="3"/>
        <v>0.1999999999998181</v>
      </c>
      <c r="Z22" s="1366">
        <f t="shared" si="3"/>
        <v>0.22222222222202012</v>
      </c>
      <c r="AA22" s="1366">
        <f t="shared" si="3"/>
        <v>0.2222222222226517</v>
      </c>
      <c r="AB22" s="1367">
        <f t="shared" si="3"/>
        <v>0</v>
      </c>
      <c r="AC22" s="1409">
        <f t="shared" si="3"/>
        <v>0.16981132075473415</v>
      </c>
      <c r="AD22" s="85"/>
    </row>
    <row r="23" spans="1:30" s="8" customFormat="1" ht="12.75" customHeight="1">
      <c r="A23" s="4933" t="s">
        <v>152</v>
      </c>
      <c r="B23" s="4980" t="s">
        <v>165</v>
      </c>
      <c r="C23" s="2167"/>
      <c r="D23" s="1595" t="s">
        <v>113</v>
      </c>
      <c r="E23" s="1388"/>
      <c r="F23" s="1878"/>
      <c r="G23" s="1878"/>
      <c r="H23" s="1879"/>
      <c r="I23" s="1878"/>
      <c r="J23" s="1878"/>
      <c r="K23" s="1878"/>
      <c r="L23" s="1878"/>
      <c r="M23" s="1878"/>
      <c r="N23" s="1879"/>
      <c r="O23" s="1878"/>
      <c r="P23" s="1878"/>
      <c r="Q23" s="1878"/>
      <c r="R23" s="1878"/>
      <c r="S23" s="1878"/>
      <c r="T23" s="1878"/>
      <c r="U23" s="1878"/>
      <c r="V23" s="1879"/>
      <c r="W23" s="1878"/>
      <c r="X23" s="1878"/>
      <c r="Y23" s="1880"/>
      <c r="Z23" s="1878"/>
      <c r="AA23" s="1878"/>
      <c r="AB23" s="1878"/>
      <c r="AC23" s="1881">
        <f>SUM(E23:AB23)</f>
        <v>0</v>
      </c>
      <c r="AD23" s="88"/>
    </row>
    <row r="24" spans="1:30" s="8" customFormat="1" ht="12.75" customHeight="1">
      <c r="A24" s="4978"/>
      <c r="B24" s="4981"/>
      <c r="C24" s="2168"/>
      <c r="D24" s="1598" t="s">
        <v>114</v>
      </c>
      <c r="E24" s="1375"/>
      <c r="F24" s="466"/>
      <c r="G24" s="466"/>
      <c r="H24" s="1497"/>
      <c r="I24" s="466"/>
      <c r="J24" s="466"/>
      <c r="K24" s="466"/>
      <c r="L24" s="466"/>
      <c r="M24" s="466"/>
      <c r="N24" s="1497"/>
      <c r="O24" s="466"/>
      <c r="P24" s="466"/>
      <c r="Q24" s="466"/>
      <c r="R24" s="466"/>
      <c r="S24" s="466"/>
      <c r="T24" s="466"/>
      <c r="U24" s="466"/>
      <c r="V24" s="1497"/>
      <c r="W24" s="466"/>
      <c r="X24" s="466"/>
      <c r="Y24" s="467"/>
      <c r="Z24" s="466"/>
      <c r="AA24" s="466"/>
      <c r="AB24" s="466"/>
      <c r="AC24" s="1602">
        <f>SUM(E24:AB24)</f>
        <v>0</v>
      </c>
      <c r="AD24" s="88"/>
    </row>
    <row r="25" spans="1:30" s="8" customFormat="1" ht="12.75" customHeight="1" thickBot="1">
      <c r="A25" s="4979"/>
      <c r="B25" s="4982"/>
      <c r="C25" s="2172"/>
      <c r="D25" s="1603" t="s">
        <v>116</v>
      </c>
      <c r="E25" s="1882"/>
      <c r="F25" s="1883"/>
      <c r="G25" s="1883"/>
      <c r="H25" s="1657"/>
      <c r="I25" s="1883"/>
      <c r="J25" s="1883"/>
      <c r="K25" s="1883"/>
      <c r="L25" s="1883"/>
      <c r="M25" s="1883"/>
      <c r="N25" s="1657"/>
      <c r="O25" s="1883"/>
      <c r="P25" s="1883"/>
      <c r="Q25" s="1883"/>
      <c r="R25" s="1883"/>
      <c r="S25" s="1883"/>
      <c r="T25" s="1883"/>
      <c r="U25" s="1883"/>
      <c r="V25" s="1657"/>
      <c r="W25" s="1883"/>
      <c r="X25" s="1883"/>
      <c r="Y25" s="1631"/>
      <c r="Z25" s="1883"/>
      <c r="AA25" s="1883"/>
      <c r="AB25" s="1883"/>
      <c r="AC25" s="1884"/>
      <c r="AD25" s="88"/>
    </row>
    <row r="26" spans="1:30" s="8" customFormat="1" ht="16.5" customHeight="1" thickBot="1">
      <c r="A26" s="1557"/>
      <c r="B26" s="1558" t="s">
        <v>6</v>
      </c>
      <c r="C26" s="2173" t="s">
        <v>305</v>
      </c>
      <c r="D26" s="1727" t="s">
        <v>113</v>
      </c>
      <c r="E26" s="2514">
        <v>8.0000000000109139</v>
      </c>
      <c r="F26" s="2515">
        <v>6.3999999999941792</v>
      </c>
      <c r="G26" s="2515">
        <v>6.3999999999941792</v>
      </c>
      <c r="H26" s="2516">
        <v>6.4000000000123691</v>
      </c>
      <c r="I26" s="2515">
        <v>3.1999999999970896</v>
      </c>
      <c r="J26" s="2515">
        <v>4.7999999999956344</v>
      </c>
      <c r="K26" s="2515">
        <v>6.3999999999941792</v>
      </c>
      <c r="L26" s="2515">
        <v>6.4000000000123691</v>
      </c>
      <c r="M26" s="2515">
        <v>6.3999999999941792</v>
      </c>
      <c r="N26" s="2516">
        <v>4.7999999999956344</v>
      </c>
      <c r="O26" s="2515">
        <v>6.4000000000123691</v>
      </c>
      <c r="P26" s="2515">
        <v>6.3999999999941792</v>
      </c>
      <c r="Q26" s="2515">
        <v>6.3999999999941792</v>
      </c>
      <c r="R26" s="2515">
        <v>6.4000000000123691</v>
      </c>
      <c r="S26" s="2515">
        <v>6.3999999999941792</v>
      </c>
      <c r="T26" s="2515">
        <v>6.3999999999941792</v>
      </c>
      <c r="U26" s="2515">
        <v>8.8000000000101863</v>
      </c>
      <c r="V26" s="2516">
        <v>6.3999999999941792</v>
      </c>
      <c r="W26" s="2515">
        <v>5.5999999999949068</v>
      </c>
      <c r="X26" s="2515">
        <v>7.2000000000116415</v>
      </c>
      <c r="Y26" s="2517">
        <v>4.7999999999956344</v>
      </c>
      <c r="Z26" s="2515">
        <v>4.7999999999956344</v>
      </c>
      <c r="AA26" s="2515">
        <v>5.5999999999949068</v>
      </c>
      <c r="AB26" s="2518">
        <v>4.8000000000138243</v>
      </c>
      <c r="AC26" s="1885">
        <f>SUM(E26:AB26)</f>
        <v>145.6000000000131</v>
      </c>
      <c r="AD26" s="88"/>
    </row>
    <row r="27" spans="1:30" s="7" customFormat="1" ht="12.75" customHeight="1">
      <c r="A27" s="4854" t="s">
        <v>139</v>
      </c>
      <c r="B27" s="4983"/>
      <c r="C27" s="2174"/>
      <c r="D27" s="1559" t="s">
        <v>113</v>
      </c>
      <c r="E27" s="1560"/>
      <c r="F27" s="1561"/>
      <c r="G27" s="1561"/>
      <c r="H27" s="1581"/>
      <c r="I27" s="1561"/>
      <c r="J27" s="1561"/>
      <c r="K27" s="1561"/>
      <c r="L27" s="1561"/>
      <c r="M27" s="1561"/>
      <c r="N27" s="1581"/>
      <c r="O27" s="1561"/>
      <c r="P27" s="1561"/>
      <c r="Q27" s="1561"/>
      <c r="R27" s="1561"/>
      <c r="S27" s="1561"/>
      <c r="T27" s="1561"/>
      <c r="U27" s="1561"/>
      <c r="V27" s="1581"/>
      <c r="W27" s="1561"/>
      <c r="X27" s="1561"/>
      <c r="Y27" s="1562"/>
      <c r="Z27" s="1561"/>
      <c r="AA27" s="1561"/>
      <c r="AB27" s="1561"/>
      <c r="AC27" s="1563"/>
      <c r="AD27" s="85"/>
    </row>
    <row r="28" spans="1:30" s="7" customFormat="1" ht="12.75" customHeight="1" thickBot="1">
      <c r="A28" s="4984"/>
      <c r="B28" s="4983"/>
      <c r="C28" s="2174"/>
      <c r="D28" s="1541" t="s">
        <v>114</v>
      </c>
      <c r="E28" s="1542"/>
      <c r="F28" s="1543"/>
      <c r="G28" s="1543"/>
      <c r="H28" s="1579"/>
      <c r="I28" s="1543"/>
      <c r="J28" s="1543"/>
      <c r="K28" s="1543"/>
      <c r="L28" s="1543"/>
      <c r="M28" s="1543"/>
      <c r="N28" s="1579"/>
      <c r="O28" s="1543"/>
      <c r="P28" s="1543"/>
      <c r="Q28" s="1543"/>
      <c r="R28" s="1543"/>
      <c r="S28" s="1543"/>
      <c r="T28" s="1543"/>
      <c r="U28" s="1543"/>
      <c r="V28" s="1579"/>
      <c r="W28" s="1543"/>
      <c r="X28" s="1543"/>
      <c r="Y28" s="1544"/>
      <c r="Z28" s="1543"/>
      <c r="AA28" s="1543"/>
      <c r="AB28" s="1543"/>
      <c r="AC28" s="1545"/>
      <c r="AD28" s="85"/>
    </row>
    <row r="29" spans="1:30" s="7" customFormat="1" ht="12.75" customHeight="1">
      <c r="A29" s="4923" t="s">
        <v>140</v>
      </c>
      <c r="B29" s="4924"/>
      <c r="C29" s="2175"/>
      <c r="D29" s="1531" t="s">
        <v>113</v>
      </c>
      <c r="E29" s="1532"/>
      <c r="F29" s="1533"/>
      <c r="G29" s="1533"/>
      <c r="H29" s="1577"/>
      <c r="I29" s="1533"/>
      <c r="J29" s="1533"/>
      <c r="K29" s="1533"/>
      <c r="L29" s="1533"/>
      <c r="M29" s="1533"/>
      <c r="N29" s="1577"/>
      <c r="O29" s="1533"/>
      <c r="P29" s="1533"/>
      <c r="Q29" s="1533"/>
      <c r="R29" s="1533"/>
      <c r="S29" s="1533"/>
      <c r="T29" s="1533"/>
      <c r="U29" s="1533"/>
      <c r="V29" s="1577"/>
      <c r="W29" s="1533"/>
      <c r="X29" s="1533"/>
      <c r="Y29" s="1534"/>
      <c r="Z29" s="1533"/>
      <c r="AA29" s="1533"/>
      <c r="AB29" s="1533"/>
      <c r="AC29" s="1535"/>
      <c r="AD29" s="85"/>
    </row>
    <row r="30" spans="1:30" s="7" customFormat="1" ht="12.75" customHeight="1" thickBot="1">
      <c r="A30" s="4925"/>
      <c r="B30" s="4926"/>
      <c r="C30" s="2176"/>
      <c r="D30" s="1556" t="s">
        <v>114</v>
      </c>
      <c r="E30" s="1564"/>
      <c r="F30" s="1565"/>
      <c r="G30" s="1565"/>
      <c r="H30" s="1582"/>
      <c r="I30" s="1565"/>
      <c r="J30" s="1565"/>
      <c r="K30" s="1565"/>
      <c r="L30" s="1565"/>
      <c r="M30" s="1565"/>
      <c r="N30" s="1582"/>
      <c r="O30" s="1565"/>
      <c r="P30" s="1565"/>
      <c r="Q30" s="1565"/>
      <c r="R30" s="1565"/>
      <c r="S30" s="1565"/>
      <c r="T30" s="1565"/>
      <c r="U30" s="1565"/>
      <c r="V30" s="1582"/>
      <c r="W30" s="1565"/>
      <c r="X30" s="1565"/>
      <c r="Y30" s="1566"/>
      <c r="Z30" s="1565"/>
      <c r="AA30" s="1565"/>
      <c r="AB30" s="1565"/>
      <c r="AC30" s="1567"/>
      <c r="AD30" s="85"/>
    </row>
    <row r="31" spans="1:30" s="7" customFormat="1" ht="12.75" customHeight="1" thickBot="1">
      <c r="A31" s="4974" t="s">
        <v>141</v>
      </c>
      <c r="B31" s="4975"/>
      <c r="C31" s="306"/>
      <c r="D31" s="1568" t="s">
        <v>113</v>
      </c>
      <c r="E31" s="1569"/>
      <c r="F31" s="1570"/>
      <c r="G31" s="1570"/>
      <c r="H31" s="1583"/>
      <c r="I31" s="1570"/>
      <c r="J31" s="1570"/>
      <c r="K31" s="1570"/>
      <c r="L31" s="1570"/>
      <c r="M31" s="1570"/>
      <c r="N31" s="1583"/>
      <c r="O31" s="1570"/>
      <c r="P31" s="1570"/>
      <c r="Q31" s="1570"/>
      <c r="R31" s="1570"/>
      <c r="S31" s="1570"/>
      <c r="T31" s="1570"/>
      <c r="U31" s="1570"/>
      <c r="V31" s="2138"/>
      <c r="W31" s="1570"/>
      <c r="X31" s="1570"/>
      <c r="Y31" s="2138"/>
      <c r="Z31" s="1570"/>
      <c r="AA31" s="1570"/>
      <c r="AB31" s="1570"/>
      <c r="AC31" s="1571"/>
      <c r="AD31" s="85"/>
    </row>
    <row r="32" spans="1:30" s="7" customFormat="1" ht="12.75" customHeight="1" thickBot="1">
      <c r="A32" s="4976"/>
      <c r="B32" s="4977"/>
      <c r="C32" s="307"/>
      <c r="D32" s="1572" t="s">
        <v>114</v>
      </c>
      <c r="E32" s="1573"/>
      <c r="F32" s="1573"/>
      <c r="G32" s="1573"/>
      <c r="H32" s="1584"/>
      <c r="I32" s="1573"/>
      <c r="J32" s="1573"/>
      <c r="K32" s="1573"/>
      <c r="L32" s="1573"/>
      <c r="M32" s="1573"/>
      <c r="N32" s="1584"/>
      <c r="O32" s="1573"/>
      <c r="P32" s="1573"/>
      <c r="Q32" s="1573"/>
      <c r="R32" s="1573"/>
      <c r="S32" s="1573"/>
      <c r="T32" s="1573"/>
      <c r="U32" s="1573"/>
      <c r="V32" s="2139"/>
      <c r="W32" s="1573"/>
      <c r="X32" s="1573"/>
      <c r="Y32" s="2139"/>
      <c r="Z32" s="1573"/>
      <c r="AA32" s="1573"/>
      <c r="AB32" s="1573"/>
      <c r="AC32" s="1574"/>
      <c r="AD32" s="89"/>
    </row>
    <row r="33" spans="1:30" s="7" customFormat="1" ht="14.25" customHeight="1">
      <c r="A33" s="33"/>
      <c r="B33" s="33"/>
      <c r="C33" s="16"/>
      <c r="D33" s="58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</row>
    <row r="34" spans="1:30" s="7" customFormat="1" ht="14.25" customHeight="1" thickBot="1">
      <c r="A34" s="33"/>
      <c r="B34" s="33"/>
      <c r="C34" s="16"/>
      <c r="D34" s="58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</row>
    <row r="35" spans="1:30" s="4" customFormat="1" ht="28.5" customHeight="1" thickBot="1">
      <c r="A35" s="1338" t="s">
        <v>4</v>
      </c>
      <c r="B35" s="1585" t="s">
        <v>0</v>
      </c>
      <c r="C35" s="1586" t="s">
        <v>297</v>
      </c>
      <c r="D35" s="1587" t="s">
        <v>3</v>
      </c>
      <c r="E35" s="4971" t="s">
        <v>143</v>
      </c>
      <c r="F35" s="4972"/>
      <c r="G35" s="4972"/>
      <c r="H35" s="4972"/>
      <c r="I35" s="4972"/>
      <c r="J35" s="4972"/>
      <c r="K35" s="4972"/>
      <c r="L35" s="4972"/>
      <c r="M35" s="4972"/>
      <c r="N35" s="4972"/>
      <c r="O35" s="4972"/>
      <c r="P35" s="4972"/>
      <c r="Q35" s="4972"/>
      <c r="R35" s="4972"/>
      <c r="S35" s="4972"/>
      <c r="T35" s="4972"/>
      <c r="U35" s="4972"/>
      <c r="V35" s="4972"/>
      <c r="W35" s="4972"/>
      <c r="X35" s="4972"/>
      <c r="Y35" s="4972"/>
      <c r="Z35" s="4972"/>
      <c r="AA35" s="4972"/>
      <c r="AB35" s="4973"/>
      <c r="AC35" s="591" t="s">
        <v>2</v>
      </c>
      <c r="AD35" s="83" t="s">
        <v>324</v>
      </c>
    </row>
    <row r="36" spans="1:30" s="8" customFormat="1" ht="20.25" customHeight="1" thickBot="1">
      <c r="A36" s="4858" t="s">
        <v>284</v>
      </c>
      <c r="B36" s="4859"/>
      <c r="C36" s="4268"/>
      <c r="D36" s="4723"/>
      <c r="E36" s="1588">
        <v>1</v>
      </c>
      <c r="F36" s="1588">
        <v>2</v>
      </c>
      <c r="G36" s="1588">
        <v>3</v>
      </c>
      <c r="H36" s="1650">
        <v>4</v>
      </c>
      <c r="I36" s="1588">
        <v>5</v>
      </c>
      <c r="J36" s="1588">
        <v>6</v>
      </c>
      <c r="K36" s="1588">
        <v>7</v>
      </c>
      <c r="L36" s="1588">
        <v>8</v>
      </c>
      <c r="M36" s="1588">
        <v>9</v>
      </c>
      <c r="N36" s="1650">
        <v>10</v>
      </c>
      <c r="O36" s="1588">
        <v>11</v>
      </c>
      <c r="P36" s="1588">
        <v>12</v>
      </c>
      <c r="Q36" s="1588">
        <v>13</v>
      </c>
      <c r="R36" s="1588">
        <v>14</v>
      </c>
      <c r="S36" s="1588">
        <v>15</v>
      </c>
      <c r="T36" s="1588">
        <v>16</v>
      </c>
      <c r="U36" s="1588">
        <v>17</v>
      </c>
      <c r="V36" s="2146">
        <v>18</v>
      </c>
      <c r="W36" s="1588">
        <v>19</v>
      </c>
      <c r="X36" s="1588">
        <v>20</v>
      </c>
      <c r="Y36" s="2146">
        <v>21</v>
      </c>
      <c r="Z36" s="1588">
        <v>22</v>
      </c>
      <c r="AA36" s="1588">
        <v>23</v>
      </c>
      <c r="AB36" s="1588">
        <v>24</v>
      </c>
      <c r="AC36" s="1842"/>
      <c r="AD36" s="1590"/>
    </row>
    <row r="37" spans="1:30" s="14" customFormat="1" ht="12.75" customHeight="1">
      <c r="A37" s="595" t="s">
        <v>111</v>
      </c>
      <c r="B37" s="527"/>
      <c r="C37" s="527"/>
      <c r="D37" s="1591"/>
      <c r="E37" s="527">
        <v>11</v>
      </c>
      <c r="F37" s="527">
        <v>11</v>
      </c>
      <c r="G37" s="527">
        <v>11</v>
      </c>
      <c r="H37" s="1651">
        <v>11</v>
      </c>
      <c r="I37" s="527">
        <v>11</v>
      </c>
      <c r="J37" s="527">
        <v>11</v>
      </c>
      <c r="K37" s="527">
        <v>11</v>
      </c>
      <c r="L37" s="527">
        <v>11</v>
      </c>
      <c r="M37" s="527">
        <v>11</v>
      </c>
      <c r="N37" s="1651">
        <v>11</v>
      </c>
      <c r="O37" s="527">
        <v>11</v>
      </c>
      <c r="P37" s="527">
        <v>11</v>
      </c>
      <c r="Q37" s="527">
        <v>11</v>
      </c>
      <c r="R37" s="527">
        <v>11</v>
      </c>
      <c r="S37" s="527">
        <v>11</v>
      </c>
      <c r="T37" s="527">
        <v>11</v>
      </c>
      <c r="U37" s="527">
        <v>11</v>
      </c>
      <c r="V37" s="2127">
        <v>11</v>
      </c>
      <c r="W37" s="527">
        <v>11</v>
      </c>
      <c r="X37" s="527">
        <v>11</v>
      </c>
      <c r="Y37" s="2127">
        <v>11</v>
      </c>
      <c r="Z37" s="527">
        <v>11</v>
      </c>
      <c r="AA37" s="527">
        <v>11</v>
      </c>
      <c r="AB37" s="527">
        <v>11</v>
      </c>
      <c r="AC37" s="1843"/>
      <c r="AD37" s="1350"/>
    </row>
    <row r="38" spans="1:30" s="14" customFormat="1" ht="12.75" customHeight="1" thickBot="1">
      <c r="A38" s="1351" t="s">
        <v>112</v>
      </c>
      <c r="B38" s="529"/>
      <c r="C38" s="529"/>
      <c r="D38" s="1593"/>
      <c r="E38" s="529"/>
      <c r="F38" s="529"/>
      <c r="G38" s="529"/>
      <c r="H38" s="1652"/>
      <c r="I38" s="529"/>
      <c r="J38" s="529"/>
      <c r="K38" s="529"/>
      <c r="L38" s="529"/>
      <c r="M38" s="529"/>
      <c r="N38" s="1652"/>
      <c r="O38" s="529"/>
      <c r="P38" s="529"/>
      <c r="Q38" s="529"/>
      <c r="R38" s="529"/>
      <c r="S38" s="529"/>
      <c r="T38" s="529"/>
      <c r="U38" s="529"/>
      <c r="V38" s="1971"/>
      <c r="W38" s="529"/>
      <c r="X38" s="529"/>
      <c r="Y38" s="1971"/>
      <c r="Z38" s="529"/>
      <c r="AA38" s="529"/>
      <c r="AB38" s="529"/>
      <c r="AC38" s="2222"/>
      <c r="AD38" s="1350"/>
    </row>
    <row r="39" spans="1:30" s="14" customFormat="1" ht="12.75" customHeight="1">
      <c r="A39" s="4936" t="s">
        <v>245</v>
      </c>
      <c r="B39" s="4966" t="s">
        <v>374</v>
      </c>
      <c r="C39" s="2167" t="s">
        <v>291</v>
      </c>
      <c r="D39" s="1595" t="s">
        <v>113</v>
      </c>
      <c r="E39" s="1596"/>
      <c r="F39" s="1437"/>
      <c r="G39" s="1437"/>
      <c r="H39" s="1523"/>
      <c r="I39" s="1437"/>
      <c r="J39" s="1437"/>
      <c r="K39" s="1437"/>
      <c r="L39" s="1437"/>
      <c r="M39" s="1437"/>
      <c r="N39" s="1523"/>
      <c r="O39" s="1437"/>
      <c r="P39" s="1437"/>
      <c r="Q39" s="1437"/>
      <c r="R39" s="1437"/>
      <c r="S39" s="1437"/>
      <c r="T39" s="1437"/>
      <c r="U39" s="1438"/>
      <c r="V39" s="1523"/>
      <c r="W39" s="1437"/>
      <c r="X39" s="1437"/>
      <c r="Y39" s="1438"/>
      <c r="Z39" s="1437"/>
      <c r="AA39" s="1437"/>
      <c r="AB39" s="1439"/>
      <c r="AC39" s="1681"/>
      <c r="AD39" s="1680"/>
    </row>
    <row r="40" spans="1:30" s="14" customFormat="1" ht="12.75" customHeight="1">
      <c r="A40" s="4937"/>
      <c r="B40" s="4967"/>
      <c r="C40" s="2177" t="s">
        <v>291</v>
      </c>
      <c r="D40" s="1598" t="s">
        <v>114</v>
      </c>
      <c r="E40" s="1599"/>
      <c r="F40" s="1600"/>
      <c r="G40" s="1600"/>
      <c r="H40" s="1653"/>
      <c r="I40" s="1600"/>
      <c r="J40" s="1600"/>
      <c r="K40" s="1600"/>
      <c r="L40" s="1600"/>
      <c r="M40" s="1894"/>
      <c r="N40" s="1653"/>
      <c r="O40" s="1600"/>
      <c r="P40" s="1600"/>
      <c r="Q40" s="1600"/>
      <c r="R40" s="1600"/>
      <c r="S40" s="1600"/>
      <c r="T40" s="1600"/>
      <c r="U40" s="1601"/>
      <c r="V40" s="1653"/>
      <c r="W40" s="1600"/>
      <c r="X40" s="1600"/>
      <c r="Y40" s="1601"/>
      <c r="Z40" s="1600"/>
      <c r="AA40" s="1600"/>
      <c r="AB40" s="1679"/>
      <c r="AC40" s="1682"/>
      <c r="AD40" s="1680"/>
    </row>
    <row r="41" spans="1:30" s="14" customFormat="1" ht="12.75" customHeight="1">
      <c r="A41" s="4937"/>
      <c r="B41" s="4967"/>
      <c r="C41" s="2177"/>
      <c r="D41" s="1598" t="s">
        <v>116</v>
      </c>
      <c r="E41" s="1599"/>
      <c r="F41" s="1600"/>
      <c r="G41" s="1600"/>
      <c r="H41" s="1653"/>
      <c r="I41" s="1600"/>
      <c r="J41" s="1600"/>
      <c r="K41" s="1600"/>
      <c r="L41" s="1600"/>
      <c r="M41" s="1600"/>
      <c r="N41" s="1653"/>
      <c r="O41" s="1600"/>
      <c r="P41" s="1600"/>
      <c r="Q41" s="1600"/>
      <c r="R41" s="1600"/>
      <c r="S41" s="1600"/>
      <c r="T41" s="1600"/>
      <c r="U41" s="1601"/>
      <c r="V41" s="1653"/>
      <c r="W41" s="1600"/>
      <c r="X41" s="1600"/>
      <c r="Y41" s="1601"/>
      <c r="Z41" s="1600"/>
      <c r="AA41" s="1600"/>
      <c r="AB41" s="1679"/>
      <c r="AC41" s="1682"/>
      <c r="AD41" s="1680"/>
    </row>
    <row r="42" spans="1:30" s="14" customFormat="1" ht="12.75" customHeight="1">
      <c r="A42" s="4937"/>
      <c r="B42" s="4967"/>
      <c r="C42" s="3093" t="s">
        <v>357</v>
      </c>
      <c r="D42" s="1598" t="s">
        <v>115</v>
      </c>
      <c r="E42" s="4167">
        <v>19.079999999999998</v>
      </c>
      <c r="F42" s="4168">
        <v>17.88</v>
      </c>
      <c r="G42" s="4168">
        <v>17.16</v>
      </c>
      <c r="H42" s="4169">
        <v>17.399999999999999</v>
      </c>
      <c r="I42" s="4168">
        <v>18.420000000000002</v>
      </c>
      <c r="J42" s="4168">
        <v>20.22</v>
      </c>
      <c r="K42" s="4168">
        <v>25.56</v>
      </c>
      <c r="L42" s="4168">
        <v>31.68</v>
      </c>
      <c r="M42" s="4168">
        <v>34.74</v>
      </c>
      <c r="N42" s="4169">
        <v>34.200000000000003</v>
      </c>
      <c r="O42" s="4168">
        <v>36.72</v>
      </c>
      <c r="P42" s="4168">
        <v>36.479999999999997</v>
      </c>
      <c r="Q42" s="4168">
        <v>36.42</v>
      </c>
      <c r="R42" s="4168">
        <v>36.840000000000003</v>
      </c>
      <c r="S42" s="4168">
        <v>37.380000000000003</v>
      </c>
      <c r="T42" s="4168">
        <v>38.22</v>
      </c>
      <c r="U42" s="4168">
        <v>37.799999999999997</v>
      </c>
      <c r="V42" s="4169">
        <v>35.700000000000003</v>
      </c>
      <c r="W42" s="4168">
        <v>34.68</v>
      </c>
      <c r="X42" s="4168">
        <v>33.6</v>
      </c>
      <c r="Y42" s="4168">
        <v>32.159999999999997</v>
      </c>
      <c r="Z42" s="4168">
        <v>28.26</v>
      </c>
      <c r="AA42" s="4168">
        <v>25.26</v>
      </c>
      <c r="AB42" s="4170">
        <v>22.68</v>
      </c>
      <c r="AC42" s="1682"/>
      <c r="AD42" s="1680"/>
    </row>
    <row r="43" spans="1:30" s="14" customFormat="1" ht="12.75" customHeight="1" thickBot="1">
      <c r="A43" s="4938"/>
      <c r="B43" s="4968"/>
      <c r="C43" s="2179" t="s">
        <v>291</v>
      </c>
      <c r="D43" s="1603" t="s">
        <v>117</v>
      </c>
      <c r="E43" s="1604"/>
      <c r="F43" s="1605"/>
      <c r="G43" s="1605"/>
      <c r="H43" s="1654"/>
      <c r="I43" s="1605"/>
      <c r="J43" s="1605"/>
      <c r="K43" s="1605"/>
      <c r="L43" s="1605"/>
      <c r="M43" s="1605"/>
      <c r="N43" s="1654"/>
      <c r="O43" s="1605"/>
      <c r="P43" s="1605"/>
      <c r="Q43" s="1605"/>
      <c r="R43" s="1605"/>
      <c r="S43" s="1605"/>
      <c r="T43" s="1605"/>
      <c r="U43" s="1606"/>
      <c r="V43" s="1654"/>
      <c r="W43" s="1605"/>
      <c r="X43" s="1605"/>
      <c r="Y43" s="1606"/>
      <c r="Z43" s="1605"/>
      <c r="AA43" s="1605"/>
      <c r="AB43" s="1750"/>
      <c r="AC43" s="1683"/>
      <c r="AD43" s="1680"/>
    </row>
    <row r="44" spans="1:30" s="14" customFormat="1" ht="12.75" customHeight="1">
      <c r="A44" s="4939" t="s">
        <v>349</v>
      </c>
      <c r="B44" s="4892" t="s">
        <v>175</v>
      </c>
      <c r="C44" s="3093" t="s">
        <v>357</v>
      </c>
      <c r="D44" s="1637" t="s">
        <v>113</v>
      </c>
      <c r="E44" s="3931">
        <v>1190</v>
      </c>
      <c r="F44" s="3932">
        <v>1100</v>
      </c>
      <c r="G44" s="3932">
        <v>1050</v>
      </c>
      <c r="H44" s="3933">
        <v>1080</v>
      </c>
      <c r="I44" s="3932">
        <v>1150</v>
      </c>
      <c r="J44" s="3932">
        <v>1260</v>
      </c>
      <c r="K44" s="3932">
        <v>1590</v>
      </c>
      <c r="L44" s="3932">
        <v>1930</v>
      </c>
      <c r="M44" s="3932">
        <v>2090</v>
      </c>
      <c r="N44" s="3933">
        <v>2130</v>
      </c>
      <c r="O44" s="3932">
        <v>2260</v>
      </c>
      <c r="P44" s="3932">
        <v>2270</v>
      </c>
      <c r="Q44" s="3932">
        <v>2270</v>
      </c>
      <c r="R44" s="3932">
        <v>2260</v>
      </c>
      <c r="S44" s="3932">
        <v>2310</v>
      </c>
      <c r="T44" s="3932">
        <v>2380</v>
      </c>
      <c r="U44" s="3934">
        <v>2340</v>
      </c>
      <c r="V44" s="3933">
        <v>2230</v>
      </c>
      <c r="W44" s="3932">
        <v>2190</v>
      </c>
      <c r="X44" s="3932">
        <v>2130</v>
      </c>
      <c r="Y44" s="3934">
        <v>2029.9999999999998</v>
      </c>
      <c r="Z44" s="3932">
        <v>1800</v>
      </c>
      <c r="AA44" s="3932">
        <v>1580</v>
      </c>
      <c r="AB44" s="3935">
        <v>1420</v>
      </c>
      <c r="AC44" s="1752">
        <f>SUM(E44:AB44)</f>
        <v>44040</v>
      </c>
      <c r="AD44" s="1350"/>
    </row>
    <row r="45" spans="1:30" s="14" customFormat="1" ht="12.75" customHeight="1">
      <c r="A45" s="4940"/>
      <c r="B45" s="4893"/>
      <c r="C45" s="3093" t="s">
        <v>357</v>
      </c>
      <c r="D45" s="1639" t="s">
        <v>114</v>
      </c>
      <c r="E45" s="3936">
        <v>290</v>
      </c>
      <c r="F45" s="3937">
        <v>280</v>
      </c>
      <c r="G45" s="3937">
        <v>270</v>
      </c>
      <c r="H45" s="3938">
        <v>280</v>
      </c>
      <c r="I45" s="3937">
        <v>280</v>
      </c>
      <c r="J45" s="3937">
        <v>300</v>
      </c>
      <c r="K45" s="3937">
        <v>330</v>
      </c>
      <c r="L45" s="3937">
        <v>390</v>
      </c>
      <c r="M45" s="3937">
        <v>460</v>
      </c>
      <c r="N45" s="3938">
        <v>440</v>
      </c>
      <c r="O45" s="3937">
        <v>470</v>
      </c>
      <c r="P45" s="3937">
        <v>440</v>
      </c>
      <c r="Q45" s="3937">
        <v>440</v>
      </c>
      <c r="R45" s="3937">
        <v>470</v>
      </c>
      <c r="S45" s="3937">
        <v>460</v>
      </c>
      <c r="T45" s="3937">
        <v>520</v>
      </c>
      <c r="U45" s="3939">
        <v>470</v>
      </c>
      <c r="V45" s="3938">
        <v>420</v>
      </c>
      <c r="W45" s="3937">
        <v>430</v>
      </c>
      <c r="X45" s="3937">
        <v>410</v>
      </c>
      <c r="Y45" s="3939">
        <v>410</v>
      </c>
      <c r="Z45" s="3937">
        <v>390</v>
      </c>
      <c r="AA45" s="3937">
        <v>350</v>
      </c>
      <c r="AB45" s="3940">
        <v>340</v>
      </c>
      <c r="AC45" s="1746">
        <f>SUM(E45:AB45)</f>
        <v>9340</v>
      </c>
      <c r="AD45" s="1350"/>
    </row>
    <row r="46" spans="1:30" s="14" customFormat="1" ht="12.75" customHeight="1">
      <c r="A46" s="4941"/>
      <c r="B46" s="4894"/>
      <c r="C46" s="3093" t="s">
        <v>357</v>
      </c>
      <c r="D46" s="1639" t="s">
        <v>115</v>
      </c>
      <c r="E46" s="4187">
        <v>70.599999999999994</v>
      </c>
      <c r="F46" s="4168">
        <v>64.8</v>
      </c>
      <c r="G46" s="4168">
        <v>62</v>
      </c>
      <c r="H46" s="4169">
        <v>63.6</v>
      </c>
      <c r="I46" s="4168">
        <v>66.599999999999994</v>
      </c>
      <c r="J46" s="4168">
        <v>72.599999999999994</v>
      </c>
      <c r="K46" s="4168">
        <v>91.6</v>
      </c>
      <c r="L46" s="4168">
        <v>111.6</v>
      </c>
      <c r="M46" s="4168">
        <v>122.8</v>
      </c>
      <c r="N46" s="4169">
        <v>122</v>
      </c>
      <c r="O46" s="4168">
        <v>130.6</v>
      </c>
      <c r="P46" s="4168">
        <v>129.80000000000001</v>
      </c>
      <c r="Q46" s="4168">
        <v>129.19999999999999</v>
      </c>
      <c r="R46" s="4168">
        <v>129.19999999999999</v>
      </c>
      <c r="S46" s="4168">
        <v>131.6</v>
      </c>
      <c r="T46" s="4168">
        <v>137</v>
      </c>
      <c r="U46" s="4168">
        <v>133.19999999999999</v>
      </c>
      <c r="V46" s="4169">
        <v>129.19999999999999</v>
      </c>
      <c r="W46" s="4168">
        <v>125.2</v>
      </c>
      <c r="X46" s="4168">
        <v>121.2</v>
      </c>
      <c r="Y46" s="4168">
        <v>116</v>
      </c>
      <c r="Z46" s="4168">
        <v>102.8</v>
      </c>
      <c r="AA46" s="4168">
        <v>91.6</v>
      </c>
      <c r="AB46" s="4188">
        <v>82.8</v>
      </c>
      <c r="AC46" s="1743"/>
      <c r="AD46" s="1350"/>
    </row>
    <row r="47" spans="1:30" s="35" customFormat="1" ht="12.75" customHeight="1" thickBot="1">
      <c r="A47" s="4941"/>
      <c r="B47" s="4919"/>
      <c r="C47" s="2170" t="s">
        <v>327</v>
      </c>
      <c r="D47" s="1642" t="s">
        <v>116</v>
      </c>
      <c r="E47" s="1365">
        <f t="shared" ref="E47:AC47" si="4">E45/E44</f>
        <v>0.24369747899159663</v>
      </c>
      <c r="F47" s="1366">
        <f t="shared" si="4"/>
        <v>0.25454545454545452</v>
      </c>
      <c r="G47" s="1366">
        <f t="shared" si="4"/>
        <v>0.25714285714285712</v>
      </c>
      <c r="H47" s="1498">
        <f t="shared" si="4"/>
        <v>0.25925925925925924</v>
      </c>
      <c r="I47" s="1366">
        <f t="shared" si="4"/>
        <v>0.24347826086956523</v>
      </c>
      <c r="J47" s="1366">
        <f t="shared" si="4"/>
        <v>0.23809523809523808</v>
      </c>
      <c r="K47" s="1366">
        <f t="shared" si="4"/>
        <v>0.20754716981132076</v>
      </c>
      <c r="L47" s="1366">
        <f t="shared" si="4"/>
        <v>0.20207253886010362</v>
      </c>
      <c r="M47" s="1366">
        <f t="shared" si="4"/>
        <v>0.22009569377990432</v>
      </c>
      <c r="N47" s="1498">
        <f t="shared" si="4"/>
        <v>0.20657276995305165</v>
      </c>
      <c r="O47" s="1366">
        <f t="shared" si="4"/>
        <v>0.20796460176991149</v>
      </c>
      <c r="P47" s="1366">
        <f t="shared" si="4"/>
        <v>0.19383259911894274</v>
      </c>
      <c r="Q47" s="1366">
        <f t="shared" si="4"/>
        <v>0.19383259911894274</v>
      </c>
      <c r="R47" s="1366">
        <f t="shared" si="4"/>
        <v>0.20796460176991149</v>
      </c>
      <c r="S47" s="1366">
        <f t="shared" si="4"/>
        <v>0.19913419913419914</v>
      </c>
      <c r="T47" s="1366">
        <f t="shared" si="4"/>
        <v>0.21848739495798319</v>
      </c>
      <c r="U47" s="1373">
        <f t="shared" si="4"/>
        <v>0.20085470085470086</v>
      </c>
      <c r="V47" s="1498">
        <f t="shared" si="4"/>
        <v>0.18834080717488788</v>
      </c>
      <c r="W47" s="1366">
        <f t="shared" si="4"/>
        <v>0.19634703196347031</v>
      </c>
      <c r="X47" s="1366">
        <f t="shared" si="4"/>
        <v>0.19248826291079812</v>
      </c>
      <c r="Y47" s="1373">
        <f t="shared" si="4"/>
        <v>0.20197044334975373</v>
      </c>
      <c r="Z47" s="1366">
        <f t="shared" si="4"/>
        <v>0.21666666666666667</v>
      </c>
      <c r="AA47" s="1366">
        <f t="shared" si="4"/>
        <v>0.22151898734177214</v>
      </c>
      <c r="AB47" s="1367">
        <f t="shared" si="4"/>
        <v>0.23943661971830985</v>
      </c>
      <c r="AC47" s="1703">
        <f t="shared" si="4"/>
        <v>0.21207992733878292</v>
      </c>
      <c r="AD47" s="1369"/>
    </row>
    <row r="48" spans="1:30" s="79" customFormat="1" ht="12.75" customHeight="1">
      <c r="A48" s="1389" t="s">
        <v>298</v>
      </c>
      <c r="B48" s="1621"/>
      <c r="C48" s="2180" t="s">
        <v>327</v>
      </c>
      <c r="D48" s="1622"/>
      <c r="E48" s="1698">
        <f>E39+E44</f>
        <v>1190</v>
      </c>
      <c r="F48" s="1699">
        <f t="shared" ref="F48:AB48" si="5">F39+F44</f>
        <v>1100</v>
      </c>
      <c r="G48" s="1699">
        <f t="shared" si="5"/>
        <v>1050</v>
      </c>
      <c r="H48" s="1706">
        <f t="shared" si="5"/>
        <v>1080</v>
      </c>
      <c r="I48" s="1699">
        <f t="shared" si="5"/>
        <v>1150</v>
      </c>
      <c r="J48" s="1699">
        <f t="shared" si="5"/>
        <v>1260</v>
      </c>
      <c r="K48" s="1699">
        <f t="shared" si="5"/>
        <v>1590</v>
      </c>
      <c r="L48" s="1699">
        <f t="shared" si="5"/>
        <v>1930</v>
      </c>
      <c r="M48" s="1699">
        <f t="shared" si="5"/>
        <v>2090</v>
      </c>
      <c r="N48" s="1706">
        <f t="shared" si="5"/>
        <v>2130</v>
      </c>
      <c r="O48" s="2123">
        <f t="shared" si="5"/>
        <v>2260</v>
      </c>
      <c r="P48" s="2123">
        <f t="shared" si="5"/>
        <v>2270</v>
      </c>
      <c r="Q48" s="2123">
        <f t="shared" si="5"/>
        <v>2270</v>
      </c>
      <c r="R48" s="2123">
        <f t="shared" si="5"/>
        <v>2260</v>
      </c>
      <c r="S48" s="2123">
        <f t="shared" si="5"/>
        <v>2310</v>
      </c>
      <c r="T48" s="5434">
        <f t="shared" si="5"/>
        <v>2380</v>
      </c>
      <c r="U48" s="2123">
        <f t="shared" si="5"/>
        <v>2340</v>
      </c>
      <c r="V48" s="2123">
        <f t="shared" si="5"/>
        <v>2230</v>
      </c>
      <c r="W48" s="2123">
        <f t="shared" si="5"/>
        <v>2190</v>
      </c>
      <c r="X48" s="2123">
        <f t="shared" si="5"/>
        <v>2130</v>
      </c>
      <c r="Y48" s="2123">
        <f t="shared" si="5"/>
        <v>2029.9999999999998</v>
      </c>
      <c r="Z48" s="2123">
        <f t="shared" si="5"/>
        <v>1800</v>
      </c>
      <c r="AA48" s="2123">
        <f t="shared" si="5"/>
        <v>1580</v>
      </c>
      <c r="AB48" s="2123">
        <f t="shared" si="5"/>
        <v>1420</v>
      </c>
      <c r="AC48" s="3080">
        <f>AC40+AC44</f>
        <v>44040</v>
      </c>
      <c r="AD48" s="1391"/>
    </row>
    <row r="49" spans="1:30" s="79" customFormat="1" ht="12.75" customHeight="1">
      <c r="A49" s="1392" t="s">
        <v>325</v>
      </c>
      <c r="B49" s="1623"/>
      <c r="C49" s="2181" t="s">
        <v>327</v>
      </c>
      <c r="D49" s="1624"/>
      <c r="E49" s="1393">
        <f t="shared" ref="E49:AB49" si="6">E40+E45</f>
        <v>290</v>
      </c>
      <c r="F49" s="1394">
        <f t="shared" si="6"/>
        <v>280</v>
      </c>
      <c r="G49" s="1394">
        <f t="shared" si="6"/>
        <v>270</v>
      </c>
      <c r="H49" s="1502">
        <f t="shared" si="6"/>
        <v>280</v>
      </c>
      <c r="I49" s="1394">
        <f t="shared" si="6"/>
        <v>280</v>
      </c>
      <c r="J49" s="1394">
        <f t="shared" si="6"/>
        <v>300</v>
      </c>
      <c r="K49" s="1394">
        <f t="shared" si="6"/>
        <v>330</v>
      </c>
      <c r="L49" s="1394">
        <f t="shared" si="6"/>
        <v>390</v>
      </c>
      <c r="M49" s="1394">
        <f t="shared" si="6"/>
        <v>460</v>
      </c>
      <c r="N49" s="1502">
        <f t="shared" si="6"/>
        <v>440</v>
      </c>
      <c r="O49" s="2120">
        <f t="shared" si="6"/>
        <v>470</v>
      </c>
      <c r="P49" s="2120">
        <f t="shared" si="6"/>
        <v>440</v>
      </c>
      <c r="Q49" s="2120">
        <f t="shared" si="6"/>
        <v>440</v>
      </c>
      <c r="R49" s="2120">
        <f t="shared" si="6"/>
        <v>470</v>
      </c>
      <c r="S49" s="2120">
        <f t="shared" si="6"/>
        <v>460</v>
      </c>
      <c r="T49" s="5435">
        <f t="shared" si="6"/>
        <v>520</v>
      </c>
      <c r="U49" s="2120">
        <f t="shared" si="6"/>
        <v>470</v>
      </c>
      <c r="V49" s="2120">
        <f t="shared" si="6"/>
        <v>420</v>
      </c>
      <c r="W49" s="2120">
        <f t="shared" si="6"/>
        <v>430</v>
      </c>
      <c r="X49" s="2120">
        <f t="shared" si="6"/>
        <v>410</v>
      </c>
      <c r="Y49" s="2120">
        <f t="shared" si="6"/>
        <v>410</v>
      </c>
      <c r="Z49" s="2120">
        <f t="shared" si="6"/>
        <v>390</v>
      </c>
      <c r="AA49" s="2120">
        <f t="shared" si="6"/>
        <v>350</v>
      </c>
      <c r="AB49" s="2120">
        <f t="shared" si="6"/>
        <v>340</v>
      </c>
      <c r="AC49" s="3081">
        <f>AC41+AC45</f>
        <v>9340</v>
      </c>
      <c r="AD49" s="1391"/>
    </row>
    <row r="50" spans="1:30" s="79" customFormat="1" ht="12.75" customHeight="1" thickBot="1">
      <c r="A50" s="1396" t="s">
        <v>318</v>
      </c>
      <c r="B50" s="1625"/>
      <c r="C50" s="2182" t="s">
        <v>327</v>
      </c>
      <c r="D50" s="1626"/>
      <c r="E50" s="1397">
        <f t="shared" ref="E50:AC50" si="7">SQRT(E49*E49+E48*E48)</f>
        <v>1224.8265183282081</v>
      </c>
      <c r="F50" s="1398">
        <f t="shared" si="7"/>
        <v>1135.0770898930168</v>
      </c>
      <c r="G50" s="1398">
        <f t="shared" si="7"/>
        <v>1084.1586599755592</v>
      </c>
      <c r="H50" s="1503">
        <f t="shared" si="7"/>
        <v>1115.7060544785083</v>
      </c>
      <c r="I50" s="1398">
        <f t="shared" si="7"/>
        <v>1183.5962149314266</v>
      </c>
      <c r="J50" s="1398">
        <f t="shared" si="7"/>
        <v>1295.2219886953742</v>
      </c>
      <c r="K50" s="1398">
        <f t="shared" si="7"/>
        <v>1623.884232326923</v>
      </c>
      <c r="L50" s="1398">
        <f t="shared" si="7"/>
        <v>1969.0099034794112</v>
      </c>
      <c r="M50" s="1398">
        <f t="shared" si="7"/>
        <v>2140.0233643584361</v>
      </c>
      <c r="N50" s="1503">
        <f t="shared" si="7"/>
        <v>2174.9712641779893</v>
      </c>
      <c r="O50" s="2121">
        <f t="shared" si="7"/>
        <v>2308.3543922023759</v>
      </c>
      <c r="P50" s="2121">
        <f t="shared" si="7"/>
        <v>2312.2499864850251</v>
      </c>
      <c r="Q50" s="2121">
        <f t="shared" si="7"/>
        <v>2312.2499864850251</v>
      </c>
      <c r="R50" s="2121">
        <f t="shared" si="7"/>
        <v>2308.3543922023759</v>
      </c>
      <c r="S50" s="2121">
        <f t="shared" si="7"/>
        <v>2355.3555994796202</v>
      </c>
      <c r="T50" s="5436">
        <f t="shared" si="7"/>
        <v>2436.1444948935191</v>
      </c>
      <c r="U50" s="2121">
        <f t="shared" si="7"/>
        <v>2386.7341703675338</v>
      </c>
      <c r="V50" s="2121">
        <f t="shared" si="7"/>
        <v>2269.2069099136816</v>
      </c>
      <c r="W50" s="2121">
        <f t="shared" si="7"/>
        <v>2231.8154045529841</v>
      </c>
      <c r="X50" s="2121">
        <f t="shared" si="7"/>
        <v>2169.1011963483861</v>
      </c>
      <c r="Y50" s="2121">
        <f t="shared" si="7"/>
        <v>2070.9901013766334</v>
      </c>
      <c r="Z50" s="2121">
        <f t="shared" si="7"/>
        <v>1841.7654573804994</v>
      </c>
      <c r="AA50" s="2121">
        <f t="shared" si="7"/>
        <v>1618.3015788165073</v>
      </c>
      <c r="AB50" s="2121">
        <f t="shared" si="7"/>
        <v>1460.1369798755184</v>
      </c>
      <c r="AC50" s="3082">
        <f t="shared" si="7"/>
        <v>45019.520210681942</v>
      </c>
      <c r="AD50" s="1391"/>
    </row>
    <row r="51" spans="1:30" s="8" customFormat="1" ht="12.75" customHeight="1" thickBot="1">
      <c r="A51" s="1400" t="s">
        <v>200</v>
      </c>
      <c r="B51" s="1402"/>
      <c r="C51" s="1627"/>
      <c r="D51" s="1627"/>
      <c r="E51" s="614">
        <v>1</v>
      </c>
      <c r="F51" s="615">
        <v>2</v>
      </c>
      <c r="G51" s="615">
        <v>3</v>
      </c>
      <c r="H51" s="1495">
        <v>4</v>
      </c>
      <c r="I51" s="615">
        <v>5</v>
      </c>
      <c r="J51" s="615">
        <v>6</v>
      </c>
      <c r="K51" s="615">
        <v>7</v>
      </c>
      <c r="L51" s="615">
        <v>8</v>
      </c>
      <c r="M51" s="615">
        <v>9</v>
      </c>
      <c r="N51" s="1495">
        <v>10</v>
      </c>
      <c r="O51" s="615">
        <v>11</v>
      </c>
      <c r="P51" s="615">
        <v>12</v>
      </c>
      <c r="Q51" s="615">
        <v>13</v>
      </c>
      <c r="R51" s="615">
        <v>14</v>
      </c>
      <c r="S51" s="615">
        <v>15</v>
      </c>
      <c r="T51" s="615">
        <v>16</v>
      </c>
      <c r="U51" s="615">
        <v>17</v>
      </c>
      <c r="V51" s="1495">
        <v>18</v>
      </c>
      <c r="W51" s="615">
        <v>19</v>
      </c>
      <c r="X51" s="615">
        <v>20</v>
      </c>
      <c r="Y51" s="1495">
        <v>21</v>
      </c>
      <c r="Z51" s="615">
        <v>22</v>
      </c>
      <c r="AA51" s="615">
        <v>23</v>
      </c>
      <c r="AB51" s="615">
        <v>24</v>
      </c>
      <c r="AC51" s="616"/>
      <c r="AD51" s="1434"/>
    </row>
    <row r="52" spans="1:30" s="8" customFormat="1" ht="12.75" customHeight="1">
      <c r="A52" s="3083" t="s">
        <v>121</v>
      </c>
      <c r="B52" s="3084"/>
      <c r="C52" s="3094" t="s">
        <v>357</v>
      </c>
      <c r="D52" s="3085" t="s">
        <v>117</v>
      </c>
      <c r="E52" s="4203">
        <v>10.35</v>
      </c>
      <c r="F52" s="4204">
        <v>10.37</v>
      </c>
      <c r="G52" s="4204">
        <v>10.36</v>
      </c>
      <c r="H52" s="4204">
        <v>10.36</v>
      </c>
      <c r="I52" s="4204">
        <v>10.36</v>
      </c>
      <c r="J52" s="4204">
        <v>10.33</v>
      </c>
      <c r="K52" s="4204">
        <v>10.31</v>
      </c>
      <c r="L52" s="4204">
        <v>10.25</v>
      </c>
      <c r="M52" s="4204">
        <v>10.31</v>
      </c>
      <c r="N52" s="4204">
        <v>10.41</v>
      </c>
      <c r="O52" s="4204">
        <v>10.39</v>
      </c>
      <c r="P52" s="4204">
        <v>10.39</v>
      </c>
      <c r="Q52" s="4204">
        <v>10.42</v>
      </c>
      <c r="R52" s="4204">
        <v>10.41</v>
      </c>
      <c r="S52" s="4204">
        <v>10.38</v>
      </c>
      <c r="T52" s="4204">
        <v>10.38</v>
      </c>
      <c r="U52" s="4204">
        <v>10.39</v>
      </c>
      <c r="V52" s="4204">
        <v>10.38</v>
      </c>
      <c r="W52" s="4204">
        <v>10.38</v>
      </c>
      <c r="X52" s="4204">
        <v>10.4</v>
      </c>
      <c r="Y52" s="4204">
        <v>10.43</v>
      </c>
      <c r="Z52" s="4204">
        <v>10.44</v>
      </c>
      <c r="AA52" s="4204">
        <v>10.36</v>
      </c>
      <c r="AB52" s="4205">
        <v>10.41</v>
      </c>
      <c r="AC52" s="3086"/>
      <c r="AD52" s="1434"/>
    </row>
    <row r="53" spans="1:30" s="8" customFormat="1" ht="12.75" customHeight="1">
      <c r="A53" s="3087" t="s">
        <v>122</v>
      </c>
      <c r="B53" s="3088"/>
      <c r="C53" s="3095" t="s">
        <v>357</v>
      </c>
      <c r="D53" s="3089" t="s">
        <v>117</v>
      </c>
      <c r="E53" s="4206">
        <v>10.26</v>
      </c>
      <c r="F53" s="4207">
        <v>10.25</v>
      </c>
      <c r="G53" s="4207">
        <v>10.26</v>
      </c>
      <c r="H53" s="4207">
        <v>10.24</v>
      </c>
      <c r="I53" s="4207">
        <v>10.26</v>
      </c>
      <c r="J53" s="4207">
        <v>10.24</v>
      </c>
      <c r="K53" s="4207">
        <v>10.210000000000001</v>
      </c>
      <c r="L53" s="4207">
        <v>10.31</v>
      </c>
      <c r="M53" s="4207">
        <v>10.36</v>
      </c>
      <c r="N53" s="4207">
        <v>10.45</v>
      </c>
      <c r="O53" s="4207">
        <v>10.43</v>
      </c>
      <c r="P53" s="4207">
        <v>10.46</v>
      </c>
      <c r="Q53" s="4207">
        <v>10.48</v>
      </c>
      <c r="R53" s="4207">
        <v>10.46</v>
      </c>
      <c r="S53" s="4207">
        <v>10.45</v>
      </c>
      <c r="T53" s="4207">
        <v>10.44</v>
      </c>
      <c r="U53" s="4207">
        <v>10.47</v>
      </c>
      <c r="V53" s="4207">
        <v>10.47</v>
      </c>
      <c r="W53" s="4207">
        <v>10.5</v>
      </c>
      <c r="X53" s="4207">
        <v>10.5</v>
      </c>
      <c r="Y53" s="4207">
        <v>10.36</v>
      </c>
      <c r="Z53" s="4207">
        <v>10.36</v>
      </c>
      <c r="AA53" s="4207">
        <v>10.28</v>
      </c>
      <c r="AB53" s="4208">
        <v>10.3</v>
      </c>
      <c r="AC53" s="3090"/>
      <c r="AD53" s="1434"/>
    </row>
    <row r="54" spans="1:30" s="8" customFormat="1" ht="12.75" customHeight="1" thickBot="1">
      <c r="A54" s="3087" t="s">
        <v>285</v>
      </c>
      <c r="B54" s="3091"/>
      <c r="C54" s="3096" t="s">
        <v>357</v>
      </c>
      <c r="D54" s="3089" t="s">
        <v>117</v>
      </c>
      <c r="E54" s="4253">
        <v>10.36</v>
      </c>
      <c r="F54" s="4254">
        <v>10.36</v>
      </c>
      <c r="G54" s="4254">
        <v>10.37</v>
      </c>
      <c r="H54" s="4254">
        <v>10.36</v>
      </c>
      <c r="I54" s="4254">
        <v>10.37</v>
      </c>
      <c r="J54" s="4254">
        <v>10.33</v>
      </c>
      <c r="K54" s="4254">
        <v>10.29</v>
      </c>
      <c r="L54" s="4254">
        <v>10.199999999999999</v>
      </c>
      <c r="M54" s="4254">
        <v>10.25</v>
      </c>
      <c r="N54" s="4254">
        <v>10.37</v>
      </c>
      <c r="O54" s="4254">
        <v>10.33</v>
      </c>
      <c r="P54" s="4254">
        <v>10.37</v>
      </c>
      <c r="Q54" s="4254">
        <v>10.39</v>
      </c>
      <c r="R54" s="4254">
        <v>10.35</v>
      </c>
      <c r="S54" s="4254">
        <v>10.34</v>
      </c>
      <c r="T54" s="4254">
        <v>10.31</v>
      </c>
      <c r="U54" s="4254">
        <v>10.33</v>
      </c>
      <c r="V54" s="4254">
        <v>10.34</v>
      </c>
      <c r="W54" s="4254">
        <v>10.36</v>
      </c>
      <c r="X54" s="4254">
        <v>10.38</v>
      </c>
      <c r="Y54" s="4254">
        <v>10.4</v>
      </c>
      <c r="Z54" s="4254">
        <v>10.43</v>
      </c>
      <c r="AA54" s="4254">
        <v>10.36</v>
      </c>
      <c r="AB54" s="4255">
        <v>10.38</v>
      </c>
      <c r="AC54" s="3092"/>
      <c r="AD54" s="1434"/>
    </row>
    <row r="55" spans="1:30" s="8" customFormat="1" ht="12.75" customHeight="1">
      <c r="A55" s="4904" t="s">
        <v>337</v>
      </c>
      <c r="B55" s="4892" t="s">
        <v>336</v>
      </c>
      <c r="C55" s="3097" t="s">
        <v>357</v>
      </c>
      <c r="D55" s="1595" t="s">
        <v>113</v>
      </c>
      <c r="E55" s="3924">
        <v>1070</v>
      </c>
      <c r="F55" s="3874">
        <v>990</v>
      </c>
      <c r="G55" s="3924">
        <v>960</v>
      </c>
      <c r="H55" s="3876">
        <v>930</v>
      </c>
      <c r="I55" s="3874">
        <v>980</v>
      </c>
      <c r="J55" s="3874">
        <v>1030</v>
      </c>
      <c r="K55" s="3874">
        <v>1180</v>
      </c>
      <c r="L55" s="3874">
        <v>1230</v>
      </c>
      <c r="M55" s="3874">
        <v>1220</v>
      </c>
      <c r="N55" s="3876">
        <v>1190</v>
      </c>
      <c r="O55" s="3874">
        <v>1230</v>
      </c>
      <c r="P55" s="3874">
        <v>1310</v>
      </c>
      <c r="Q55" s="3874">
        <v>1270</v>
      </c>
      <c r="R55" s="3874">
        <v>1310</v>
      </c>
      <c r="S55" s="3874">
        <v>1400</v>
      </c>
      <c r="T55" s="3874">
        <v>1410</v>
      </c>
      <c r="U55" s="3874">
        <v>1440</v>
      </c>
      <c r="V55" s="3876">
        <v>1510</v>
      </c>
      <c r="W55" s="3874">
        <v>1550</v>
      </c>
      <c r="X55" s="3874">
        <v>1580</v>
      </c>
      <c r="Y55" s="3874">
        <v>1570</v>
      </c>
      <c r="Z55" s="3874">
        <v>1450</v>
      </c>
      <c r="AA55" s="3874">
        <v>1280</v>
      </c>
      <c r="AB55" s="3874">
        <v>1150</v>
      </c>
      <c r="AC55" s="1844">
        <f>SUM(E55:AB55)</f>
        <v>30240</v>
      </c>
      <c r="AD55" s="1434"/>
    </row>
    <row r="56" spans="1:30" s="8" customFormat="1" ht="12.75" customHeight="1">
      <c r="A56" s="4890"/>
      <c r="B56" s="4893"/>
      <c r="C56" s="3093" t="s">
        <v>357</v>
      </c>
      <c r="D56" s="1598" t="s">
        <v>114</v>
      </c>
      <c r="E56" s="3924">
        <v>230</v>
      </c>
      <c r="F56" s="3874">
        <v>210</v>
      </c>
      <c r="G56" s="3924">
        <v>210</v>
      </c>
      <c r="H56" s="3876">
        <v>200</v>
      </c>
      <c r="I56" s="3874">
        <v>200</v>
      </c>
      <c r="J56" s="3874">
        <v>210</v>
      </c>
      <c r="K56" s="3874">
        <v>230</v>
      </c>
      <c r="L56" s="3874">
        <v>230</v>
      </c>
      <c r="M56" s="3874">
        <v>260</v>
      </c>
      <c r="N56" s="3876">
        <v>240</v>
      </c>
      <c r="O56" s="3874">
        <v>200</v>
      </c>
      <c r="P56" s="3874">
        <v>270</v>
      </c>
      <c r="Q56" s="3874">
        <v>210</v>
      </c>
      <c r="R56" s="3874">
        <v>210</v>
      </c>
      <c r="S56" s="3874">
        <v>280</v>
      </c>
      <c r="T56" s="3874">
        <v>250</v>
      </c>
      <c r="U56" s="3874">
        <v>270</v>
      </c>
      <c r="V56" s="3876">
        <v>320</v>
      </c>
      <c r="W56" s="3874">
        <v>320</v>
      </c>
      <c r="X56" s="3874">
        <v>290</v>
      </c>
      <c r="Y56" s="3874">
        <v>280</v>
      </c>
      <c r="Z56" s="3874">
        <v>290</v>
      </c>
      <c r="AA56" s="3874">
        <v>220</v>
      </c>
      <c r="AB56" s="3874">
        <v>230</v>
      </c>
      <c r="AC56" s="1801">
        <f>SUM(E56:AB56)</f>
        <v>5860</v>
      </c>
      <c r="AD56" s="1434"/>
    </row>
    <row r="57" spans="1:30" s="8" customFormat="1" ht="12.75" customHeight="1">
      <c r="A57" s="4891"/>
      <c r="B57" s="4894"/>
      <c r="C57" s="3093" t="s">
        <v>357</v>
      </c>
      <c r="D57" s="1598" t="s">
        <v>115</v>
      </c>
      <c r="E57" s="4167">
        <v>63.66</v>
      </c>
      <c r="F57" s="4168">
        <v>58.83</v>
      </c>
      <c r="G57" s="4168">
        <v>57.54</v>
      </c>
      <c r="H57" s="4169">
        <v>56.1</v>
      </c>
      <c r="I57" s="4168">
        <v>58.41</v>
      </c>
      <c r="J57" s="4168">
        <v>62.01</v>
      </c>
      <c r="K57" s="4168">
        <v>71.16</v>
      </c>
      <c r="L57" s="4168">
        <v>74.61</v>
      </c>
      <c r="M57" s="4168">
        <v>72.66</v>
      </c>
      <c r="N57" s="4169">
        <v>70.290000000000006</v>
      </c>
      <c r="O57" s="4168">
        <v>70.53</v>
      </c>
      <c r="P57" s="4168">
        <v>76.56</v>
      </c>
      <c r="Q57" s="4168">
        <v>74.430000000000007</v>
      </c>
      <c r="R57" s="4168">
        <v>76.89</v>
      </c>
      <c r="S57" s="4168">
        <v>82.56</v>
      </c>
      <c r="T57" s="4168">
        <v>82.35</v>
      </c>
      <c r="U57" s="4168">
        <v>84.27</v>
      </c>
      <c r="V57" s="4169">
        <v>89.46</v>
      </c>
      <c r="W57" s="4168">
        <v>93.27</v>
      </c>
      <c r="X57" s="4168">
        <v>93.84</v>
      </c>
      <c r="Y57" s="4168">
        <v>92.85</v>
      </c>
      <c r="Z57" s="4168">
        <v>87.75</v>
      </c>
      <c r="AA57" s="4168">
        <v>76.23</v>
      </c>
      <c r="AB57" s="4170">
        <v>68.55</v>
      </c>
      <c r="AC57" s="1751"/>
      <c r="AD57" s="1434"/>
    </row>
    <row r="58" spans="1:30" s="37" customFormat="1" ht="12.75" customHeight="1" thickBot="1">
      <c r="A58" s="4891"/>
      <c r="B58" s="4894"/>
      <c r="C58" s="2179" t="s">
        <v>327</v>
      </c>
      <c r="D58" s="1616" t="s">
        <v>116</v>
      </c>
      <c r="E58" s="1620">
        <f>E56/E55</f>
        <v>0.21495327102803738</v>
      </c>
      <c r="F58" s="1620">
        <f t="shared" ref="F58:AB58" si="8">F56/F55</f>
        <v>0.21212121212121213</v>
      </c>
      <c r="G58" s="1620">
        <f t="shared" si="8"/>
        <v>0.21875</v>
      </c>
      <c r="H58" s="1656">
        <f t="shared" si="8"/>
        <v>0.21505376344086022</v>
      </c>
      <c r="I58" s="1620">
        <f t="shared" si="8"/>
        <v>0.20408163265306123</v>
      </c>
      <c r="J58" s="1620">
        <f t="shared" si="8"/>
        <v>0.20388349514563106</v>
      </c>
      <c r="K58" s="1620">
        <f t="shared" si="8"/>
        <v>0.19491525423728814</v>
      </c>
      <c r="L58" s="1620">
        <f t="shared" si="8"/>
        <v>0.18699186991869918</v>
      </c>
      <c r="M58" s="1620">
        <f t="shared" si="8"/>
        <v>0.21311475409836064</v>
      </c>
      <c r="N58" s="1656">
        <f t="shared" si="8"/>
        <v>0.20168067226890757</v>
      </c>
      <c r="O58" s="1620">
        <f t="shared" si="8"/>
        <v>0.16260162601626016</v>
      </c>
      <c r="P58" s="1620">
        <f t="shared" si="8"/>
        <v>0.20610687022900764</v>
      </c>
      <c r="Q58" s="1620">
        <f t="shared" si="8"/>
        <v>0.16535433070866143</v>
      </c>
      <c r="R58" s="1620">
        <f t="shared" si="8"/>
        <v>0.16030534351145037</v>
      </c>
      <c r="S58" s="1620">
        <f t="shared" si="8"/>
        <v>0.2</v>
      </c>
      <c r="T58" s="1620">
        <f t="shared" si="8"/>
        <v>0.1773049645390071</v>
      </c>
      <c r="U58" s="1620">
        <f t="shared" si="8"/>
        <v>0.1875</v>
      </c>
      <c r="V58" s="1656">
        <f t="shared" si="8"/>
        <v>0.2119205298013245</v>
      </c>
      <c r="W58" s="1620">
        <f t="shared" si="8"/>
        <v>0.20645161290322581</v>
      </c>
      <c r="X58" s="1620">
        <f t="shared" si="8"/>
        <v>0.18354430379746836</v>
      </c>
      <c r="Y58" s="1620">
        <f t="shared" si="8"/>
        <v>0.17834394904458598</v>
      </c>
      <c r="Z58" s="1620">
        <f t="shared" si="8"/>
        <v>0.2</v>
      </c>
      <c r="AA58" s="1620">
        <f t="shared" si="8"/>
        <v>0.171875</v>
      </c>
      <c r="AB58" s="1620">
        <f t="shared" si="8"/>
        <v>0.2</v>
      </c>
      <c r="AC58" s="1720">
        <f>AC56/AC55</f>
        <v>0.19378306878306878</v>
      </c>
      <c r="AD58" s="1845"/>
    </row>
    <row r="59" spans="1:30" s="8" customFormat="1" ht="12.75" customHeight="1">
      <c r="A59" s="4904" t="s">
        <v>338</v>
      </c>
      <c r="B59" s="4892" t="s">
        <v>48</v>
      </c>
      <c r="C59" s="3093" t="s">
        <v>357</v>
      </c>
      <c r="D59" s="1637" t="s">
        <v>113</v>
      </c>
      <c r="E59" s="4232">
        <v>1170</v>
      </c>
      <c r="F59" s="4233">
        <v>1150</v>
      </c>
      <c r="G59" s="4233">
        <v>1180</v>
      </c>
      <c r="H59" s="3871">
        <v>1120</v>
      </c>
      <c r="I59" s="3869">
        <v>1170</v>
      </c>
      <c r="J59" s="3869">
        <v>1250</v>
      </c>
      <c r="K59" s="3869">
        <v>1330</v>
      </c>
      <c r="L59" s="3869">
        <v>1440</v>
      </c>
      <c r="M59" s="3869">
        <v>1690</v>
      </c>
      <c r="N59" s="3871">
        <v>1680</v>
      </c>
      <c r="O59" s="3869">
        <v>1720</v>
      </c>
      <c r="P59" s="3869">
        <v>1790</v>
      </c>
      <c r="Q59" s="3869">
        <v>1670</v>
      </c>
      <c r="R59" s="3869">
        <v>1770</v>
      </c>
      <c r="S59" s="3869">
        <v>1760</v>
      </c>
      <c r="T59" s="3869">
        <v>1780</v>
      </c>
      <c r="U59" s="3869">
        <v>1760</v>
      </c>
      <c r="V59" s="3871">
        <v>1670</v>
      </c>
      <c r="W59" s="3869">
        <v>1690</v>
      </c>
      <c r="X59" s="3869">
        <v>1630</v>
      </c>
      <c r="Y59" s="3869">
        <v>1530</v>
      </c>
      <c r="Z59" s="3869">
        <v>1420</v>
      </c>
      <c r="AA59" s="3869">
        <v>1360</v>
      </c>
      <c r="AB59" s="3869">
        <v>1290</v>
      </c>
      <c r="AC59" s="1844">
        <f>SUM(E59:AB59)</f>
        <v>36020</v>
      </c>
      <c r="AD59" s="1434"/>
    </row>
    <row r="60" spans="1:30" s="8" customFormat="1" ht="12.75" customHeight="1">
      <c r="A60" s="4890"/>
      <c r="B60" s="4893"/>
      <c r="C60" s="3093" t="s">
        <v>357</v>
      </c>
      <c r="D60" s="1639" t="s">
        <v>114</v>
      </c>
      <c r="E60" s="4248">
        <v>250</v>
      </c>
      <c r="F60" s="4244">
        <v>250</v>
      </c>
      <c r="G60" s="4244">
        <v>240</v>
      </c>
      <c r="H60" s="3876">
        <v>240</v>
      </c>
      <c r="I60" s="3874">
        <v>240</v>
      </c>
      <c r="J60" s="3874">
        <v>260</v>
      </c>
      <c r="K60" s="3874">
        <v>250</v>
      </c>
      <c r="L60" s="3874">
        <v>290</v>
      </c>
      <c r="M60" s="3874">
        <v>330</v>
      </c>
      <c r="N60" s="3876">
        <v>310</v>
      </c>
      <c r="O60" s="3874">
        <v>330</v>
      </c>
      <c r="P60" s="3874">
        <v>330</v>
      </c>
      <c r="Q60" s="3874">
        <v>320</v>
      </c>
      <c r="R60" s="3874">
        <v>360</v>
      </c>
      <c r="S60" s="3874">
        <v>360</v>
      </c>
      <c r="T60" s="3874">
        <v>330</v>
      </c>
      <c r="U60" s="3874">
        <v>340</v>
      </c>
      <c r="V60" s="3876">
        <v>330</v>
      </c>
      <c r="W60" s="3874">
        <v>340</v>
      </c>
      <c r="X60" s="3874">
        <v>330</v>
      </c>
      <c r="Y60" s="3874">
        <v>320</v>
      </c>
      <c r="Z60" s="3874">
        <v>290</v>
      </c>
      <c r="AA60" s="3874">
        <v>270</v>
      </c>
      <c r="AB60" s="3874">
        <v>260</v>
      </c>
      <c r="AC60" s="1746">
        <f>SUM(E60:AB60)</f>
        <v>7170</v>
      </c>
      <c r="AD60" s="1434"/>
    </row>
    <row r="61" spans="1:30" s="8" customFormat="1" ht="12.75" customHeight="1">
      <c r="A61" s="4891"/>
      <c r="B61" s="4894"/>
      <c r="C61" s="3093" t="s">
        <v>357</v>
      </c>
      <c r="D61" s="1639" t="s">
        <v>115</v>
      </c>
      <c r="E61" s="4187">
        <v>67.48</v>
      </c>
      <c r="F61" s="4168">
        <v>66.36</v>
      </c>
      <c r="G61" s="4168">
        <v>67.92</v>
      </c>
      <c r="H61" s="4169">
        <v>64.88</v>
      </c>
      <c r="I61" s="4168">
        <v>67.319999999999993</v>
      </c>
      <c r="J61" s="4168">
        <v>70.72</v>
      </c>
      <c r="K61" s="4168">
        <v>76.48</v>
      </c>
      <c r="L61" s="4168">
        <v>83</v>
      </c>
      <c r="M61" s="4168">
        <v>96.48</v>
      </c>
      <c r="N61" s="4169">
        <v>94</v>
      </c>
      <c r="O61" s="4168">
        <v>96.32</v>
      </c>
      <c r="P61" s="4168">
        <v>101.72</v>
      </c>
      <c r="Q61" s="4168">
        <v>95.08</v>
      </c>
      <c r="R61" s="4168">
        <v>100.72</v>
      </c>
      <c r="S61" s="4168">
        <v>101.36</v>
      </c>
      <c r="T61" s="4168">
        <v>100.64</v>
      </c>
      <c r="U61" s="4168">
        <v>99.44</v>
      </c>
      <c r="V61" s="4169">
        <v>94.52</v>
      </c>
      <c r="W61" s="4168">
        <v>95.84</v>
      </c>
      <c r="X61" s="4168">
        <v>92.8</v>
      </c>
      <c r="Y61" s="4168">
        <v>86.96</v>
      </c>
      <c r="Z61" s="4168">
        <v>80.36</v>
      </c>
      <c r="AA61" s="4168">
        <v>77.8</v>
      </c>
      <c r="AB61" s="4170">
        <v>73.08</v>
      </c>
      <c r="AC61" s="1751"/>
      <c r="AD61" s="1434"/>
    </row>
    <row r="62" spans="1:30" s="37" customFormat="1" ht="12.75" customHeight="1" thickBot="1">
      <c r="A62" s="4891"/>
      <c r="B62" s="4894"/>
      <c r="C62" s="2179" t="s">
        <v>327</v>
      </c>
      <c r="D62" s="1642" t="s">
        <v>116</v>
      </c>
      <c r="E62" s="1365">
        <f t="shared" ref="E62:AC62" si="9">E60/E59</f>
        <v>0.21367521367521367</v>
      </c>
      <c r="F62" s="1366">
        <f t="shared" si="9"/>
        <v>0.21739130434782608</v>
      </c>
      <c r="G62" s="1366">
        <f t="shared" si="9"/>
        <v>0.20338983050847459</v>
      </c>
      <c r="H62" s="1498">
        <f t="shared" si="9"/>
        <v>0.21428571428571427</v>
      </c>
      <c r="I62" s="1373">
        <f t="shared" si="9"/>
        <v>0.20512820512820512</v>
      </c>
      <c r="J62" s="1373">
        <f t="shared" si="9"/>
        <v>0.20799999999999999</v>
      </c>
      <c r="K62" s="1373">
        <f t="shared" si="9"/>
        <v>0.18796992481203006</v>
      </c>
      <c r="L62" s="1373">
        <f t="shared" si="9"/>
        <v>0.2013888888888889</v>
      </c>
      <c r="M62" s="1373">
        <f t="shared" si="9"/>
        <v>0.19526627218934911</v>
      </c>
      <c r="N62" s="1498">
        <f t="shared" si="9"/>
        <v>0.18452380952380953</v>
      </c>
      <c r="O62" s="1373">
        <f t="shared" si="9"/>
        <v>0.19186046511627908</v>
      </c>
      <c r="P62" s="1373">
        <f t="shared" si="9"/>
        <v>0.18435754189944134</v>
      </c>
      <c r="Q62" s="1373">
        <f t="shared" si="9"/>
        <v>0.19161676646706588</v>
      </c>
      <c r="R62" s="1373">
        <f t="shared" si="9"/>
        <v>0.20338983050847459</v>
      </c>
      <c r="S62" s="1373">
        <f t="shared" si="9"/>
        <v>0.20454545454545456</v>
      </c>
      <c r="T62" s="1373">
        <f t="shared" si="9"/>
        <v>0.1853932584269663</v>
      </c>
      <c r="U62" s="1373">
        <f t="shared" si="9"/>
        <v>0.19318181818181818</v>
      </c>
      <c r="V62" s="1498">
        <f t="shared" si="9"/>
        <v>0.19760479041916168</v>
      </c>
      <c r="W62" s="1373">
        <f t="shared" si="9"/>
        <v>0.20118343195266272</v>
      </c>
      <c r="X62" s="1373">
        <f t="shared" si="9"/>
        <v>0.20245398773006135</v>
      </c>
      <c r="Y62" s="1373">
        <f t="shared" si="9"/>
        <v>0.20915032679738563</v>
      </c>
      <c r="Z62" s="1373">
        <f t="shared" si="9"/>
        <v>0.20422535211267606</v>
      </c>
      <c r="AA62" s="1373">
        <f t="shared" si="9"/>
        <v>0.19852941176470587</v>
      </c>
      <c r="AB62" s="1896">
        <f t="shared" si="9"/>
        <v>0.20155038759689922</v>
      </c>
      <c r="AC62" s="1687">
        <f t="shared" si="9"/>
        <v>0.19905607995558022</v>
      </c>
      <c r="AD62" s="1845"/>
    </row>
    <row r="63" spans="1:30" s="8" customFormat="1" ht="12.75" customHeight="1">
      <c r="A63" s="4904" t="s">
        <v>339</v>
      </c>
      <c r="B63" s="4892"/>
      <c r="C63" s="3093" t="s">
        <v>357</v>
      </c>
      <c r="D63" s="1595" t="s">
        <v>113</v>
      </c>
      <c r="E63" s="4234">
        <v>390</v>
      </c>
      <c r="F63" s="4235">
        <v>360</v>
      </c>
      <c r="G63" s="4235">
        <v>360</v>
      </c>
      <c r="H63" s="3882">
        <v>350</v>
      </c>
      <c r="I63" s="3880">
        <v>350</v>
      </c>
      <c r="J63" s="3880">
        <v>370</v>
      </c>
      <c r="K63" s="3880">
        <v>430</v>
      </c>
      <c r="L63" s="3880">
        <v>520</v>
      </c>
      <c r="M63" s="3880">
        <v>590</v>
      </c>
      <c r="N63" s="3882">
        <v>610</v>
      </c>
      <c r="O63" s="3880">
        <v>650</v>
      </c>
      <c r="P63" s="3880">
        <v>710</v>
      </c>
      <c r="Q63" s="3880">
        <v>680</v>
      </c>
      <c r="R63" s="3880">
        <v>680</v>
      </c>
      <c r="S63" s="3880">
        <v>720</v>
      </c>
      <c r="T63" s="3880">
        <v>740</v>
      </c>
      <c r="U63" s="3880">
        <v>740</v>
      </c>
      <c r="V63" s="3882">
        <v>720</v>
      </c>
      <c r="W63" s="3880">
        <v>710</v>
      </c>
      <c r="X63" s="3880">
        <v>670</v>
      </c>
      <c r="Y63" s="3880">
        <v>620</v>
      </c>
      <c r="Z63" s="3880">
        <v>550</v>
      </c>
      <c r="AA63" s="3880">
        <v>490</v>
      </c>
      <c r="AB63" s="3945">
        <v>430</v>
      </c>
      <c r="AC63" s="1848">
        <f>SUM(E63:AB63)</f>
        <v>13440</v>
      </c>
      <c r="AD63" s="1434"/>
    </row>
    <row r="64" spans="1:30" s="8" customFormat="1" ht="12.75" customHeight="1">
      <c r="A64" s="4890"/>
      <c r="B64" s="4893"/>
      <c r="C64" s="3093" t="s">
        <v>357</v>
      </c>
      <c r="D64" s="1598" t="s">
        <v>114</v>
      </c>
      <c r="E64" s="4243">
        <v>70</v>
      </c>
      <c r="F64" s="4244">
        <v>70</v>
      </c>
      <c r="G64" s="4244">
        <v>70</v>
      </c>
      <c r="H64" s="3876">
        <v>70</v>
      </c>
      <c r="I64" s="3874">
        <v>70</v>
      </c>
      <c r="J64" s="3874">
        <v>70</v>
      </c>
      <c r="K64" s="3874">
        <v>80</v>
      </c>
      <c r="L64" s="3874">
        <v>100</v>
      </c>
      <c r="M64" s="3874">
        <v>120</v>
      </c>
      <c r="N64" s="3876">
        <v>110</v>
      </c>
      <c r="O64" s="3874">
        <v>120</v>
      </c>
      <c r="P64" s="3874">
        <v>140</v>
      </c>
      <c r="Q64" s="3874">
        <v>130</v>
      </c>
      <c r="R64" s="3874">
        <v>130</v>
      </c>
      <c r="S64" s="3874">
        <v>140</v>
      </c>
      <c r="T64" s="3874">
        <v>140</v>
      </c>
      <c r="U64" s="3874">
        <v>140</v>
      </c>
      <c r="V64" s="3876">
        <v>120</v>
      </c>
      <c r="W64" s="3874">
        <v>110</v>
      </c>
      <c r="X64" s="3874">
        <v>120</v>
      </c>
      <c r="Y64" s="3874">
        <v>100</v>
      </c>
      <c r="Z64" s="3874">
        <v>100</v>
      </c>
      <c r="AA64" s="3874">
        <v>90</v>
      </c>
      <c r="AB64" s="3946">
        <v>80</v>
      </c>
      <c r="AC64" s="1801">
        <f>SUM(E64:AB64)</f>
        <v>2490</v>
      </c>
      <c r="AD64" s="1434"/>
    </row>
    <row r="65" spans="1:30" s="8" customFormat="1" ht="12.75" customHeight="1">
      <c r="A65" s="4891"/>
      <c r="B65" s="4894"/>
      <c r="C65" s="3093" t="s">
        <v>357</v>
      </c>
      <c r="D65" s="1598" t="s">
        <v>115</v>
      </c>
      <c r="E65" s="4167">
        <v>22.02</v>
      </c>
      <c r="F65" s="4168">
        <v>20.58</v>
      </c>
      <c r="G65" s="4168">
        <v>20.16</v>
      </c>
      <c r="H65" s="4169">
        <v>19.5</v>
      </c>
      <c r="I65" s="4168">
        <v>19.68</v>
      </c>
      <c r="J65" s="4168">
        <v>21.9</v>
      </c>
      <c r="K65" s="4168">
        <v>25.32</v>
      </c>
      <c r="L65" s="4168">
        <v>28.8</v>
      </c>
      <c r="M65" s="4168">
        <v>34.14</v>
      </c>
      <c r="N65" s="4169">
        <v>35.520000000000003</v>
      </c>
      <c r="O65" s="4168">
        <v>38.340000000000003</v>
      </c>
      <c r="P65" s="4168">
        <v>41.94</v>
      </c>
      <c r="Q65" s="4168">
        <v>40.020000000000003</v>
      </c>
      <c r="R65" s="4168">
        <v>39.18</v>
      </c>
      <c r="S65" s="4168">
        <v>42.72</v>
      </c>
      <c r="T65" s="4168">
        <v>43.86</v>
      </c>
      <c r="U65" s="4168">
        <v>43.08</v>
      </c>
      <c r="V65" s="4169">
        <v>41.46</v>
      </c>
      <c r="W65" s="4168">
        <v>41.28</v>
      </c>
      <c r="X65" s="4168">
        <v>38.82</v>
      </c>
      <c r="Y65" s="4168">
        <v>34.92</v>
      </c>
      <c r="Z65" s="4168">
        <v>31.2</v>
      </c>
      <c r="AA65" s="4168">
        <v>27.18</v>
      </c>
      <c r="AB65" s="4170">
        <v>23.64</v>
      </c>
      <c r="AC65" s="1751"/>
      <c r="AD65" s="1434"/>
    </row>
    <row r="66" spans="1:30" s="37" customFormat="1" ht="12.75" customHeight="1" thickBot="1">
      <c r="A66" s="4891"/>
      <c r="B66" s="4894"/>
      <c r="C66" s="2179" t="s">
        <v>327</v>
      </c>
      <c r="D66" s="1619" t="s">
        <v>116</v>
      </c>
      <c r="E66" s="1387">
        <f>E64/E63</f>
        <v>0.17948717948717949</v>
      </c>
      <c r="F66" s="1387">
        <f t="shared" ref="F66:AB66" si="10">F64/F63</f>
        <v>0.19444444444444445</v>
      </c>
      <c r="G66" s="1387">
        <f t="shared" si="10"/>
        <v>0.19444444444444445</v>
      </c>
      <c r="H66" s="1656">
        <f t="shared" si="10"/>
        <v>0.2</v>
      </c>
      <c r="I66" s="1620">
        <f t="shared" si="10"/>
        <v>0.2</v>
      </c>
      <c r="J66" s="1620">
        <f t="shared" si="10"/>
        <v>0.1891891891891892</v>
      </c>
      <c r="K66" s="1620">
        <f t="shared" si="10"/>
        <v>0.18604651162790697</v>
      </c>
      <c r="L66" s="1620">
        <f t="shared" si="10"/>
        <v>0.19230769230769232</v>
      </c>
      <c r="M66" s="1620">
        <f t="shared" si="10"/>
        <v>0.20338983050847459</v>
      </c>
      <c r="N66" s="1656">
        <f t="shared" si="10"/>
        <v>0.18032786885245902</v>
      </c>
      <c r="O66" s="1387">
        <f t="shared" si="10"/>
        <v>0.18461538461538463</v>
      </c>
      <c r="P66" s="1620">
        <f t="shared" si="10"/>
        <v>0.19718309859154928</v>
      </c>
      <c r="Q66" s="1620">
        <f t="shared" si="10"/>
        <v>0.19117647058823528</v>
      </c>
      <c r="R66" s="1620">
        <f t="shared" si="10"/>
        <v>0.19117647058823528</v>
      </c>
      <c r="S66" s="1620">
        <f t="shared" si="10"/>
        <v>0.19444444444444445</v>
      </c>
      <c r="T66" s="1620">
        <f t="shared" si="10"/>
        <v>0.1891891891891892</v>
      </c>
      <c r="U66" s="1620">
        <f t="shared" si="10"/>
        <v>0.1891891891891892</v>
      </c>
      <c r="V66" s="1656">
        <f t="shared" si="10"/>
        <v>0.16666666666666666</v>
      </c>
      <c r="W66" s="1620">
        <f t="shared" si="10"/>
        <v>0.15492957746478872</v>
      </c>
      <c r="X66" s="1620">
        <f t="shared" si="10"/>
        <v>0.17910447761194029</v>
      </c>
      <c r="Y66" s="1620">
        <f t="shared" si="10"/>
        <v>0.16129032258064516</v>
      </c>
      <c r="Z66" s="1620">
        <f t="shared" si="10"/>
        <v>0.18181818181818182</v>
      </c>
      <c r="AA66" s="1620">
        <f t="shared" si="10"/>
        <v>0.18367346938775511</v>
      </c>
      <c r="AB66" s="1620">
        <f t="shared" si="10"/>
        <v>0.18604651162790697</v>
      </c>
      <c r="AC66" s="1687">
        <f>AC64/AC63</f>
        <v>0.18526785714285715</v>
      </c>
      <c r="AD66" s="1845"/>
    </row>
    <row r="67" spans="1:30" s="8" customFormat="1" ht="12.75" hidden="1" customHeight="1">
      <c r="A67" s="4915"/>
      <c r="B67" s="4892"/>
      <c r="C67" s="2167" t="s">
        <v>305</v>
      </c>
      <c r="D67" s="1595" t="s">
        <v>113</v>
      </c>
      <c r="E67" s="1849"/>
      <c r="F67" s="1846"/>
      <c r="G67" s="1846"/>
      <c r="H67" s="1507"/>
      <c r="I67" s="502"/>
      <c r="J67" s="502"/>
      <c r="K67" s="502"/>
      <c r="L67" s="502"/>
      <c r="M67" s="502"/>
      <c r="N67" s="1507"/>
      <c r="O67" s="502"/>
      <c r="P67" s="502"/>
      <c r="Q67" s="502"/>
      <c r="R67" s="502"/>
      <c r="S67" s="502"/>
      <c r="T67" s="502"/>
      <c r="U67" s="502"/>
      <c r="V67" s="1507"/>
      <c r="W67" s="502"/>
      <c r="X67" s="502"/>
      <c r="Y67" s="502"/>
      <c r="Z67" s="502"/>
      <c r="AA67" s="502"/>
      <c r="AB67" s="1799"/>
      <c r="AC67" s="1723"/>
      <c r="AD67" s="1434"/>
    </row>
    <row r="68" spans="1:30" s="8" customFormat="1" ht="12.75" hidden="1" customHeight="1">
      <c r="A68" s="4916"/>
      <c r="B68" s="4893"/>
      <c r="C68" s="2177" t="s">
        <v>305</v>
      </c>
      <c r="D68" s="1598" t="s">
        <v>114</v>
      </c>
      <c r="E68" s="1850"/>
      <c r="F68" s="1847"/>
      <c r="G68" s="1847"/>
      <c r="H68" s="1508"/>
      <c r="I68" s="497"/>
      <c r="J68" s="497"/>
      <c r="K68" s="497"/>
      <c r="L68" s="497"/>
      <c r="M68" s="497"/>
      <c r="N68" s="1508"/>
      <c r="O68" s="497"/>
      <c r="P68" s="497"/>
      <c r="Q68" s="497"/>
      <c r="R68" s="497"/>
      <c r="S68" s="497"/>
      <c r="T68" s="497"/>
      <c r="U68" s="497"/>
      <c r="V68" s="1508"/>
      <c r="W68" s="497"/>
      <c r="X68" s="497"/>
      <c r="Y68" s="497"/>
      <c r="Z68" s="497"/>
      <c r="AA68" s="497"/>
      <c r="AB68" s="1719"/>
      <c r="AC68" s="1723"/>
      <c r="AD68" s="1434"/>
    </row>
    <row r="69" spans="1:30" s="8" customFormat="1" ht="12.75" hidden="1" customHeight="1">
      <c r="A69" s="4917"/>
      <c r="B69" s="4894"/>
      <c r="C69" s="2170" t="s">
        <v>300</v>
      </c>
      <c r="D69" s="1598" t="s">
        <v>115</v>
      </c>
      <c r="E69" s="440"/>
      <c r="F69" s="441"/>
      <c r="G69" s="441"/>
      <c r="H69" s="1500"/>
      <c r="I69" s="441"/>
      <c r="J69" s="441"/>
      <c r="K69" s="441"/>
      <c r="L69" s="441"/>
      <c r="M69" s="441"/>
      <c r="N69" s="1500"/>
      <c r="O69" s="441"/>
      <c r="P69" s="441"/>
      <c r="Q69" s="441"/>
      <c r="R69" s="441"/>
      <c r="S69" s="441"/>
      <c r="T69" s="441"/>
      <c r="U69" s="441"/>
      <c r="V69" s="1500"/>
      <c r="W69" s="441"/>
      <c r="X69" s="441"/>
      <c r="Y69" s="441"/>
      <c r="Z69" s="441"/>
      <c r="AA69" s="441"/>
      <c r="AB69" s="549"/>
      <c r="AC69" s="1751"/>
      <c r="AD69" s="1434"/>
    </row>
    <row r="70" spans="1:30" s="37" customFormat="1" ht="12.75" hidden="1" customHeight="1" thickBot="1">
      <c r="A70" s="4917"/>
      <c r="B70" s="4894"/>
      <c r="C70" s="2170"/>
      <c r="D70" s="1619" t="s">
        <v>116</v>
      </c>
      <c r="E70" s="1387"/>
      <c r="F70" s="1383"/>
      <c r="G70" s="1383"/>
      <c r="H70" s="1501"/>
      <c r="I70" s="1384"/>
      <c r="J70" s="1384"/>
      <c r="K70" s="1384"/>
      <c r="L70" s="1384"/>
      <c r="M70" s="1384"/>
      <c r="N70" s="1501"/>
      <c r="O70" s="1384"/>
      <c r="P70" s="1384"/>
      <c r="Q70" s="1384"/>
      <c r="R70" s="1384"/>
      <c r="S70" s="1384"/>
      <c r="T70" s="1384"/>
      <c r="U70" s="1384"/>
      <c r="V70" s="1501"/>
      <c r="W70" s="1384"/>
      <c r="X70" s="1384"/>
      <c r="Y70" s="1384"/>
      <c r="Z70" s="1384"/>
      <c r="AA70" s="1384"/>
      <c r="AB70" s="1897"/>
      <c r="AC70" s="1720"/>
      <c r="AD70" s="1845"/>
    </row>
    <row r="71" spans="1:30" s="8" customFormat="1" ht="12.75" hidden="1" customHeight="1">
      <c r="A71" s="4915"/>
      <c r="B71" s="4892"/>
      <c r="C71" s="2167" t="s">
        <v>305</v>
      </c>
      <c r="D71" s="1851" t="s">
        <v>113</v>
      </c>
      <c r="E71" s="1852"/>
      <c r="F71" s="1853"/>
      <c r="G71" s="1853"/>
      <c r="H71" s="1890"/>
      <c r="I71" s="1854"/>
      <c r="J71" s="1854"/>
      <c r="K71" s="1854"/>
      <c r="L71" s="1854"/>
      <c r="M71" s="1854"/>
      <c r="N71" s="1890"/>
      <c r="O71" s="1854"/>
      <c r="P71" s="1854"/>
      <c r="Q71" s="1854"/>
      <c r="R71" s="1854"/>
      <c r="S71" s="1854"/>
      <c r="T71" s="1854"/>
      <c r="U71" s="1854"/>
      <c r="V71" s="1890"/>
      <c r="W71" s="1854"/>
      <c r="X71" s="1854"/>
      <c r="Y71" s="1854"/>
      <c r="Z71" s="1854"/>
      <c r="AA71" s="1854"/>
      <c r="AB71" s="1898"/>
      <c r="AC71" s="1681"/>
      <c r="AD71" s="1434"/>
    </row>
    <row r="72" spans="1:30" s="8" customFormat="1" ht="12.75" hidden="1" customHeight="1">
      <c r="A72" s="4916"/>
      <c r="B72" s="4893"/>
      <c r="C72" s="2177" t="s">
        <v>305</v>
      </c>
      <c r="D72" s="1598" t="s">
        <v>114</v>
      </c>
      <c r="E72" s="1855"/>
      <c r="F72" s="1856"/>
      <c r="G72" s="1856"/>
      <c r="H72" s="1505"/>
      <c r="I72" s="610"/>
      <c r="J72" s="610"/>
      <c r="K72" s="610"/>
      <c r="L72" s="610"/>
      <c r="M72" s="610"/>
      <c r="N72" s="1505"/>
      <c r="O72" s="610"/>
      <c r="P72" s="610"/>
      <c r="Q72" s="610"/>
      <c r="R72" s="610"/>
      <c r="S72" s="610"/>
      <c r="T72" s="610"/>
      <c r="U72" s="610"/>
      <c r="V72" s="1505"/>
      <c r="W72" s="610"/>
      <c r="X72" s="610"/>
      <c r="Y72" s="610"/>
      <c r="Z72" s="610"/>
      <c r="AA72" s="610"/>
      <c r="AB72" s="1798"/>
      <c r="AC72" s="1723"/>
      <c r="AD72" s="1434"/>
    </row>
    <row r="73" spans="1:30" s="8" customFormat="1" ht="12.75" hidden="1" customHeight="1">
      <c r="A73" s="4917"/>
      <c r="B73" s="4894"/>
      <c r="C73" s="2170" t="s">
        <v>300</v>
      </c>
      <c r="D73" s="1598" t="s">
        <v>115</v>
      </c>
      <c r="E73" s="440"/>
      <c r="F73" s="441"/>
      <c r="G73" s="441"/>
      <c r="H73" s="1500"/>
      <c r="I73" s="441"/>
      <c r="J73" s="441"/>
      <c r="K73" s="441"/>
      <c r="L73" s="441"/>
      <c r="M73" s="441"/>
      <c r="N73" s="1500"/>
      <c r="O73" s="441"/>
      <c r="P73" s="441"/>
      <c r="Q73" s="441"/>
      <c r="R73" s="441"/>
      <c r="S73" s="441"/>
      <c r="T73" s="441"/>
      <c r="U73" s="441"/>
      <c r="V73" s="1500"/>
      <c r="W73" s="441"/>
      <c r="X73" s="441"/>
      <c r="Y73" s="441"/>
      <c r="Z73" s="441"/>
      <c r="AA73" s="441"/>
      <c r="AB73" s="549"/>
      <c r="AC73" s="1751"/>
      <c r="AD73" s="1434"/>
    </row>
    <row r="74" spans="1:30" s="8" customFormat="1" ht="12.75" hidden="1" customHeight="1" thickBot="1">
      <c r="A74" s="4917"/>
      <c r="B74" s="4894"/>
      <c r="C74" s="2170"/>
      <c r="D74" s="1603" t="s">
        <v>116</v>
      </c>
      <c r="E74" s="1387"/>
      <c r="F74" s="1383"/>
      <c r="G74" s="1383"/>
      <c r="H74" s="1501"/>
      <c r="I74" s="1384"/>
      <c r="J74" s="1384"/>
      <c r="K74" s="1384"/>
      <c r="L74" s="1384"/>
      <c r="M74" s="1384"/>
      <c r="N74" s="1501"/>
      <c r="O74" s="1384"/>
      <c r="P74" s="1384"/>
      <c r="Q74" s="1384"/>
      <c r="R74" s="1384"/>
      <c r="S74" s="1384"/>
      <c r="T74" s="1384"/>
      <c r="U74" s="1384"/>
      <c r="V74" s="1501"/>
      <c r="W74" s="1384"/>
      <c r="X74" s="1384"/>
      <c r="Y74" s="1384"/>
      <c r="Z74" s="1384"/>
      <c r="AA74" s="1384"/>
      <c r="AB74" s="1897"/>
      <c r="AC74" s="1687"/>
      <c r="AD74" s="1434"/>
    </row>
    <row r="75" spans="1:30" s="8" customFormat="1" ht="12.75" customHeight="1">
      <c r="A75" s="4904" t="s">
        <v>340</v>
      </c>
      <c r="B75" s="4892" t="s">
        <v>294</v>
      </c>
      <c r="C75" s="3093" t="s">
        <v>357</v>
      </c>
      <c r="D75" s="1851" t="s">
        <v>113</v>
      </c>
      <c r="E75" s="4236">
        <v>1540</v>
      </c>
      <c r="F75" s="4237">
        <v>1530</v>
      </c>
      <c r="G75" s="4237">
        <v>1490</v>
      </c>
      <c r="H75" s="4238">
        <v>1550</v>
      </c>
      <c r="I75" s="4239">
        <v>1460</v>
      </c>
      <c r="J75" s="4239">
        <v>1680</v>
      </c>
      <c r="K75" s="4239">
        <v>1810</v>
      </c>
      <c r="L75" s="4239">
        <v>2060</v>
      </c>
      <c r="M75" s="4239">
        <v>2460</v>
      </c>
      <c r="N75" s="4238">
        <v>2730</v>
      </c>
      <c r="O75" s="4237">
        <v>2620</v>
      </c>
      <c r="P75" s="4239">
        <v>2620</v>
      </c>
      <c r="Q75" s="4239">
        <v>2460</v>
      </c>
      <c r="R75" s="4239">
        <v>2500</v>
      </c>
      <c r="S75" s="4239">
        <v>2600</v>
      </c>
      <c r="T75" s="4239">
        <v>2460</v>
      </c>
      <c r="U75" s="4239">
        <v>2250</v>
      </c>
      <c r="V75" s="4238">
        <v>2130</v>
      </c>
      <c r="W75" s="4239">
        <v>1990</v>
      </c>
      <c r="X75" s="4239">
        <v>1980</v>
      </c>
      <c r="Y75" s="4239">
        <v>1870</v>
      </c>
      <c r="Z75" s="4239">
        <v>1830</v>
      </c>
      <c r="AA75" s="4239">
        <v>1710</v>
      </c>
      <c r="AB75" s="4240">
        <v>1650</v>
      </c>
      <c r="AC75" s="1800">
        <f>SUM(E75:AB75)</f>
        <v>48980</v>
      </c>
      <c r="AD75" s="1434"/>
    </row>
    <row r="76" spans="1:30" s="8" customFormat="1" ht="12.75" customHeight="1">
      <c r="A76" s="4890"/>
      <c r="B76" s="4893"/>
      <c r="C76" s="3093" t="s">
        <v>357</v>
      </c>
      <c r="D76" s="1598" t="s">
        <v>114</v>
      </c>
      <c r="E76" s="4249">
        <v>120</v>
      </c>
      <c r="F76" s="4245">
        <v>160</v>
      </c>
      <c r="G76" s="4245">
        <v>100</v>
      </c>
      <c r="H76" s="4250">
        <v>160</v>
      </c>
      <c r="I76" s="4251">
        <v>110</v>
      </c>
      <c r="J76" s="4251">
        <v>160</v>
      </c>
      <c r="K76" s="4251">
        <v>140</v>
      </c>
      <c r="L76" s="4251">
        <v>270</v>
      </c>
      <c r="M76" s="4251">
        <v>370</v>
      </c>
      <c r="N76" s="4250">
        <v>360</v>
      </c>
      <c r="O76" s="4245">
        <v>350</v>
      </c>
      <c r="P76" s="4251">
        <v>310</v>
      </c>
      <c r="Q76" s="4251">
        <v>260</v>
      </c>
      <c r="R76" s="4251">
        <v>430</v>
      </c>
      <c r="S76" s="4251">
        <v>450</v>
      </c>
      <c r="T76" s="4251">
        <v>390</v>
      </c>
      <c r="U76" s="4251">
        <v>310</v>
      </c>
      <c r="V76" s="4250">
        <v>290</v>
      </c>
      <c r="W76" s="4251">
        <v>230</v>
      </c>
      <c r="X76" s="4251">
        <v>240</v>
      </c>
      <c r="Y76" s="4251">
        <v>170</v>
      </c>
      <c r="Z76" s="4251">
        <v>220</v>
      </c>
      <c r="AA76" s="4251">
        <v>200</v>
      </c>
      <c r="AB76" s="4252">
        <v>200</v>
      </c>
      <c r="AC76" s="1857">
        <f>SUM(E76:AB76)</f>
        <v>6000</v>
      </c>
      <c r="AD76" s="1434"/>
    </row>
    <row r="77" spans="1:30" s="8" customFormat="1" ht="12.75" customHeight="1">
      <c r="A77" s="4891"/>
      <c r="B77" s="4894"/>
      <c r="C77" s="3093" t="s">
        <v>357</v>
      </c>
      <c r="D77" s="1598" t="s">
        <v>115</v>
      </c>
      <c r="E77" s="4187">
        <v>86.04</v>
      </c>
      <c r="F77" s="4168">
        <v>86.16</v>
      </c>
      <c r="G77" s="4168">
        <v>81.239999999999995</v>
      </c>
      <c r="H77" s="4169">
        <v>87.12</v>
      </c>
      <c r="I77" s="4168">
        <v>80.88</v>
      </c>
      <c r="J77" s="4168">
        <v>91.2</v>
      </c>
      <c r="K77" s="4168">
        <v>103.08</v>
      </c>
      <c r="L77" s="4168">
        <v>116.52</v>
      </c>
      <c r="M77" s="4168">
        <v>134.63999999999999</v>
      </c>
      <c r="N77" s="4169">
        <v>150.72</v>
      </c>
      <c r="O77" s="4168">
        <v>143.63999999999999</v>
      </c>
      <c r="P77" s="4168">
        <v>144.12</v>
      </c>
      <c r="Q77" s="4168">
        <v>134.76</v>
      </c>
      <c r="R77" s="4168">
        <v>139.44</v>
      </c>
      <c r="S77" s="4168">
        <v>145.80000000000001</v>
      </c>
      <c r="T77" s="4168">
        <v>137.16</v>
      </c>
      <c r="U77" s="4168">
        <v>124.44</v>
      </c>
      <c r="V77" s="4169">
        <v>118.32</v>
      </c>
      <c r="W77" s="4168">
        <v>110.04</v>
      </c>
      <c r="X77" s="4168">
        <v>108.84</v>
      </c>
      <c r="Y77" s="4168">
        <v>102.36</v>
      </c>
      <c r="Z77" s="4168">
        <v>102.12</v>
      </c>
      <c r="AA77" s="4168">
        <v>94.92</v>
      </c>
      <c r="AB77" s="4188">
        <v>91.8</v>
      </c>
      <c r="AC77" s="1848"/>
      <c r="AD77" s="1434"/>
    </row>
    <row r="78" spans="1:30" s="8" customFormat="1" ht="12.75" customHeight="1" thickBot="1">
      <c r="A78" s="4891"/>
      <c r="B78" s="4894"/>
      <c r="C78" s="2179" t="s">
        <v>327</v>
      </c>
      <c r="D78" s="1603" t="s">
        <v>116</v>
      </c>
      <c r="E78" s="1382">
        <f t="shared" ref="E78:AC78" si="11">E76/E75</f>
        <v>7.792207792207792E-2</v>
      </c>
      <c r="F78" s="1383">
        <f t="shared" si="11"/>
        <v>0.10457516339869281</v>
      </c>
      <c r="G78" s="1383">
        <f t="shared" si="11"/>
        <v>6.7114093959731544E-2</v>
      </c>
      <c r="H78" s="1501">
        <f t="shared" si="11"/>
        <v>0.1032258064516129</v>
      </c>
      <c r="I78" s="1384">
        <f t="shared" si="11"/>
        <v>7.5342465753424653E-2</v>
      </c>
      <c r="J78" s="1384">
        <f t="shared" si="11"/>
        <v>9.5238095238095233E-2</v>
      </c>
      <c r="K78" s="1384">
        <f t="shared" si="11"/>
        <v>7.7348066298342538E-2</v>
      </c>
      <c r="L78" s="1384">
        <f t="shared" si="11"/>
        <v>0.13106796116504854</v>
      </c>
      <c r="M78" s="1384">
        <f t="shared" si="11"/>
        <v>0.15040650406504066</v>
      </c>
      <c r="N78" s="1501">
        <f t="shared" si="11"/>
        <v>0.13186813186813187</v>
      </c>
      <c r="O78" s="1384">
        <f t="shared" si="11"/>
        <v>0.13358778625954199</v>
      </c>
      <c r="P78" s="1384">
        <f t="shared" si="11"/>
        <v>0.1183206106870229</v>
      </c>
      <c r="Q78" s="1384">
        <f t="shared" si="11"/>
        <v>0.10569105691056911</v>
      </c>
      <c r="R78" s="1384">
        <f t="shared" si="11"/>
        <v>0.17199999999999999</v>
      </c>
      <c r="S78" s="1384">
        <f t="shared" si="11"/>
        <v>0.17307692307692307</v>
      </c>
      <c r="T78" s="1384">
        <f t="shared" si="11"/>
        <v>0.15853658536585366</v>
      </c>
      <c r="U78" s="1384">
        <f t="shared" si="11"/>
        <v>0.13777777777777778</v>
      </c>
      <c r="V78" s="1501">
        <f t="shared" si="11"/>
        <v>0.13615023474178403</v>
      </c>
      <c r="W78" s="1384">
        <f t="shared" si="11"/>
        <v>0.11557788944723618</v>
      </c>
      <c r="X78" s="1384">
        <f t="shared" si="11"/>
        <v>0.12121212121212122</v>
      </c>
      <c r="Y78" s="1384">
        <f t="shared" si="11"/>
        <v>9.0909090909090912E-2</v>
      </c>
      <c r="Z78" s="1384">
        <f t="shared" si="11"/>
        <v>0.12021857923497267</v>
      </c>
      <c r="AA78" s="1384">
        <f t="shared" si="11"/>
        <v>0.11695906432748537</v>
      </c>
      <c r="AB78" s="1760">
        <f t="shared" si="11"/>
        <v>0.12121212121212122</v>
      </c>
      <c r="AC78" s="1687">
        <f t="shared" si="11"/>
        <v>0.12249897917517354</v>
      </c>
      <c r="AD78" s="1434"/>
    </row>
    <row r="79" spans="1:30" s="8" customFormat="1" ht="12.75" customHeight="1">
      <c r="A79" s="4904" t="s">
        <v>341</v>
      </c>
      <c r="B79" s="4905" t="s">
        <v>375</v>
      </c>
      <c r="C79" s="3093" t="s">
        <v>357</v>
      </c>
      <c r="D79" s="1637" t="s">
        <v>113</v>
      </c>
      <c r="E79" s="4232">
        <v>70</v>
      </c>
      <c r="F79" s="4233">
        <v>70</v>
      </c>
      <c r="G79" s="4233">
        <v>80</v>
      </c>
      <c r="H79" s="3871">
        <v>70</v>
      </c>
      <c r="I79" s="3869">
        <v>70</v>
      </c>
      <c r="J79" s="3869">
        <v>70</v>
      </c>
      <c r="K79" s="3869">
        <v>70</v>
      </c>
      <c r="L79" s="3869">
        <v>140</v>
      </c>
      <c r="M79" s="3869">
        <v>200</v>
      </c>
      <c r="N79" s="3871">
        <v>220</v>
      </c>
      <c r="O79" s="3869">
        <v>230</v>
      </c>
      <c r="P79" s="3869">
        <v>210</v>
      </c>
      <c r="Q79" s="3869">
        <v>170</v>
      </c>
      <c r="R79" s="3869">
        <v>190</v>
      </c>
      <c r="S79" s="3869">
        <v>180</v>
      </c>
      <c r="T79" s="3869">
        <v>110</v>
      </c>
      <c r="U79" s="3869">
        <v>100</v>
      </c>
      <c r="V79" s="3871">
        <v>80</v>
      </c>
      <c r="W79" s="3869">
        <v>80</v>
      </c>
      <c r="X79" s="3869">
        <v>80</v>
      </c>
      <c r="Y79" s="3869">
        <v>70</v>
      </c>
      <c r="Z79" s="3869">
        <v>70</v>
      </c>
      <c r="AA79" s="3869">
        <v>70</v>
      </c>
      <c r="AB79" s="3872">
        <v>70</v>
      </c>
      <c r="AC79" s="1700">
        <f>SUM(E79:AB79)</f>
        <v>2770</v>
      </c>
      <c r="AD79" s="1434"/>
    </row>
    <row r="80" spans="1:30" s="8" customFormat="1" ht="12.75" customHeight="1">
      <c r="A80" s="4890"/>
      <c r="B80" s="4906"/>
      <c r="C80" s="3093" t="s">
        <v>385</v>
      </c>
      <c r="D80" s="1639" t="s">
        <v>114</v>
      </c>
      <c r="E80" s="4248">
        <v>80</v>
      </c>
      <c r="F80" s="4244">
        <v>70</v>
      </c>
      <c r="G80" s="4244">
        <v>80</v>
      </c>
      <c r="H80" s="3876">
        <v>70</v>
      </c>
      <c r="I80" s="3874">
        <v>80</v>
      </c>
      <c r="J80" s="3874">
        <v>80</v>
      </c>
      <c r="K80" s="3874">
        <v>80</v>
      </c>
      <c r="L80" s="3874">
        <v>70</v>
      </c>
      <c r="M80" s="3874">
        <v>40</v>
      </c>
      <c r="N80" s="3876">
        <v>40</v>
      </c>
      <c r="O80" s="3874">
        <v>40</v>
      </c>
      <c r="P80" s="3874">
        <v>60</v>
      </c>
      <c r="Q80" s="3874">
        <v>60</v>
      </c>
      <c r="R80" s="3874">
        <v>40</v>
      </c>
      <c r="S80" s="3874">
        <v>50</v>
      </c>
      <c r="T80" s="3874">
        <v>60</v>
      </c>
      <c r="U80" s="3874">
        <v>70</v>
      </c>
      <c r="V80" s="3876">
        <v>70</v>
      </c>
      <c r="W80" s="3874">
        <v>70</v>
      </c>
      <c r="X80" s="3874">
        <v>80</v>
      </c>
      <c r="Y80" s="3874">
        <v>80</v>
      </c>
      <c r="Z80" s="3874">
        <v>80</v>
      </c>
      <c r="AA80" s="3874">
        <v>80</v>
      </c>
      <c r="AB80" s="3877">
        <v>80</v>
      </c>
      <c r="AC80" s="1755">
        <f>SUM(E80:AB80)</f>
        <v>1610</v>
      </c>
      <c r="AD80" s="1434"/>
    </row>
    <row r="81" spans="1:30" s="8" customFormat="1" ht="12.75" customHeight="1">
      <c r="A81" s="4891"/>
      <c r="B81" s="4906"/>
      <c r="C81" s="3093" t="s">
        <v>357</v>
      </c>
      <c r="D81" s="1639" t="s">
        <v>115</v>
      </c>
      <c r="E81" s="4187">
        <v>4.76</v>
      </c>
      <c r="F81" s="4168">
        <v>4.76</v>
      </c>
      <c r="G81" s="4168">
        <v>4.8</v>
      </c>
      <c r="H81" s="4169">
        <v>4.76</v>
      </c>
      <c r="I81" s="4168">
        <v>4.92</v>
      </c>
      <c r="J81" s="4168">
        <v>4.92</v>
      </c>
      <c r="K81" s="4168">
        <v>5.08</v>
      </c>
      <c r="L81" s="4168">
        <v>4.88</v>
      </c>
      <c r="M81" s="4168">
        <v>5.32</v>
      </c>
      <c r="N81" s="4169">
        <v>6.52</v>
      </c>
      <c r="O81" s="4168">
        <v>6.04</v>
      </c>
      <c r="P81" s="4168">
        <v>6</v>
      </c>
      <c r="Q81" s="4168">
        <v>5.88</v>
      </c>
      <c r="R81" s="4168">
        <v>7.04</v>
      </c>
      <c r="S81" s="4168">
        <v>14.16</v>
      </c>
      <c r="T81" s="4168">
        <v>5.68</v>
      </c>
      <c r="U81" s="4168">
        <v>4.96</v>
      </c>
      <c r="V81" s="4169">
        <v>4.92</v>
      </c>
      <c r="W81" s="4168">
        <v>4.84</v>
      </c>
      <c r="X81" s="4168">
        <v>4.8</v>
      </c>
      <c r="Y81" s="4168">
        <v>4.68</v>
      </c>
      <c r="Z81" s="4168">
        <v>4.76</v>
      </c>
      <c r="AA81" s="4168">
        <v>4.76</v>
      </c>
      <c r="AB81" s="4188">
        <v>4.6399999999999997</v>
      </c>
      <c r="AC81" s="1828"/>
      <c r="AD81" s="1434"/>
    </row>
    <row r="82" spans="1:30" s="8" customFormat="1" ht="12.75" customHeight="1" thickBot="1">
      <c r="A82" s="4891"/>
      <c r="B82" s="4907"/>
      <c r="C82" s="2179" t="s">
        <v>327</v>
      </c>
      <c r="D82" s="1671" t="s">
        <v>116</v>
      </c>
      <c r="E82" s="1382">
        <f>E80/E79</f>
        <v>1.1428571428571428</v>
      </c>
      <c r="F82" s="1383">
        <f t="shared" ref="F82:AC82" si="12">F80/F79</f>
        <v>1</v>
      </c>
      <c r="G82" s="1383">
        <f t="shared" si="12"/>
        <v>1</v>
      </c>
      <c r="H82" s="1501">
        <f t="shared" si="12"/>
        <v>1</v>
      </c>
      <c r="I82" s="1384">
        <f t="shared" si="12"/>
        <v>1.1428571428571428</v>
      </c>
      <c r="J82" s="1384">
        <f t="shared" si="12"/>
        <v>1.1428571428571428</v>
      </c>
      <c r="K82" s="1384">
        <f t="shared" si="12"/>
        <v>1.1428571428571428</v>
      </c>
      <c r="L82" s="1384">
        <f t="shared" si="12"/>
        <v>0.5</v>
      </c>
      <c r="M82" s="1384">
        <f t="shared" si="12"/>
        <v>0.2</v>
      </c>
      <c r="N82" s="1501">
        <f t="shared" si="12"/>
        <v>0.18181818181818182</v>
      </c>
      <c r="O82" s="1383">
        <f t="shared" si="12"/>
        <v>0.17391304347826086</v>
      </c>
      <c r="P82" s="1384">
        <f t="shared" si="12"/>
        <v>0.2857142857142857</v>
      </c>
      <c r="Q82" s="1384">
        <f t="shared" si="12"/>
        <v>0.35294117647058826</v>
      </c>
      <c r="R82" s="1384">
        <f t="shared" si="12"/>
        <v>0.21052631578947367</v>
      </c>
      <c r="S82" s="1384">
        <f t="shared" si="12"/>
        <v>0.27777777777777779</v>
      </c>
      <c r="T82" s="1384">
        <f t="shared" si="12"/>
        <v>0.54545454545454541</v>
      </c>
      <c r="U82" s="1384">
        <f t="shared" si="12"/>
        <v>0.7</v>
      </c>
      <c r="V82" s="1501">
        <f t="shared" si="12"/>
        <v>0.875</v>
      </c>
      <c r="W82" s="1384">
        <f t="shared" si="12"/>
        <v>0.875</v>
      </c>
      <c r="X82" s="1384">
        <f t="shared" si="12"/>
        <v>1</v>
      </c>
      <c r="Y82" s="1384">
        <f t="shared" si="12"/>
        <v>1.1428571428571428</v>
      </c>
      <c r="Z82" s="1384">
        <f t="shared" si="12"/>
        <v>1.1428571428571428</v>
      </c>
      <c r="AA82" s="1384">
        <f t="shared" si="12"/>
        <v>1.1428571428571428</v>
      </c>
      <c r="AB82" s="1760">
        <f t="shared" si="12"/>
        <v>1.1428571428571428</v>
      </c>
      <c r="AC82" s="1414">
        <f t="shared" si="12"/>
        <v>0.58122743682310474</v>
      </c>
      <c r="AD82" s="1434"/>
    </row>
    <row r="83" spans="1:30" s="8" customFormat="1" ht="12.75" customHeight="1">
      <c r="A83" s="4895" t="s">
        <v>673</v>
      </c>
      <c r="B83" s="4892" t="s">
        <v>307</v>
      </c>
      <c r="C83" s="2167" t="s">
        <v>305</v>
      </c>
      <c r="D83" s="1637" t="s">
        <v>113</v>
      </c>
      <c r="E83" s="4232">
        <v>60</v>
      </c>
      <c r="F83" s="4233">
        <v>60</v>
      </c>
      <c r="G83" s="4233">
        <v>60</v>
      </c>
      <c r="H83" s="3871">
        <v>60</v>
      </c>
      <c r="I83" s="3869">
        <v>60</v>
      </c>
      <c r="J83" s="3869">
        <v>60</v>
      </c>
      <c r="K83" s="3869">
        <v>70</v>
      </c>
      <c r="L83" s="3869">
        <v>60</v>
      </c>
      <c r="M83" s="3869">
        <v>90</v>
      </c>
      <c r="N83" s="3871">
        <v>110</v>
      </c>
      <c r="O83" s="3869">
        <v>90</v>
      </c>
      <c r="P83" s="3869">
        <v>90</v>
      </c>
      <c r="Q83" s="3869">
        <v>80</v>
      </c>
      <c r="R83" s="3869">
        <v>110</v>
      </c>
      <c r="S83" s="3869">
        <v>230</v>
      </c>
      <c r="T83" s="3869">
        <v>90</v>
      </c>
      <c r="U83" s="3869">
        <v>70</v>
      </c>
      <c r="V83" s="3871">
        <v>60</v>
      </c>
      <c r="W83" s="3869">
        <v>60</v>
      </c>
      <c r="X83" s="3869">
        <v>60</v>
      </c>
      <c r="Y83" s="3869">
        <v>60</v>
      </c>
      <c r="Z83" s="3869">
        <v>60</v>
      </c>
      <c r="AA83" s="3869">
        <v>60</v>
      </c>
      <c r="AB83" s="3872">
        <v>60</v>
      </c>
      <c r="AC83" s="1745">
        <f>SUM(E83:AB83)</f>
        <v>1870</v>
      </c>
      <c r="AD83" s="1434"/>
    </row>
    <row r="84" spans="1:30" s="8" customFormat="1" ht="12.75" customHeight="1">
      <c r="A84" s="4879"/>
      <c r="B84" s="4893"/>
      <c r="C84" s="2177" t="s">
        <v>305</v>
      </c>
      <c r="D84" s="1639" t="s">
        <v>114</v>
      </c>
      <c r="E84" s="4248">
        <v>40</v>
      </c>
      <c r="F84" s="4244">
        <v>40</v>
      </c>
      <c r="G84" s="4244">
        <v>40</v>
      </c>
      <c r="H84" s="3876">
        <v>40</v>
      </c>
      <c r="I84" s="3874">
        <v>40</v>
      </c>
      <c r="J84" s="3874">
        <v>40</v>
      </c>
      <c r="K84" s="3874">
        <v>40</v>
      </c>
      <c r="L84" s="3874">
        <v>40</v>
      </c>
      <c r="M84" s="3874">
        <v>30</v>
      </c>
      <c r="N84" s="3876">
        <v>10</v>
      </c>
      <c r="O84" s="3874">
        <v>20</v>
      </c>
      <c r="P84" s="3874">
        <v>40</v>
      </c>
      <c r="Q84" s="3874">
        <v>40</v>
      </c>
      <c r="R84" s="3874">
        <v>-50</v>
      </c>
      <c r="S84" s="3874">
        <v>-60</v>
      </c>
      <c r="T84" s="3874">
        <v>30</v>
      </c>
      <c r="U84" s="3874">
        <v>40</v>
      </c>
      <c r="V84" s="3876">
        <v>40</v>
      </c>
      <c r="W84" s="3874">
        <v>40</v>
      </c>
      <c r="X84" s="3874">
        <v>40</v>
      </c>
      <c r="Y84" s="3874">
        <v>40</v>
      </c>
      <c r="Z84" s="3874">
        <v>40</v>
      </c>
      <c r="AA84" s="3874">
        <v>40</v>
      </c>
      <c r="AB84" s="3877">
        <v>40</v>
      </c>
      <c r="AC84" s="1755">
        <f>SUM(E84:AB84)</f>
        <v>700</v>
      </c>
      <c r="AD84" s="1434"/>
    </row>
    <row r="85" spans="1:30" s="8" customFormat="1" ht="12.75" customHeight="1">
      <c r="A85" s="4879"/>
      <c r="B85" s="4894"/>
      <c r="C85" s="3093" t="s">
        <v>357</v>
      </c>
      <c r="D85" s="1639" t="s">
        <v>115</v>
      </c>
      <c r="E85" s="4187">
        <v>4.76</v>
      </c>
      <c r="F85" s="4168">
        <v>4.76</v>
      </c>
      <c r="G85" s="4168">
        <v>4.8</v>
      </c>
      <c r="H85" s="4169">
        <v>4.76</v>
      </c>
      <c r="I85" s="4168">
        <v>4.92</v>
      </c>
      <c r="J85" s="4168">
        <v>4.92</v>
      </c>
      <c r="K85" s="4168">
        <v>5.08</v>
      </c>
      <c r="L85" s="4168">
        <v>4.88</v>
      </c>
      <c r="M85" s="4168">
        <v>5.32</v>
      </c>
      <c r="N85" s="4169">
        <v>6.52</v>
      </c>
      <c r="O85" s="4168">
        <v>6.04</v>
      </c>
      <c r="P85" s="4168">
        <v>6</v>
      </c>
      <c r="Q85" s="4168">
        <v>5.88</v>
      </c>
      <c r="R85" s="4168">
        <v>7.04</v>
      </c>
      <c r="S85" s="4168">
        <v>14.16</v>
      </c>
      <c r="T85" s="4168">
        <v>5.68</v>
      </c>
      <c r="U85" s="4168">
        <v>4.96</v>
      </c>
      <c r="V85" s="4169">
        <v>4.92</v>
      </c>
      <c r="W85" s="4168">
        <v>4.84</v>
      </c>
      <c r="X85" s="4168">
        <v>4.8</v>
      </c>
      <c r="Y85" s="4168">
        <v>4.68</v>
      </c>
      <c r="Z85" s="4168">
        <v>4.76</v>
      </c>
      <c r="AA85" s="4168">
        <v>4.76</v>
      </c>
      <c r="AB85" s="4188">
        <v>4.6399999999999997</v>
      </c>
      <c r="AC85" s="1828"/>
      <c r="AD85" s="1434"/>
    </row>
    <row r="86" spans="1:30" s="37" customFormat="1" ht="12.75" customHeight="1" thickBot="1">
      <c r="A86" s="4918"/>
      <c r="B86" s="4894"/>
      <c r="C86" s="2179" t="s">
        <v>327</v>
      </c>
      <c r="D86" s="1642" t="s">
        <v>116</v>
      </c>
      <c r="E86" s="1365">
        <f>E84/E83</f>
        <v>0.66666666666666663</v>
      </c>
      <c r="F86" s="1366">
        <f t="shared" ref="F86:AB86" si="13">F84/F83</f>
        <v>0.66666666666666663</v>
      </c>
      <c r="G86" s="1366">
        <f t="shared" si="13"/>
        <v>0.66666666666666663</v>
      </c>
      <c r="H86" s="1498">
        <f t="shared" si="13"/>
        <v>0.66666666666666663</v>
      </c>
      <c r="I86" s="1366">
        <f t="shared" si="13"/>
        <v>0.66666666666666663</v>
      </c>
      <c r="J86" s="1366">
        <f t="shared" si="13"/>
        <v>0.66666666666666663</v>
      </c>
      <c r="K86" s="1366">
        <f t="shared" si="13"/>
        <v>0.5714285714285714</v>
      </c>
      <c r="L86" s="1366">
        <f t="shared" si="13"/>
        <v>0.66666666666666663</v>
      </c>
      <c r="M86" s="1366">
        <f t="shared" si="13"/>
        <v>0.33333333333333331</v>
      </c>
      <c r="N86" s="1498">
        <f t="shared" si="13"/>
        <v>9.0909090909090912E-2</v>
      </c>
      <c r="O86" s="1366">
        <f t="shared" si="13"/>
        <v>0.22222222222222221</v>
      </c>
      <c r="P86" s="1366">
        <f t="shared" si="13"/>
        <v>0.44444444444444442</v>
      </c>
      <c r="Q86" s="1366">
        <f t="shared" si="13"/>
        <v>0.5</v>
      </c>
      <c r="R86" s="1366">
        <f t="shared" si="13"/>
        <v>-0.45454545454545453</v>
      </c>
      <c r="S86" s="1366">
        <f t="shared" si="13"/>
        <v>-0.2608695652173913</v>
      </c>
      <c r="T86" s="1366">
        <f t="shared" si="13"/>
        <v>0.33333333333333331</v>
      </c>
      <c r="U86" s="1366">
        <f t="shared" si="13"/>
        <v>0.5714285714285714</v>
      </c>
      <c r="V86" s="1498">
        <f t="shared" si="13"/>
        <v>0.66666666666666663</v>
      </c>
      <c r="W86" s="1366">
        <f t="shared" si="13"/>
        <v>0.66666666666666663</v>
      </c>
      <c r="X86" s="1366">
        <f t="shared" si="13"/>
        <v>0.66666666666666663</v>
      </c>
      <c r="Y86" s="1366">
        <f t="shared" si="13"/>
        <v>0.66666666666666663</v>
      </c>
      <c r="Z86" s="1366">
        <f t="shared" si="13"/>
        <v>0.66666666666666663</v>
      </c>
      <c r="AA86" s="1366">
        <f t="shared" si="13"/>
        <v>0.66666666666666663</v>
      </c>
      <c r="AB86" s="1367">
        <f t="shared" si="13"/>
        <v>0.66666666666666663</v>
      </c>
      <c r="AC86" s="1703"/>
      <c r="AD86" s="1845"/>
    </row>
    <row r="87" spans="1:30" s="8" customFormat="1" ht="12.75" customHeight="1">
      <c r="A87" s="4904" t="s">
        <v>342</v>
      </c>
      <c r="B87" s="4892" t="s">
        <v>343</v>
      </c>
      <c r="C87" s="3093" t="s">
        <v>357</v>
      </c>
      <c r="D87" s="1637" t="s">
        <v>113</v>
      </c>
      <c r="E87" s="4241">
        <v>370</v>
      </c>
      <c r="F87" s="4235">
        <v>360</v>
      </c>
      <c r="G87" s="4235">
        <v>350</v>
      </c>
      <c r="H87" s="3882">
        <v>350</v>
      </c>
      <c r="I87" s="3880">
        <v>360</v>
      </c>
      <c r="J87" s="3880">
        <v>350</v>
      </c>
      <c r="K87" s="3880">
        <v>400</v>
      </c>
      <c r="L87" s="3880">
        <v>450</v>
      </c>
      <c r="M87" s="3880">
        <v>550</v>
      </c>
      <c r="N87" s="3882">
        <v>620</v>
      </c>
      <c r="O87" s="4235">
        <v>640</v>
      </c>
      <c r="P87" s="3880">
        <v>670</v>
      </c>
      <c r="Q87" s="3880">
        <v>630</v>
      </c>
      <c r="R87" s="3880">
        <v>620</v>
      </c>
      <c r="S87" s="3880">
        <v>710</v>
      </c>
      <c r="T87" s="3880">
        <v>680</v>
      </c>
      <c r="U87" s="3880">
        <v>620</v>
      </c>
      <c r="V87" s="3882">
        <v>570</v>
      </c>
      <c r="W87" s="3880">
        <v>510</v>
      </c>
      <c r="X87" s="3880">
        <v>500</v>
      </c>
      <c r="Y87" s="3880">
        <v>450</v>
      </c>
      <c r="Z87" s="3880">
        <v>430</v>
      </c>
      <c r="AA87" s="3880">
        <v>400</v>
      </c>
      <c r="AB87" s="3896">
        <v>380</v>
      </c>
      <c r="AC87" s="1734">
        <f>SUM(E87:AB87)</f>
        <v>11970</v>
      </c>
      <c r="AD87" s="1434"/>
    </row>
    <row r="88" spans="1:30" s="8" customFormat="1" ht="12.75" customHeight="1">
      <c r="A88" s="4890"/>
      <c r="B88" s="4893"/>
      <c r="C88" s="3093" t="s">
        <v>357</v>
      </c>
      <c r="D88" s="1639" t="s">
        <v>114</v>
      </c>
      <c r="E88" s="4248">
        <v>80</v>
      </c>
      <c r="F88" s="4244">
        <v>90</v>
      </c>
      <c r="G88" s="4244">
        <v>80</v>
      </c>
      <c r="H88" s="3876">
        <v>90</v>
      </c>
      <c r="I88" s="3874">
        <v>90</v>
      </c>
      <c r="J88" s="3874">
        <v>90</v>
      </c>
      <c r="K88" s="3874">
        <v>80</v>
      </c>
      <c r="L88" s="3874">
        <v>110</v>
      </c>
      <c r="M88" s="3874">
        <v>130</v>
      </c>
      <c r="N88" s="3876">
        <v>130</v>
      </c>
      <c r="O88" s="4244">
        <v>110</v>
      </c>
      <c r="P88" s="3874">
        <v>120</v>
      </c>
      <c r="Q88" s="3874">
        <v>100</v>
      </c>
      <c r="R88" s="3874">
        <v>100</v>
      </c>
      <c r="S88" s="3874">
        <v>150</v>
      </c>
      <c r="T88" s="3874">
        <v>140</v>
      </c>
      <c r="U88" s="3874">
        <v>110</v>
      </c>
      <c r="V88" s="3876">
        <v>110</v>
      </c>
      <c r="W88" s="3874">
        <v>110</v>
      </c>
      <c r="X88" s="3874">
        <v>120</v>
      </c>
      <c r="Y88" s="3874">
        <v>100</v>
      </c>
      <c r="Z88" s="3874">
        <v>100</v>
      </c>
      <c r="AA88" s="3874">
        <v>110</v>
      </c>
      <c r="AB88" s="3877">
        <v>110</v>
      </c>
      <c r="AC88" s="1858">
        <f>SUM(E88:AB88)</f>
        <v>2560</v>
      </c>
      <c r="AD88" s="1434"/>
    </row>
    <row r="89" spans="1:30" s="8" customFormat="1" ht="12.75" customHeight="1">
      <c r="A89" s="4891"/>
      <c r="B89" s="4894"/>
      <c r="C89" s="3093" t="s">
        <v>357</v>
      </c>
      <c r="D89" s="1639" t="s">
        <v>115</v>
      </c>
      <c r="E89" s="4187">
        <v>21.84</v>
      </c>
      <c r="F89" s="4168">
        <v>20.399999999999999</v>
      </c>
      <c r="G89" s="4168">
        <v>19.920000000000002</v>
      </c>
      <c r="H89" s="4169">
        <v>20.28</v>
      </c>
      <c r="I89" s="4168">
        <v>20.04</v>
      </c>
      <c r="J89" s="4168">
        <v>20.04</v>
      </c>
      <c r="K89" s="4168">
        <v>22.92</v>
      </c>
      <c r="L89" s="4168">
        <v>26.64</v>
      </c>
      <c r="M89" s="4168">
        <v>31.2</v>
      </c>
      <c r="N89" s="4169">
        <v>34.799999999999997</v>
      </c>
      <c r="O89" s="4168">
        <v>35.04</v>
      </c>
      <c r="P89" s="4168">
        <v>37.56</v>
      </c>
      <c r="Q89" s="4168">
        <v>35.159999999999997</v>
      </c>
      <c r="R89" s="4168">
        <v>34.44</v>
      </c>
      <c r="S89" s="4168">
        <v>39.6</v>
      </c>
      <c r="T89" s="4168">
        <v>38.159999999999997</v>
      </c>
      <c r="U89" s="4168">
        <v>33.96</v>
      </c>
      <c r="V89" s="4169">
        <v>31.32</v>
      </c>
      <c r="W89" s="4168">
        <v>28.68</v>
      </c>
      <c r="X89" s="4168">
        <v>27.36</v>
      </c>
      <c r="Y89" s="4168">
        <v>25.08</v>
      </c>
      <c r="Z89" s="4168">
        <v>24.36</v>
      </c>
      <c r="AA89" s="4168">
        <v>22.56</v>
      </c>
      <c r="AB89" s="4188">
        <v>21.6</v>
      </c>
      <c r="AC89" s="1828"/>
      <c r="AD89" s="1434"/>
    </row>
    <row r="90" spans="1:30" s="37" customFormat="1" ht="12.75" customHeight="1" thickBot="1">
      <c r="A90" s="4891"/>
      <c r="B90" s="4894"/>
      <c r="C90" s="2179" t="s">
        <v>327</v>
      </c>
      <c r="D90" s="1642" t="s">
        <v>116</v>
      </c>
      <c r="E90" s="1382">
        <f>E88/E87</f>
        <v>0.21621621621621623</v>
      </c>
      <c r="F90" s="1383">
        <f t="shared" ref="F90:AB90" si="14">F88/F87</f>
        <v>0.25</v>
      </c>
      <c r="G90" s="1383">
        <f t="shared" si="14"/>
        <v>0.22857142857142856</v>
      </c>
      <c r="H90" s="1501">
        <f t="shared" si="14"/>
        <v>0.25714285714285712</v>
      </c>
      <c r="I90" s="1384">
        <f t="shared" si="14"/>
        <v>0.25</v>
      </c>
      <c r="J90" s="1384">
        <f t="shared" si="14"/>
        <v>0.25714285714285712</v>
      </c>
      <c r="K90" s="1384">
        <f t="shared" si="14"/>
        <v>0.2</v>
      </c>
      <c r="L90" s="1384">
        <f t="shared" si="14"/>
        <v>0.24444444444444444</v>
      </c>
      <c r="M90" s="1384">
        <f t="shared" si="14"/>
        <v>0.23636363636363636</v>
      </c>
      <c r="N90" s="1501">
        <f t="shared" si="14"/>
        <v>0.20967741935483872</v>
      </c>
      <c r="O90" s="1383">
        <f t="shared" si="14"/>
        <v>0.171875</v>
      </c>
      <c r="P90" s="1384">
        <f t="shared" si="14"/>
        <v>0.17910447761194029</v>
      </c>
      <c r="Q90" s="1384">
        <f t="shared" si="14"/>
        <v>0.15873015873015872</v>
      </c>
      <c r="R90" s="1384">
        <f t="shared" si="14"/>
        <v>0.16129032258064516</v>
      </c>
      <c r="S90" s="1384">
        <f t="shared" si="14"/>
        <v>0.21126760563380281</v>
      </c>
      <c r="T90" s="1384">
        <f t="shared" si="14"/>
        <v>0.20588235294117646</v>
      </c>
      <c r="U90" s="1384">
        <f t="shared" si="14"/>
        <v>0.17741935483870969</v>
      </c>
      <c r="V90" s="1501">
        <f t="shared" si="14"/>
        <v>0.19298245614035087</v>
      </c>
      <c r="W90" s="1384">
        <f t="shared" si="14"/>
        <v>0.21568627450980393</v>
      </c>
      <c r="X90" s="1384">
        <f t="shared" si="14"/>
        <v>0.24</v>
      </c>
      <c r="Y90" s="1384">
        <f t="shared" si="14"/>
        <v>0.22222222222222221</v>
      </c>
      <c r="Z90" s="1384">
        <f t="shared" si="14"/>
        <v>0.23255813953488372</v>
      </c>
      <c r="AA90" s="1384">
        <f t="shared" si="14"/>
        <v>0.27500000000000002</v>
      </c>
      <c r="AB90" s="1760">
        <f t="shared" si="14"/>
        <v>0.28947368421052633</v>
      </c>
      <c r="AC90" s="1703">
        <f>AC88/AC87</f>
        <v>0.21386800334168754</v>
      </c>
      <c r="AD90" s="1845"/>
    </row>
    <row r="91" spans="1:30" s="8" customFormat="1" ht="12.75" customHeight="1">
      <c r="A91" s="4904" t="s">
        <v>344</v>
      </c>
      <c r="B91" s="4892" t="s">
        <v>9</v>
      </c>
      <c r="C91" s="3093" t="s">
        <v>357</v>
      </c>
      <c r="D91" s="1637" t="s">
        <v>113</v>
      </c>
      <c r="E91" s="4232">
        <v>80</v>
      </c>
      <c r="F91" s="4233">
        <v>110</v>
      </c>
      <c r="G91" s="4233">
        <v>70</v>
      </c>
      <c r="H91" s="3871">
        <v>110</v>
      </c>
      <c r="I91" s="3869">
        <v>70</v>
      </c>
      <c r="J91" s="3869">
        <v>120</v>
      </c>
      <c r="K91" s="3869">
        <v>70</v>
      </c>
      <c r="L91" s="3869">
        <v>70</v>
      </c>
      <c r="M91" s="3869">
        <v>90</v>
      </c>
      <c r="N91" s="3871">
        <v>100</v>
      </c>
      <c r="O91" s="3869">
        <v>110</v>
      </c>
      <c r="P91" s="3869">
        <v>100</v>
      </c>
      <c r="Q91" s="3869">
        <v>70</v>
      </c>
      <c r="R91" s="3869">
        <v>70</v>
      </c>
      <c r="S91" s="3869">
        <v>90</v>
      </c>
      <c r="T91" s="3869">
        <v>110</v>
      </c>
      <c r="U91" s="3869">
        <v>100</v>
      </c>
      <c r="V91" s="3871">
        <v>110</v>
      </c>
      <c r="W91" s="3869">
        <v>110</v>
      </c>
      <c r="X91" s="3869">
        <v>80</v>
      </c>
      <c r="Y91" s="3869">
        <v>80</v>
      </c>
      <c r="Z91" s="3869">
        <v>110</v>
      </c>
      <c r="AA91" s="3869">
        <v>110</v>
      </c>
      <c r="AB91" s="3872">
        <v>110</v>
      </c>
      <c r="AC91" s="1888">
        <f>SUM(E91:AB91)</f>
        <v>2250</v>
      </c>
      <c r="AD91" s="1434"/>
    </row>
    <row r="92" spans="1:30" s="8" customFormat="1" ht="12.75" customHeight="1">
      <c r="A92" s="4890"/>
      <c r="B92" s="4893"/>
      <c r="C92" s="3093" t="s">
        <v>357</v>
      </c>
      <c r="D92" s="1639" t="s">
        <v>114</v>
      </c>
      <c r="E92" s="4248">
        <v>20</v>
      </c>
      <c r="F92" s="4244">
        <v>50</v>
      </c>
      <c r="G92" s="4244">
        <v>20</v>
      </c>
      <c r="H92" s="3876">
        <v>50</v>
      </c>
      <c r="I92" s="3874">
        <v>20</v>
      </c>
      <c r="J92" s="3874">
        <v>50</v>
      </c>
      <c r="K92" s="3874">
        <v>20</v>
      </c>
      <c r="L92" s="3874">
        <v>20</v>
      </c>
      <c r="M92" s="3874">
        <v>30</v>
      </c>
      <c r="N92" s="3876">
        <v>10</v>
      </c>
      <c r="O92" s="3874">
        <v>20</v>
      </c>
      <c r="P92" s="3874">
        <v>10</v>
      </c>
      <c r="Q92" s="3874">
        <v>10</v>
      </c>
      <c r="R92" s="3874">
        <v>10</v>
      </c>
      <c r="S92" s="3874">
        <v>30</v>
      </c>
      <c r="T92" s="3874">
        <v>40</v>
      </c>
      <c r="U92" s="3874">
        <v>40</v>
      </c>
      <c r="V92" s="3876">
        <v>60</v>
      </c>
      <c r="W92" s="3874">
        <v>30</v>
      </c>
      <c r="X92" s="3874">
        <v>20</v>
      </c>
      <c r="Y92" s="3874">
        <v>20</v>
      </c>
      <c r="Z92" s="3874">
        <v>60</v>
      </c>
      <c r="AA92" s="3874">
        <v>60</v>
      </c>
      <c r="AB92" s="3877">
        <v>50</v>
      </c>
      <c r="AC92" s="1735">
        <f>SUM(E92:AB92)</f>
        <v>750</v>
      </c>
      <c r="AD92" s="1434"/>
    </row>
    <row r="93" spans="1:30" s="8" customFormat="1" ht="12.75" customHeight="1">
      <c r="A93" s="4891"/>
      <c r="B93" s="4894"/>
      <c r="C93" s="3093" t="s">
        <v>357</v>
      </c>
      <c r="D93" s="1639" t="s">
        <v>115</v>
      </c>
      <c r="E93" s="4187">
        <v>4.08</v>
      </c>
      <c r="F93" s="4168">
        <v>6.54</v>
      </c>
      <c r="G93" s="4168">
        <v>3.84</v>
      </c>
      <c r="H93" s="4169">
        <v>6.6</v>
      </c>
      <c r="I93" s="4168">
        <v>4.38</v>
      </c>
      <c r="J93" s="4168">
        <v>7.14</v>
      </c>
      <c r="K93" s="4168">
        <v>4.32</v>
      </c>
      <c r="L93" s="4168">
        <v>4.0199999999999996</v>
      </c>
      <c r="M93" s="4168">
        <v>5.04</v>
      </c>
      <c r="N93" s="4169">
        <v>5.52</v>
      </c>
      <c r="O93" s="4168">
        <v>6.06</v>
      </c>
      <c r="P93" s="4168">
        <v>5.4</v>
      </c>
      <c r="Q93" s="4168">
        <v>3.72</v>
      </c>
      <c r="R93" s="4168">
        <v>3.9</v>
      </c>
      <c r="S93" s="4168">
        <v>4.9800000000000004</v>
      </c>
      <c r="T93" s="4168">
        <v>6.6</v>
      </c>
      <c r="U93" s="4168">
        <v>5.7</v>
      </c>
      <c r="V93" s="4169">
        <v>7.02</v>
      </c>
      <c r="W93" s="4168">
        <v>6.3</v>
      </c>
      <c r="X93" s="4168">
        <v>4.4400000000000004</v>
      </c>
      <c r="Y93" s="4168">
        <v>4.32</v>
      </c>
      <c r="Z93" s="4168">
        <v>7.14</v>
      </c>
      <c r="AA93" s="4168">
        <v>7.14</v>
      </c>
      <c r="AB93" s="4188">
        <v>6.66</v>
      </c>
      <c r="AC93" s="1828"/>
      <c r="AD93" s="1434"/>
    </row>
    <row r="94" spans="1:30" s="37" customFormat="1" ht="12.75" customHeight="1" thickBot="1">
      <c r="A94" s="4891"/>
      <c r="B94" s="4894"/>
      <c r="C94" s="2179" t="s">
        <v>327</v>
      </c>
      <c r="D94" s="1642" t="s">
        <v>116</v>
      </c>
      <c r="E94" s="1365">
        <f t="shared" ref="E94:AC94" si="15">E92/E91</f>
        <v>0.25</v>
      </c>
      <c r="F94" s="1366">
        <f t="shared" si="15"/>
        <v>0.45454545454545453</v>
      </c>
      <c r="G94" s="1366">
        <f t="shared" si="15"/>
        <v>0.2857142857142857</v>
      </c>
      <c r="H94" s="1498">
        <f t="shared" si="15"/>
        <v>0.45454545454545453</v>
      </c>
      <c r="I94" s="1373">
        <f t="shared" si="15"/>
        <v>0.2857142857142857</v>
      </c>
      <c r="J94" s="1373">
        <f t="shared" si="15"/>
        <v>0.41666666666666669</v>
      </c>
      <c r="K94" s="1373">
        <f t="shared" si="15"/>
        <v>0.2857142857142857</v>
      </c>
      <c r="L94" s="1373">
        <f t="shared" si="15"/>
        <v>0.2857142857142857</v>
      </c>
      <c r="M94" s="1373">
        <f t="shared" si="15"/>
        <v>0.33333333333333331</v>
      </c>
      <c r="N94" s="1498">
        <f t="shared" si="15"/>
        <v>0.1</v>
      </c>
      <c r="O94" s="1373">
        <f t="shared" si="15"/>
        <v>0.18181818181818182</v>
      </c>
      <c r="P94" s="1373">
        <f t="shared" si="15"/>
        <v>0.1</v>
      </c>
      <c r="Q94" s="1373">
        <f t="shared" si="15"/>
        <v>0.14285714285714285</v>
      </c>
      <c r="R94" s="1373">
        <f t="shared" si="15"/>
        <v>0.14285714285714285</v>
      </c>
      <c r="S94" s="1373">
        <f t="shared" si="15"/>
        <v>0.33333333333333331</v>
      </c>
      <c r="T94" s="1373">
        <f t="shared" si="15"/>
        <v>0.36363636363636365</v>
      </c>
      <c r="U94" s="1373">
        <f t="shared" si="15"/>
        <v>0.4</v>
      </c>
      <c r="V94" s="1498">
        <f t="shared" si="15"/>
        <v>0.54545454545454541</v>
      </c>
      <c r="W94" s="1373">
        <f t="shared" si="15"/>
        <v>0.27272727272727271</v>
      </c>
      <c r="X94" s="1373">
        <f t="shared" si="15"/>
        <v>0.25</v>
      </c>
      <c r="Y94" s="1373">
        <f t="shared" si="15"/>
        <v>0.25</v>
      </c>
      <c r="Z94" s="1373">
        <f t="shared" si="15"/>
        <v>0.54545454545454541</v>
      </c>
      <c r="AA94" s="1373">
        <f t="shared" si="15"/>
        <v>0.54545454545454541</v>
      </c>
      <c r="AB94" s="1761">
        <f t="shared" si="15"/>
        <v>0.45454545454545453</v>
      </c>
      <c r="AC94" s="1804">
        <f t="shared" si="15"/>
        <v>0.33333333333333331</v>
      </c>
      <c r="AD94" s="1845"/>
    </row>
    <row r="95" spans="1:30" s="8" customFormat="1" ht="12.75" customHeight="1">
      <c r="A95" s="4904" t="s">
        <v>345</v>
      </c>
      <c r="B95" s="4892" t="s">
        <v>46</v>
      </c>
      <c r="C95" s="3093" t="s">
        <v>357</v>
      </c>
      <c r="D95" s="1595" t="s">
        <v>113</v>
      </c>
      <c r="E95" s="4234">
        <v>580</v>
      </c>
      <c r="F95" s="4235">
        <v>580</v>
      </c>
      <c r="G95" s="4235">
        <v>560</v>
      </c>
      <c r="H95" s="3882">
        <v>590</v>
      </c>
      <c r="I95" s="3880">
        <v>540</v>
      </c>
      <c r="J95" s="3880">
        <v>570</v>
      </c>
      <c r="K95" s="3880">
        <v>680</v>
      </c>
      <c r="L95" s="3880">
        <v>700</v>
      </c>
      <c r="M95" s="3880">
        <v>830</v>
      </c>
      <c r="N95" s="3882">
        <v>920</v>
      </c>
      <c r="O95" s="4235">
        <v>840</v>
      </c>
      <c r="P95" s="3880">
        <v>880</v>
      </c>
      <c r="Q95" s="3880">
        <v>850</v>
      </c>
      <c r="R95" s="3880">
        <v>820</v>
      </c>
      <c r="S95" s="3880">
        <v>770</v>
      </c>
      <c r="T95" s="3880">
        <v>820</v>
      </c>
      <c r="U95" s="3880">
        <v>760</v>
      </c>
      <c r="V95" s="3882">
        <v>760</v>
      </c>
      <c r="W95" s="3880">
        <v>730</v>
      </c>
      <c r="X95" s="3880">
        <v>750</v>
      </c>
      <c r="Y95" s="3880">
        <v>730</v>
      </c>
      <c r="Z95" s="3880">
        <v>690</v>
      </c>
      <c r="AA95" s="3880">
        <v>630</v>
      </c>
      <c r="AB95" s="3880">
        <v>640</v>
      </c>
      <c r="AC95" s="1800">
        <f>SUM(E95:AB95)</f>
        <v>17220</v>
      </c>
      <c r="AD95" s="1434"/>
    </row>
    <row r="96" spans="1:30" s="8" customFormat="1" ht="12.75" customHeight="1">
      <c r="A96" s="4890"/>
      <c r="B96" s="4893"/>
      <c r="C96" s="3093" t="s">
        <v>357</v>
      </c>
      <c r="D96" s="1598" t="s">
        <v>114</v>
      </c>
      <c r="E96" s="4243">
        <v>140</v>
      </c>
      <c r="F96" s="4244">
        <v>140</v>
      </c>
      <c r="G96" s="4244">
        <v>130</v>
      </c>
      <c r="H96" s="3876">
        <v>140</v>
      </c>
      <c r="I96" s="3874">
        <v>130</v>
      </c>
      <c r="J96" s="3874">
        <v>130</v>
      </c>
      <c r="K96" s="3874">
        <v>150</v>
      </c>
      <c r="L96" s="3874">
        <v>180</v>
      </c>
      <c r="M96" s="3874">
        <v>190</v>
      </c>
      <c r="N96" s="3876">
        <v>190</v>
      </c>
      <c r="O96" s="4244">
        <v>200</v>
      </c>
      <c r="P96" s="3874">
        <v>210</v>
      </c>
      <c r="Q96" s="3874">
        <v>200</v>
      </c>
      <c r="R96" s="3874">
        <v>220</v>
      </c>
      <c r="S96" s="3874">
        <v>200</v>
      </c>
      <c r="T96" s="3874">
        <v>220</v>
      </c>
      <c r="U96" s="3874">
        <v>200</v>
      </c>
      <c r="V96" s="3876">
        <v>190</v>
      </c>
      <c r="W96" s="3874">
        <v>180</v>
      </c>
      <c r="X96" s="3874">
        <v>180</v>
      </c>
      <c r="Y96" s="3874">
        <v>150</v>
      </c>
      <c r="Z96" s="3874">
        <v>170</v>
      </c>
      <c r="AA96" s="3874">
        <v>160</v>
      </c>
      <c r="AB96" s="3874">
        <v>150</v>
      </c>
      <c r="AC96" s="1746">
        <f>SUM(E96:AB96)</f>
        <v>4150</v>
      </c>
      <c r="AD96" s="1434"/>
    </row>
    <row r="97" spans="1:30" s="8" customFormat="1" ht="12.75" customHeight="1">
      <c r="A97" s="4891"/>
      <c r="B97" s="4894"/>
      <c r="C97" s="3093" t="s">
        <v>357</v>
      </c>
      <c r="D97" s="1598" t="s">
        <v>115</v>
      </c>
      <c r="E97" s="4167">
        <v>33.04</v>
      </c>
      <c r="F97" s="4168">
        <v>33.28</v>
      </c>
      <c r="G97" s="4168">
        <v>32.08</v>
      </c>
      <c r="H97" s="4169">
        <v>33.68</v>
      </c>
      <c r="I97" s="4168">
        <v>31.12</v>
      </c>
      <c r="J97" s="4168">
        <v>32.72</v>
      </c>
      <c r="K97" s="4168">
        <v>38.799999999999997</v>
      </c>
      <c r="L97" s="4168">
        <v>40.159999999999997</v>
      </c>
      <c r="M97" s="4168">
        <v>46.84</v>
      </c>
      <c r="N97" s="4169">
        <v>52.28</v>
      </c>
      <c r="O97" s="4168">
        <v>46.72</v>
      </c>
      <c r="P97" s="4168">
        <v>48.32</v>
      </c>
      <c r="Q97" s="4168">
        <v>47.96</v>
      </c>
      <c r="R97" s="4168">
        <v>46.4</v>
      </c>
      <c r="S97" s="4168">
        <v>43.52</v>
      </c>
      <c r="T97" s="4168">
        <v>46.96</v>
      </c>
      <c r="U97" s="4168">
        <v>42.8</v>
      </c>
      <c r="V97" s="4169">
        <v>43.36</v>
      </c>
      <c r="W97" s="4168">
        <v>41.48</v>
      </c>
      <c r="X97" s="4168">
        <v>41.64</v>
      </c>
      <c r="Y97" s="4168">
        <v>41</v>
      </c>
      <c r="Z97" s="4168">
        <v>39.24</v>
      </c>
      <c r="AA97" s="4168">
        <v>35.08</v>
      </c>
      <c r="AB97" s="4170">
        <v>36.36</v>
      </c>
      <c r="AC97" s="1682"/>
      <c r="AD97" s="1434"/>
    </row>
    <row r="98" spans="1:30" s="37" customFormat="1" ht="12.75" customHeight="1" thickBot="1">
      <c r="A98" s="4891"/>
      <c r="B98" s="4894"/>
      <c r="C98" s="2179" t="s">
        <v>327</v>
      </c>
      <c r="D98" s="1616" t="s">
        <v>116</v>
      </c>
      <c r="E98" s="1414">
        <f t="shared" ref="E98:AC98" si="16">E96/E95</f>
        <v>0.2413793103448276</v>
      </c>
      <c r="F98" s="1366">
        <f t="shared" si="16"/>
        <v>0.2413793103448276</v>
      </c>
      <c r="G98" s="1366">
        <f t="shared" si="16"/>
        <v>0.23214285714285715</v>
      </c>
      <c r="H98" s="1498">
        <f t="shared" si="16"/>
        <v>0.23728813559322035</v>
      </c>
      <c r="I98" s="1373">
        <f t="shared" si="16"/>
        <v>0.24074074074074073</v>
      </c>
      <c r="J98" s="1373">
        <f t="shared" si="16"/>
        <v>0.22807017543859648</v>
      </c>
      <c r="K98" s="1373">
        <f t="shared" si="16"/>
        <v>0.22058823529411764</v>
      </c>
      <c r="L98" s="1373">
        <f t="shared" si="16"/>
        <v>0.25714285714285712</v>
      </c>
      <c r="M98" s="1373">
        <f t="shared" si="16"/>
        <v>0.2289156626506024</v>
      </c>
      <c r="N98" s="1498">
        <f t="shared" si="16"/>
        <v>0.20652173913043478</v>
      </c>
      <c r="O98" s="1373">
        <f t="shared" si="16"/>
        <v>0.23809523809523808</v>
      </c>
      <c r="P98" s="1373">
        <f t="shared" si="16"/>
        <v>0.23863636363636365</v>
      </c>
      <c r="Q98" s="1373">
        <f t="shared" si="16"/>
        <v>0.23529411764705882</v>
      </c>
      <c r="R98" s="1373">
        <f t="shared" si="16"/>
        <v>0.26829268292682928</v>
      </c>
      <c r="S98" s="1373">
        <f t="shared" si="16"/>
        <v>0.25974025974025972</v>
      </c>
      <c r="T98" s="1373">
        <f t="shared" si="16"/>
        <v>0.26829268292682928</v>
      </c>
      <c r="U98" s="1373">
        <f t="shared" si="16"/>
        <v>0.26315789473684209</v>
      </c>
      <c r="V98" s="1498">
        <f t="shared" si="16"/>
        <v>0.25</v>
      </c>
      <c r="W98" s="1373">
        <f t="shared" si="16"/>
        <v>0.24657534246575341</v>
      </c>
      <c r="X98" s="1373">
        <f t="shared" si="16"/>
        <v>0.24</v>
      </c>
      <c r="Y98" s="1373">
        <f t="shared" si="16"/>
        <v>0.20547945205479451</v>
      </c>
      <c r="Z98" s="1373">
        <f t="shared" si="16"/>
        <v>0.24637681159420291</v>
      </c>
      <c r="AA98" s="1373">
        <f t="shared" si="16"/>
        <v>0.25396825396825395</v>
      </c>
      <c r="AB98" s="1896">
        <f t="shared" si="16"/>
        <v>0.234375</v>
      </c>
      <c r="AC98" s="1687">
        <f t="shared" si="16"/>
        <v>0.24099883855981416</v>
      </c>
      <c r="AD98" s="1845"/>
    </row>
    <row r="99" spans="1:30" s="8" customFormat="1" ht="12.75" hidden="1" customHeight="1">
      <c r="A99" s="4915"/>
      <c r="B99" s="4892"/>
      <c r="C99" s="2167"/>
      <c r="D99" s="1595"/>
      <c r="E99" s="1859"/>
      <c r="F99" s="1860"/>
      <c r="G99" s="1860"/>
      <c r="H99" s="1891"/>
      <c r="I99" s="507"/>
      <c r="J99" s="507"/>
      <c r="K99" s="507"/>
      <c r="L99" s="507"/>
      <c r="M99" s="507"/>
      <c r="N99" s="1891"/>
      <c r="O99" s="507"/>
      <c r="P99" s="507"/>
      <c r="Q99" s="507"/>
      <c r="R99" s="507"/>
      <c r="S99" s="507"/>
      <c r="T99" s="507"/>
      <c r="U99" s="507"/>
      <c r="V99" s="1891"/>
      <c r="W99" s="507"/>
      <c r="X99" s="507"/>
      <c r="Y99" s="507"/>
      <c r="Z99" s="507"/>
      <c r="AA99" s="507"/>
      <c r="AB99" s="1899"/>
      <c r="AC99" s="1848"/>
      <c r="AD99" s="1434"/>
    </row>
    <row r="100" spans="1:30" s="8" customFormat="1" ht="12.75" hidden="1" customHeight="1">
      <c r="A100" s="4916"/>
      <c r="B100" s="4893"/>
      <c r="C100" s="2177"/>
      <c r="D100" s="1598"/>
      <c r="E100" s="1850"/>
      <c r="F100" s="1847"/>
      <c r="G100" s="1847"/>
      <c r="H100" s="1508"/>
      <c r="I100" s="497"/>
      <c r="J100" s="497"/>
      <c r="K100" s="497"/>
      <c r="L100" s="497"/>
      <c r="M100" s="497"/>
      <c r="N100" s="1508"/>
      <c r="O100" s="497"/>
      <c r="P100" s="497"/>
      <c r="Q100" s="497"/>
      <c r="R100" s="497"/>
      <c r="S100" s="497"/>
      <c r="T100" s="497"/>
      <c r="U100" s="497"/>
      <c r="V100" s="1508"/>
      <c r="W100" s="497"/>
      <c r="X100" s="497"/>
      <c r="Y100" s="497"/>
      <c r="Z100" s="497"/>
      <c r="AA100" s="497"/>
      <c r="AB100" s="1719"/>
      <c r="AC100" s="1682"/>
      <c r="AD100" s="1434"/>
    </row>
    <row r="101" spans="1:30" s="8" customFormat="1" ht="12.75" hidden="1" customHeight="1">
      <c r="A101" s="4917"/>
      <c r="B101" s="4894"/>
      <c r="C101" s="2170"/>
      <c r="D101" s="1598"/>
      <c r="E101" s="440"/>
      <c r="F101" s="441"/>
      <c r="G101" s="441"/>
      <c r="H101" s="1500"/>
      <c r="I101" s="441"/>
      <c r="J101" s="441"/>
      <c r="K101" s="441"/>
      <c r="L101" s="441"/>
      <c r="M101" s="441"/>
      <c r="N101" s="1500"/>
      <c r="O101" s="441"/>
      <c r="P101" s="441"/>
      <c r="Q101" s="441"/>
      <c r="R101" s="441"/>
      <c r="S101" s="441"/>
      <c r="T101" s="441"/>
      <c r="U101" s="441"/>
      <c r="V101" s="1500"/>
      <c r="W101" s="441"/>
      <c r="X101" s="441"/>
      <c r="Y101" s="441"/>
      <c r="Z101" s="441"/>
      <c r="AA101" s="441"/>
      <c r="AB101" s="549"/>
      <c r="AC101" s="1751"/>
      <c r="AD101" s="1434"/>
    </row>
    <row r="102" spans="1:30" s="37" customFormat="1" ht="12.75" hidden="1" customHeight="1" thickBot="1">
      <c r="A102" s="4917"/>
      <c r="B102" s="4894"/>
      <c r="C102" s="2170"/>
      <c r="D102" s="1619"/>
      <c r="E102" s="1387"/>
      <c r="F102" s="1383"/>
      <c r="G102" s="1383"/>
      <c r="H102" s="1501"/>
      <c r="I102" s="1384"/>
      <c r="J102" s="1384"/>
      <c r="K102" s="1384"/>
      <c r="L102" s="1384"/>
      <c r="M102" s="1384"/>
      <c r="N102" s="1501"/>
      <c r="O102" s="1384"/>
      <c r="P102" s="1384"/>
      <c r="Q102" s="1384"/>
      <c r="R102" s="1384"/>
      <c r="S102" s="1384"/>
      <c r="T102" s="1384"/>
      <c r="U102" s="1384"/>
      <c r="V102" s="1501"/>
      <c r="W102" s="1384"/>
      <c r="X102" s="1384"/>
      <c r="Y102" s="1384"/>
      <c r="Z102" s="1384"/>
      <c r="AA102" s="1384"/>
      <c r="AB102" s="1897"/>
      <c r="AC102" s="1687"/>
      <c r="AD102" s="1845"/>
    </row>
    <row r="103" spans="1:30" s="8" customFormat="1" ht="12.75" customHeight="1">
      <c r="A103" s="4904" t="s">
        <v>346</v>
      </c>
      <c r="B103" s="4892" t="s">
        <v>44</v>
      </c>
      <c r="C103" s="3093" t="s">
        <v>357</v>
      </c>
      <c r="D103" s="1637" t="s">
        <v>113</v>
      </c>
      <c r="E103" s="4232">
        <v>360</v>
      </c>
      <c r="F103" s="4233">
        <v>340</v>
      </c>
      <c r="G103" s="4233">
        <v>330</v>
      </c>
      <c r="H103" s="3871">
        <v>360</v>
      </c>
      <c r="I103" s="3869">
        <v>360</v>
      </c>
      <c r="J103" s="3869">
        <v>490</v>
      </c>
      <c r="K103" s="3869">
        <v>520</v>
      </c>
      <c r="L103" s="3869">
        <v>630</v>
      </c>
      <c r="M103" s="3869">
        <v>680</v>
      </c>
      <c r="N103" s="3871">
        <v>750</v>
      </c>
      <c r="O103" s="3869">
        <v>710</v>
      </c>
      <c r="P103" s="3869">
        <v>670</v>
      </c>
      <c r="Q103" s="3869">
        <v>650</v>
      </c>
      <c r="R103" s="3869">
        <v>680</v>
      </c>
      <c r="S103" s="3869">
        <v>630</v>
      </c>
      <c r="T103" s="3869">
        <v>650</v>
      </c>
      <c r="U103" s="3869">
        <v>600</v>
      </c>
      <c r="V103" s="3871">
        <v>540</v>
      </c>
      <c r="W103" s="3869">
        <v>490</v>
      </c>
      <c r="X103" s="3869">
        <v>500</v>
      </c>
      <c r="Y103" s="3869">
        <v>480</v>
      </c>
      <c r="Z103" s="3869">
        <v>450</v>
      </c>
      <c r="AA103" s="3869">
        <v>420</v>
      </c>
      <c r="AB103" s="3872">
        <v>390</v>
      </c>
      <c r="AC103" s="1870">
        <f>SUM(E103:AB103)</f>
        <v>12680</v>
      </c>
      <c r="AD103" s="1434"/>
    </row>
    <row r="104" spans="1:30" s="8" customFormat="1" ht="12.75" customHeight="1">
      <c r="A104" s="4890"/>
      <c r="B104" s="4893"/>
      <c r="C104" s="3093" t="s">
        <v>357</v>
      </c>
      <c r="D104" s="1639" t="s">
        <v>114</v>
      </c>
      <c r="E104" s="4248">
        <v>-10</v>
      </c>
      <c r="F104" s="4244">
        <v>-10</v>
      </c>
      <c r="G104" s="4244">
        <v>-10</v>
      </c>
      <c r="H104" s="3876">
        <v>-10</v>
      </c>
      <c r="I104" s="3874">
        <v>-10</v>
      </c>
      <c r="J104" s="3874">
        <v>0</v>
      </c>
      <c r="K104" s="3874">
        <v>0</v>
      </c>
      <c r="L104" s="3874">
        <v>60</v>
      </c>
      <c r="M104" s="3874">
        <v>80</v>
      </c>
      <c r="N104" s="3876">
        <v>70</v>
      </c>
      <c r="O104" s="3874">
        <v>80</v>
      </c>
      <c r="P104" s="3874">
        <v>60</v>
      </c>
      <c r="Q104" s="3874">
        <v>50</v>
      </c>
      <c r="R104" s="3874">
        <v>70</v>
      </c>
      <c r="S104" s="3874">
        <v>70</v>
      </c>
      <c r="T104" s="3874">
        <v>80</v>
      </c>
      <c r="U104" s="3874">
        <v>70</v>
      </c>
      <c r="V104" s="3876">
        <v>40</v>
      </c>
      <c r="W104" s="3874">
        <v>20</v>
      </c>
      <c r="X104" s="3874">
        <v>20</v>
      </c>
      <c r="Y104" s="3874">
        <v>10</v>
      </c>
      <c r="Z104" s="3874">
        <v>10</v>
      </c>
      <c r="AA104" s="3874">
        <v>0</v>
      </c>
      <c r="AB104" s="3877">
        <v>0</v>
      </c>
      <c r="AC104" s="1746">
        <f>SUM(E104:AB104)</f>
        <v>740</v>
      </c>
      <c r="AD104" s="1434"/>
    </row>
    <row r="105" spans="1:30" s="8" customFormat="1" ht="12.75" customHeight="1">
      <c r="A105" s="4891"/>
      <c r="B105" s="4894"/>
      <c r="C105" s="3093" t="s">
        <v>357</v>
      </c>
      <c r="D105" s="1639" t="s">
        <v>115</v>
      </c>
      <c r="E105" s="4187">
        <v>20.76</v>
      </c>
      <c r="F105" s="4168">
        <v>20.16</v>
      </c>
      <c r="G105" s="4168">
        <v>19.8</v>
      </c>
      <c r="H105" s="4169">
        <v>21.36</v>
      </c>
      <c r="I105" s="4168">
        <v>20.94</v>
      </c>
      <c r="J105" s="4168">
        <v>27.6</v>
      </c>
      <c r="K105" s="4168">
        <v>29.52</v>
      </c>
      <c r="L105" s="4168">
        <v>36.72</v>
      </c>
      <c r="M105" s="4168">
        <v>39.6</v>
      </c>
      <c r="N105" s="4169">
        <v>41.88</v>
      </c>
      <c r="O105" s="4168">
        <v>40.619999999999997</v>
      </c>
      <c r="P105" s="4168">
        <v>38.159999999999997</v>
      </c>
      <c r="Q105" s="4168">
        <v>37.020000000000003</v>
      </c>
      <c r="R105" s="4168">
        <v>39.479999999999997</v>
      </c>
      <c r="S105" s="4168">
        <v>38.1</v>
      </c>
      <c r="T105" s="4168">
        <v>37.92</v>
      </c>
      <c r="U105" s="4168">
        <v>36.119999999999997</v>
      </c>
      <c r="V105" s="4169">
        <v>31.74</v>
      </c>
      <c r="W105" s="4168">
        <v>28.02</v>
      </c>
      <c r="X105" s="4168">
        <v>28.86</v>
      </c>
      <c r="Y105" s="4168">
        <v>27.84</v>
      </c>
      <c r="Z105" s="4168">
        <v>26.82</v>
      </c>
      <c r="AA105" s="4168">
        <v>24.48</v>
      </c>
      <c r="AB105" s="4188">
        <v>23.28</v>
      </c>
      <c r="AC105" s="1828"/>
      <c r="AD105" s="1434"/>
    </row>
    <row r="106" spans="1:30" s="37" customFormat="1" ht="12.75" customHeight="1" thickBot="1">
      <c r="A106" s="4891"/>
      <c r="B106" s="4894"/>
      <c r="C106" s="2179" t="s">
        <v>327</v>
      </c>
      <c r="D106" s="1642" t="s">
        <v>116</v>
      </c>
      <c r="E106" s="1365">
        <f t="shared" ref="E106:AC106" si="17">E104/E103</f>
        <v>-2.7777777777777776E-2</v>
      </c>
      <c r="F106" s="1366">
        <f t="shared" si="17"/>
        <v>-2.9411764705882353E-2</v>
      </c>
      <c r="G106" s="1366">
        <f t="shared" si="17"/>
        <v>-3.0303030303030304E-2</v>
      </c>
      <c r="H106" s="1498">
        <f t="shared" si="17"/>
        <v>-2.7777777777777776E-2</v>
      </c>
      <c r="I106" s="1373">
        <f t="shared" si="17"/>
        <v>-2.7777777777777776E-2</v>
      </c>
      <c r="J106" s="1373">
        <f t="shared" si="17"/>
        <v>0</v>
      </c>
      <c r="K106" s="1373">
        <f t="shared" si="17"/>
        <v>0</v>
      </c>
      <c r="L106" s="1373">
        <f t="shared" si="17"/>
        <v>9.5238095238095233E-2</v>
      </c>
      <c r="M106" s="1373">
        <f t="shared" si="17"/>
        <v>0.11764705882352941</v>
      </c>
      <c r="N106" s="1498">
        <f t="shared" si="17"/>
        <v>9.3333333333333338E-2</v>
      </c>
      <c r="O106" s="1373">
        <f t="shared" si="17"/>
        <v>0.11267605633802817</v>
      </c>
      <c r="P106" s="1373">
        <f t="shared" si="17"/>
        <v>8.9552238805970144E-2</v>
      </c>
      <c r="Q106" s="1373">
        <f t="shared" si="17"/>
        <v>7.6923076923076927E-2</v>
      </c>
      <c r="R106" s="1373">
        <f t="shared" si="17"/>
        <v>0.10294117647058823</v>
      </c>
      <c r="S106" s="1373">
        <f t="shared" si="17"/>
        <v>0.1111111111111111</v>
      </c>
      <c r="T106" s="1373">
        <f t="shared" si="17"/>
        <v>0.12307692307692308</v>
      </c>
      <c r="U106" s="1373">
        <f t="shared" si="17"/>
        <v>0.11666666666666667</v>
      </c>
      <c r="V106" s="1498">
        <f t="shared" si="17"/>
        <v>7.407407407407407E-2</v>
      </c>
      <c r="W106" s="1373">
        <f t="shared" si="17"/>
        <v>4.0816326530612242E-2</v>
      </c>
      <c r="X106" s="1373">
        <f t="shared" si="17"/>
        <v>0.04</v>
      </c>
      <c r="Y106" s="1373">
        <f t="shared" si="17"/>
        <v>2.0833333333333332E-2</v>
      </c>
      <c r="Z106" s="1373">
        <f t="shared" si="17"/>
        <v>2.2222222222222223E-2</v>
      </c>
      <c r="AA106" s="1373">
        <f t="shared" si="17"/>
        <v>0</v>
      </c>
      <c r="AB106" s="1761">
        <f t="shared" si="17"/>
        <v>0</v>
      </c>
      <c r="AC106" s="1703">
        <f t="shared" si="17"/>
        <v>5.8359621451104099E-2</v>
      </c>
      <c r="AD106" s="1845"/>
    </row>
    <row r="107" spans="1:30" s="8" customFormat="1" ht="12.75" hidden="1" customHeight="1">
      <c r="A107" s="4915"/>
      <c r="B107" s="4892"/>
      <c r="C107" s="2167"/>
      <c r="D107" s="1595"/>
      <c r="E107" s="1859"/>
      <c r="F107" s="1860"/>
      <c r="G107" s="1860"/>
      <c r="H107" s="1891"/>
      <c r="I107" s="507"/>
      <c r="J107" s="507"/>
      <c r="K107" s="507"/>
      <c r="L107" s="507"/>
      <c r="M107" s="507"/>
      <c r="N107" s="1891"/>
      <c r="O107" s="507"/>
      <c r="P107" s="507"/>
      <c r="Q107" s="507"/>
      <c r="R107" s="507"/>
      <c r="S107" s="507"/>
      <c r="T107" s="507"/>
      <c r="U107" s="507"/>
      <c r="V107" s="1891"/>
      <c r="W107" s="507"/>
      <c r="X107" s="507"/>
      <c r="Y107" s="507"/>
      <c r="Z107" s="507"/>
      <c r="AA107" s="507"/>
      <c r="AB107" s="1899"/>
      <c r="AC107" s="1844"/>
      <c r="AD107" s="1434"/>
    </row>
    <row r="108" spans="1:30" s="8" customFormat="1" ht="12.75" hidden="1" customHeight="1">
      <c r="A108" s="4916"/>
      <c r="B108" s="4893"/>
      <c r="C108" s="2177"/>
      <c r="D108" s="1598"/>
      <c r="E108" s="1850"/>
      <c r="F108" s="1847"/>
      <c r="G108" s="1847"/>
      <c r="H108" s="1508"/>
      <c r="I108" s="497"/>
      <c r="J108" s="497"/>
      <c r="K108" s="497"/>
      <c r="L108" s="497"/>
      <c r="M108" s="497"/>
      <c r="N108" s="1508"/>
      <c r="O108" s="497"/>
      <c r="P108" s="497"/>
      <c r="Q108" s="497"/>
      <c r="R108" s="497"/>
      <c r="S108" s="497"/>
      <c r="T108" s="497"/>
      <c r="U108" s="497"/>
      <c r="V108" s="1508"/>
      <c r="W108" s="497"/>
      <c r="X108" s="497"/>
      <c r="Y108" s="497"/>
      <c r="Z108" s="497"/>
      <c r="AA108" s="497"/>
      <c r="AB108" s="1719"/>
      <c r="AC108" s="1682"/>
      <c r="AD108" s="1434"/>
    </row>
    <row r="109" spans="1:30" s="8" customFormat="1" ht="12.75" hidden="1" customHeight="1">
      <c r="A109" s="4917"/>
      <c r="B109" s="4894"/>
      <c r="C109" s="2170"/>
      <c r="D109" s="1598"/>
      <c r="E109" s="440"/>
      <c r="F109" s="441"/>
      <c r="G109" s="441"/>
      <c r="H109" s="1500"/>
      <c r="I109" s="441"/>
      <c r="J109" s="441"/>
      <c r="K109" s="441"/>
      <c r="L109" s="441"/>
      <c r="M109" s="441"/>
      <c r="N109" s="1500"/>
      <c r="O109" s="441"/>
      <c r="P109" s="441"/>
      <c r="Q109" s="441"/>
      <c r="R109" s="441"/>
      <c r="S109" s="441"/>
      <c r="T109" s="441"/>
      <c r="U109" s="441"/>
      <c r="V109" s="1500"/>
      <c r="W109" s="441"/>
      <c r="X109" s="441"/>
      <c r="Y109" s="441"/>
      <c r="Z109" s="441"/>
      <c r="AA109" s="441"/>
      <c r="AB109" s="549"/>
      <c r="AC109" s="1751"/>
      <c r="AD109" s="1434"/>
    </row>
    <row r="110" spans="1:30" s="37" customFormat="1" ht="12.75" hidden="1" customHeight="1" thickBot="1">
      <c r="A110" s="4917"/>
      <c r="B110" s="4894"/>
      <c r="C110" s="2170"/>
      <c r="D110" s="1619"/>
      <c r="E110" s="1387"/>
      <c r="F110" s="1383"/>
      <c r="G110" s="1383"/>
      <c r="H110" s="1501"/>
      <c r="I110" s="1384"/>
      <c r="J110" s="1384"/>
      <c r="K110" s="1384"/>
      <c r="L110" s="1384"/>
      <c r="M110" s="1384"/>
      <c r="N110" s="1501"/>
      <c r="O110" s="1384"/>
      <c r="P110" s="1384"/>
      <c r="Q110" s="1384"/>
      <c r="R110" s="1384"/>
      <c r="S110" s="1384"/>
      <c r="T110" s="1384"/>
      <c r="U110" s="1384"/>
      <c r="V110" s="1501"/>
      <c r="W110" s="1384"/>
      <c r="X110" s="1384"/>
      <c r="Y110" s="1384"/>
      <c r="Z110" s="1384"/>
      <c r="AA110" s="1384"/>
      <c r="AB110" s="1897"/>
      <c r="AC110" s="1720"/>
      <c r="AD110" s="1845"/>
    </row>
    <row r="111" spans="1:30" s="8" customFormat="1" ht="12.75" customHeight="1">
      <c r="A111" s="4904" t="s">
        <v>347</v>
      </c>
      <c r="B111" s="4892" t="s">
        <v>47</v>
      </c>
      <c r="C111" s="3093" t="s">
        <v>357</v>
      </c>
      <c r="D111" s="1637" t="s">
        <v>113</v>
      </c>
      <c r="E111" s="3855">
        <v>240</v>
      </c>
      <c r="F111" s="4242">
        <v>220</v>
      </c>
      <c r="G111" s="4242">
        <v>220</v>
      </c>
      <c r="H111" s="3858">
        <v>220</v>
      </c>
      <c r="I111" s="3856">
        <v>220</v>
      </c>
      <c r="J111" s="3856">
        <v>250</v>
      </c>
      <c r="K111" s="3856">
        <v>310</v>
      </c>
      <c r="L111" s="3856">
        <v>390</v>
      </c>
      <c r="M111" s="3856">
        <v>410</v>
      </c>
      <c r="N111" s="3858">
        <v>450</v>
      </c>
      <c r="O111" s="3856">
        <v>480</v>
      </c>
      <c r="P111" s="3856">
        <v>500</v>
      </c>
      <c r="Q111" s="3856">
        <v>480</v>
      </c>
      <c r="R111" s="3856">
        <v>480</v>
      </c>
      <c r="S111" s="3856">
        <v>540</v>
      </c>
      <c r="T111" s="3856">
        <v>550</v>
      </c>
      <c r="U111" s="3856">
        <v>550</v>
      </c>
      <c r="V111" s="3858">
        <v>520</v>
      </c>
      <c r="W111" s="3856">
        <v>470</v>
      </c>
      <c r="X111" s="3856">
        <v>470</v>
      </c>
      <c r="Y111" s="3856">
        <v>400</v>
      </c>
      <c r="Z111" s="3856">
        <v>340</v>
      </c>
      <c r="AA111" s="3856">
        <v>300</v>
      </c>
      <c r="AB111" s="3859">
        <v>260</v>
      </c>
      <c r="AC111" s="1745">
        <f>SUM(E111:AB111)</f>
        <v>9270</v>
      </c>
      <c r="AD111" s="1434"/>
    </row>
    <row r="112" spans="1:30" s="8" customFormat="1" ht="12.75" customHeight="1">
      <c r="A112" s="4890"/>
      <c r="B112" s="4893"/>
      <c r="C112" s="3093" t="s">
        <v>385</v>
      </c>
      <c r="D112" s="1639" t="s">
        <v>114</v>
      </c>
      <c r="E112" s="3890">
        <v>70</v>
      </c>
      <c r="F112" s="4246">
        <v>70</v>
      </c>
      <c r="G112" s="4246">
        <v>60</v>
      </c>
      <c r="H112" s="3887">
        <v>70</v>
      </c>
      <c r="I112" s="3886">
        <v>70</v>
      </c>
      <c r="J112" s="3886">
        <v>80</v>
      </c>
      <c r="K112" s="3886">
        <v>70</v>
      </c>
      <c r="L112" s="3886">
        <v>90</v>
      </c>
      <c r="M112" s="3886">
        <v>100</v>
      </c>
      <c r="N112" s="3887">
        <v>100</v>
      </c>
      <c r="O112" s="3886">
        <v>100</v>
      </c>
      <c r="P112" s="3886">
        <v>100</v>
      </c>
      <c r="Q112" s="3886">
        <v>90</v>
      </c>
      <c r="R112" s="3886">
        <v>90</v>
      </c>
      <c r="S112" s="3886">
        <v>110</v>
      </c>
      <c r="T112" s="3886">
        <v>120</v>
      </c>
      <c r="U112" s="3886">
        <v>130</v>
      </c>
      <c r="V112" s="3887">
        <v>110</v>
      </c>
      <c r="W112" s="3886">
        <v>90</v>
      </c>
      <c r="X112" s="3886">
        <v>90</v>
      </c>
      <c r="Y112" s="3886">
        <v>90</v>
      </c>
      <c r="Z112" s="3886">
        <v>80</v>
      </c>
      <c r="AA112" s="3886">
        <v>70</v>
      </c>
      <c r="AB112" s="3891">
        <v>60</v>
      </c>
      <c r="AC112" s="1746">
        <f>SUM(E112:AB112)</f>
        <v>2110</v>
      </c>
      <c r="AD112" s="1434"/>
    </row>
    <row r="113" spans="1:30" s="8" customFormat="1" ht="12.75" customHeight="1">
      <c r="A113" s="4891"/>
      <c r="B113" s="4894"/>
      <c r="C113" s="3093" t="s">
        <v>357</v>
      </c>
      <c r="D113" s="1639" t="s">
        <v>115</v>
      </c>
      <c r="E113" s="4187">
        <v>14</v>
      </c>
      <c r="F113" s="4168">
        <v>13.32</v>
      </c>
      <c r="G113" s="4168">
        <v>13.24</v>
      </c>
      <c r="H113" s="4169">
        <v>13.36</v>
      </c>
      <c r="I113" s="4168">
        <v>13.24</v>
      </c>
      <c r="J113" s="4168">
        <v>15.48</v>
      </c>
      <c r="K113" s="4168">
        <v>18.399999999999999</v>
      </c>
      <c r="L113" s="4168">
        <v>22.24</v>
      </c>
      <c r="M113" s="4168">
        <v>24.12</v>
      </c>
      <c r="N113" s="4169">
        <v>25.76</v>
      </c>
      <c r="O113" s="4168">
        <v>27.92</v>
      </c>
      <c r="P113" s="4168">
        <v>29.28</v>
      </c>
      <c r="Q113" s="4168">
        <v>28.24</v>
      </c>
      <c r="R113" s="4168">
        <v>26.92</v>
      </c>
      <c r="S113" s="4168">
        <v>29.64</v>
      </c>
      <c r="T113" s="4168">
        <v>31.56</v>
      </c>
      <c r="U113" s="4168">
        <v>31.08</v>
      </c>
      <c r="V113" s="4169">
        <v>31.08</v>
      </c>
      <c r="W113" s="4168">
        <v>27.64</v>
      </c>
      <c r="X113" s="4168">
        <v>27.28</v>
      </c>
      <c r="Y113" s="4168">
        <v>24.2</v>
      </c>
      <c r="Z113" s="4168">
        <v>20.12</v>
      </c>
      <c r="AA113" s="4168">
        <v>18.88</v>
      </c>
      <c r="AB113" s="4188">
        <v>15.88</v>
      </c>
      <c r="AC113" s="1701"/>
      <c r="AD113" s="1434"/>
    </row>
    <row r="114" spans="1:30" s="8" customFormat="1" ht="12.75" customHeight="1" thickBot="1">
      <c r="A114" s="4891"/>
      <c r="B114" s="4894"/>
      <c r="C114" s="2179" t="s">
        <v>327</v>
      </c>
      <c r="D114" s="1671" t="s">
        <v>116</v>
      </c>
      <c r="E114" s="1871">
        <f t="shared" ref="E114:AC114" si="18">E112/E111</f>
        <v>0.29166666666666669</v>
      </c>
      <c r="F114" s="1366">
        <f t="shared" si="18"/>
        <v>0.31818181818181818</v>
      </c>
      <c r="G114" s="1366">
        <f t="shared" si="18"/>
        <v>0.27272727272727271</v>
      </c>
      <c r="H114" s="1498">
        <f t="shared" si="18"/>
        <v>0.31818181818181818</v>
      </c>
      <c r="I114" s="1373">
        <f t="shared" si="18"/>
        <v>0.31818181818181818</v>
      </c>
      <c r="J114" s="1373">
        <f t="shared" si="18"/>
        <v>0.32</v>
      </c>
      <c r="K114" s="1373">
        <f t="shared" si="18"/>
        <v>0.22580645161290322</v>
      </c>
      <c r="L114" s="1373">
        <f t="shared" si="18"/>
        <v>0.23076923076923078</v>
      </c>
      <c r="M114" s="1373">
        <f t="shared" si="18"/>
        <v>0.24390243902439024</v>
      </c>
      <c r="N114" s="1498">
        <f t="shared" si="18"/>
        <v>0.22222222222222221</v>
      </c>
      <c r="O114" s="1373">
        <f t="shared" si="18"/>
        <v>0.20833333333333334</v>
      </c>
      <c r="P114" s="1373">
        <f t="shared" si="18"/>
        <v>0.2</v>
      </c>
      <c r="Q114" s="1373">
        <f t="shared" si="18"/>
        <v>0.1875</v>
      </c>
      <c r="R114" s="1373">
        <f t="shared" si="18"/>
        <v>0.1875</v>
      </c>
      <c r="S114" s="1373">
        <f t="shared" si="18"/>
        <v>0.20370370370370369</v>
      </c>
      <c r="T114" s="1373">
        <f t="shared" si="18"/>
        <v>0.21818181818181817</v>
      </c>
      <c r="U114" s="1373">
        <f t="shared" si="18"/>
        <v>0.23636363636363636</v>
      </c>
      <c r="V114" s="1498">
        <f t="shared" si="18"/>
        <v>0.21153846153846154</v>
      </c>
      <c r="W114" s="1373">
        <f t="shared" si="18"/>
        <v>0.19148936170212766</v>
      </c>
      <c r="X114" s="1373">
        <f t="shared" si="18"/>
        <v>0.19148936170212766</v>
      </c>
      <c r="Y114" s="1373">
        <f t="shared" si="18"/>
        <v>0.22500000000000001</v>
      </c>
      <c r="Z114" s="1373">
        <f t="shared" si="18"/>
        <v>0.23529411764705882</v>
      </c>
      <c r="AA114" s="1373">
        <f t="shared" si="18"/>
        <v>0.23333333333333334</v>
      </c>
      <c r="AB114" s="1761">
        <f t="shared" si="18"/>
        <v>0.23076923076923078</v>
      </c>
      <c r="AC114" s="1703">
        <f t="shared" si="18"/>
        <v>0.22761596548004315</v>
      </c>
      <c r="AD114" s="1434"/>
    </row>
    <row r="115" spans="1:30" s="8" customFormat="1" ht="12.75" customHeight="1">
      <c r="A115" s="4904" t="s">
        <v>348</v>
      </c>
      <c r="B115" s="4892" t="s">
        <v>45</v>
      </c>
      <c r="C115" s="3093" t="s">
        <v>357</v>
      </c>
      <c r="D115" s="1595" t="s">
        <v>113</v>
      </c>
      <c r="E115" s="3880">
        <v>30</v>
      </c>
      <c r="F115" s="3880">
        <v>30</v>
      </c>
      <c r="G115" s="3880">
        <v>30</v>
      </c>
      <c r="H115" s="3882">
        <v>30</v>
      </c>
      <c r="I115" s="3880">
        <v>30</v>
      </c>
      <c r="J115" s="3880">
        <v>30</v>
      </c>
      <c r="K115" s="3880">
        <v>30</v>
      </c>
      <c r="L115" s="3880">
        <v>90</v>
      </c>
      <c r="M115" s="3880">
        <v>150</v>
      </c>
      <c r="N115" s="3882">
        <v>130</v>
      </c>
      <c r="O115" s="3880">
        <v>120</v>
      </c>
      <c r="P115" s="3880">
        <v>110</v>
      </c>
      <c r="Q115" s="3880">
        <v>120</v>
      </c>
      <c r="R115" s="3880">
        <v>110</v>
      </c>
      <c r="S115" s="3880">
        <v>110</v>
      </c>
      <c r="T115" s="3880">
        <v>120</v>
      </c>
      <c r="U115" s="3880">
        <v>110</v>
      </c>
      <c r="V115" s="3882">
        <v>60</v>
      </c>
      <c r="W115" s="3880">
        <v>40</v>
      </c>
      <c r="X115" s="3880">
        <v>30</v>
      </c>
      <c r="Y115" s="3880">
        <v>30</v>
      </c>
      <c r="Z115" s="3880">
        <v>40</v>
      </c>
      <c r="AA115" s="3880">
        <v>30</v>
      </c>
      <c r="AB115" s="3880">
        <v>40</v>
      </c>
      <c r="AC115" s="1751">
        <f>SUM(E115:AB115)</f>
        <v>1650</v>
      </c>
      <c r="AD115" s="1434"/>
    </row>
    <row r="116" spans="1:30" s="8" customFormat="1" ht="12.75" customHeight="1">
      <c r="A116" s="4890"/>
      <c r="B116" s="4893"/>
      <c r="C116" s="3093" t="s">
        <v>357</v>
      </c>
      <c r="D116" s="1598" t="s">
        <v>114</v>
      </c>
      <c r="E116" s="2428">
        <v>10</v>
      </c>
      <c r="F116" s="2428">
        <v>10</v>
      </c>
      <c r="G116" s="2428">
        <v>10</v>
      </c>
      <c r="H116" s="2429">
        <v>10</v>
      </c>
      <c r="I116" s="2428">
        <v>10</v>
      </c>
      <c r="J116" s="2428">
        <v>10</v>
      </c>
      <c r="K116" s="2428">
        <v>10</v>
      </c>
      <c r="L116" s="2428">
        <v>10</v>
      </c>
      <c r="M116" s="2428">
        <v>30</v>
      </c>
      <c r="N116" s="2429">
        <v>30</v>
      </c>
      <c r="O116" s="2428">
        <v>30</v>
      </c>
      <c r="P116" s="2428">
        <v>20</v>
      </c>
      <c r="Q116" s="2428">
        <v>20</v>
      </c>
      <c r="R116" s="2428">
        <v>30</v>
      </c>
      <c r="S116" s="2428">
        <v>30</v>
      </c>
      <c r="T116" s="2428">
        <v>30</v>
      </c>
      <c r="U116" s="2428">
        <v>20</v>
      </c>
      <c r="V116" s="2429">
        <v>10</v>
      </c>
      <c r="W116" s="2428">
        <v>10</v>
      </c>
      <c r="X116" s="2428">
        <v>10</v>
      </c>
      <c r="Y116" s="2428">
        <v>10</v>
      </c>
      <c r="Z116" s="2428">
        <v>10</v>
      </c>
      <c r="AA116" s="2428">
        <v>10</v>
      </c>
      <c r="AB116" s="2428">
        <v>10</v>
      </c>
      <c r="AC116" s="1682">
        <f>SUM(E116:AB116)</f>
        <v>390</v>
      </c>
      <c r="AD116" s="1434"/>
    </row>
    <row r="117" spans="1:30" s="8" customFormat="1" ht="12.75" customHeight="1">
      <c r="A117" s="4891"/>
      <c r="B117" s="4894"/>
      <c r="C117" s="3093" t="s">
        <v>357</v>
      </c>
      <c r="D117" s="1598" t="s">
        <v>115</v>
      </c>
      <c r="E117" s="4167">
        <v>1.86</v>
      </c>
      <c r="F117" s="4168">
        <v>2.04</v>
      </c>
      <c r="G117" s="4168">
        <v>2.04</v>
      </c>
      <c r="H117" s="4169">
        <v>2.19</v>
      </c>
      <c r="I117" s="4168">
        <v>1.83</v>
      </c>
      <c r="J117" s="4168">
        <v>1.92</v>
      </c>
      <c r="K117" s="4168">
        <v>1.89</v>
      </c>
      <c r="L117" s="4168">
        <v>4.95</v>
      </c>
      <c r="M117" s="4168">
        <v>9.57</v>
      </c>
      <c r="N117" s="4169">
        <v>7.77</v>
      </c>
      <c r="O117" s="4168">
        <v>7.26</v>
      </c>
      <c r="P117" s="4168">
        <v>6.9</v>
      </c>
      <c r="Q117" s="4168">
        <v>7.23</v>
      </c>
      <c r="R117" s="4168">
        <v>7.08</v>
      </c>
      <c r="S117" s="4168">
        <v>7.08</v>
      </c>
      <c r="T117" s="4168">
        <v>7.92</v>
      </c>
      <c r="U117" s="4168">
        <v>6.6</v>
      </c>
      <c r="V117" s="4169">
        <v>3.33</v>
      </c>
      <c r="W117" s="4168">
        <v>2.31</v>
      </c>
      <c r="X117" s="4168">
        <v>2.0699999999999998</v>
      </c>
      <c r="Y117" s="4168">
        <v>2.0099999999999998</v>
      </c>
      <c r="Z117" s="4168">
        <v>2.25</v>
      </c>
      <c r="AA117" s="4168">
        <v>2.0699999999999998</v>
      </c>
      <c r="AB117" s="4170">
        <v>2.85</v>
      </c>
      <c r="AC117" s="1751"/>
      <c r="AD117" s="1434"/>
    </row>
    <row r="118" spans="1:30" s="8" customFormat="1" ht="12.75" customHeight="1" thickBot="1">
      <c r="A118" s="4891"/>
      <c r="B118" s="4894"/>
      <c r="C118" s="2179" t="s">
        <v>327</v>
      </c>
      <c r="D118" s="1603" t="s">
        <v>116</v>
      </c>
      <c r="E118" s="1387">
        <f t="shared" ref="E118:O118" si="19">E116/E115</f>
        <v>0.33333333333333331</v>
      </c>
      <c r="F118" s="1383">
        <f t="shared" si="19"/>
        <v>0.33333333333333331</v>
      </c>
      <c r="G118" s="1383">
        <f t="shared" si="19"/>
        <v>0.33333333333333331</v>
      </c>
      <c r="H118" s="1501">
        <f t="shared" si="19"/>
        <v>0.33333333333333331</v>
      </c>
      <c r="I118" s="1384">
        <f t="shared" si="19"/>
        <v>0.33333333333333331</v>
      </c>
      <c r="J118" s="1384">
        <f t="shared" si="19"/>
        <v>0.33333333333333331</v>
      </c>
      <c r="K118" s="1384">
        <f t="shared" si="19"/>
        <v>0.33333333333333331</v>
      </c>
      <c r="L118" s="1384">
        <f t="shared" si="19"/>
        <v>0.1111111111111111</v>
      </c>
      <c r="M118" s="1384">
        <f t="shared" si="19"/>
        <v>0.2</v>
      </c>
      <c r="N118" s="1501">
        <f t="shared" si="19"/>
        <v>0.23076923076923078</v>
      </c>
      <c r="O118" s="1384">
        <f t="shared" si="19"/>
        <v>0.25</v>
      </c>
      <c r="P118" s="1384"/>
      <c r="Q118" s="1384">
        <f t="shared" ref="Q118:AC118" si="20">Q116/Q115</f>
        <v>0.16666666666666666</v>
      </c>
      <c r="R118" s="1384">
        <f t="shared" si="20"/>
        <v>0.27272727272727271</v>
      </c>
      <c r="S118" s="1384">
        <f t="shared" si="20"/>
        <v>0.27272727272727271</v>
      </c>
      <c r="T118" s="1384">
        <f t="shared" si="20"/>
        <v>0.25</v>
      </c>
      <c r="U118" s="1384">
        <f t="shared" si="20"/>
        <v>0.18181818181818182</v>
      </c>
      <c r="V118" s="1501">
        <f t="shared" si="20"/>
        <v>0.16666666666666666</v>
      </c>
      <c r="W118" s="1384">
        <f t="shared" si="20"/>
        <v>0.25</v>
      </c>
      <c r="X118" s="1384">
        <f t="shared" si="20"/>
        <v>0.33333333333333331</v>
      </c>
      <c r="Y118" s="1384">
        <f t="shared" si="20"/>
        <v>0.33333333333333331</v>
      </c>
      <c r="Z118" s="1384">
        <f t="shared" si="20"/>
        <v>0.25</v>
      </c>
      <c r="AA118" s="1384">
        <f t="shared" si="20"/>
        <v>0.33333333333333331</v>
      </c>
      <c r="AB118" s="1897">
        <f t="shared" si="20"/>
        <v>0.25</v>
      </c>
      <c r="AC118" s="1687">
        <f t="shared" si="20"/>
        <v>0.23636363636363636</v>
      </c>
      <c r="AD118" s="1434"/>
    </row>
    <row r="119" spans="1:30" s="8" customFormat="1" ht="12.75" customHeight="1">
      <c r="A119" s="4904" t="s">
        <v>350</v>
      </c>
      <c r="B119" s="4892" t="s">
        <v>43</v>
      </c>
      <c r="C119" s="3093" t="s">
        <v>357</v>
      </c>
      <c r="D119" s="1595" t="s">
        <v>113</v>
      </c>
      <c r="E119" s="4232">
        <v>580</v>
      </c>
      <c r="F119" s="4233">
        <v>520</v>
      </c>
      <c r="G119" s="4233">
        <v>490</v>
      </c>
      <c r="H119" s="3871">
        <v>490</v>
      </c>
      <c r="I119" s="3869">
        <v>520</v>
      </c>
      <c r="J119" s="3869">
        <v>540</v>
      </c>
      <c r="K119" s="3869">
        <v>750</v>
      </c>
      <c r="L119" s="3869">
        <v>890</v>
      </c>
      <c r="M119" s="3869">
        <v>880</v>
      </c>
      <c r="N119" s="3871">
        <v>930</v>
      </c>
      <c r="O119" s="3869">
        <v>960</v>
      </c>
      <c r="P119" s="3869">
        <v>960</v>
      </c>
      <c r="Q119" s="3869">
        <v>990</v>
      </c>
      <c r="R119" s="3869">
        <v>970</v>
      </c>
      <c r="S119" s="3869">
        <v>1030</v>
      </c>
      <c r="T119" s="3869">
        <v>1020</v>
      </c>
      <c r="U119" s="3869">
        <v>1040</v>
      </c>
      <c r="V119" s="3871">
        <v>1020</v>
      </c>
      <c r="W119" s="3869">
        <v>1030</v>
      </c>
      <c r="X119" s="3869">
        <v>1020</v>
      </c>
      <c r="Y119" s="3869">
        <v>1010</v>
      </c>
      <c r="Z119" s="3869">
        <v>910</v>
      </c>
      <c r="AA119" s="3869">
        <v>810</v>
      </c>
      <c r="AB119" s="3872">
        <v>720</v>
      </c>
      <c r="AC119" s="1844">
        <f>SUM(E119:AB119)</f>
        <v>20080</v>
      </c>
      <c r="AD119" s="1434"/>
    </row>
    <row r="120" spans="1:30" s="8" customFormat="1" ht="12.75" customHeight="1">
      <c r="A120" s="4890"/>
      <c r="B120" s="4893"/>
      <c r="C120" s="3093" t="s">
        <v>357</v>
      </c>
      <c r="D120" s="1598" t="s">
        <v>114</v>
      </c>
      <c r="E120" s="4248">
        <v>210</v>
      </c>
      <c r="F120" s="4244">
        <v>200</v>
      </c>
      <c r="G120" s="4244">
        <v>200</v>
      </c>
      <c r="H120" s="3876">
        <v>200</v>
      </c>
      <c r="I120" s="3874">
        <v>210</v>
      </c>
      <c r="J120" s="3874">
        <v>200</v>
      </c>
      <c r="K120" s="3874">
        <v>250</v>
      </c>
      <c r="L120" s="3874">
        <v>270</v>
      </c>
      <c r="M120" s="3874">
        <v>280</v>
      </c>
      <c r="N120" s="3876">
        <v>280</v>
      </c>
      <c r="O120" s="3874">
        <v>290</v>
      </c>
      <c r="P120" s="3874">
        <v>280</v>
      </c>
      <c r="Q120" s="3874">
        <v>280</v>
      </c>
      <c r="R120" s="3874">
        <v>280</v>
      </c>
      <c r="S120" s="3874">
        <v>300</v>
      </c>
      <c r="T120" s="3874">
        <v>300</v>
      </c>
      <c r="U120" s="3874">
        <v>290</v>
      </c>
      <c r="V120" s="3876">
        <v>290</v>
      </c>
      <c r="W120" s="3874">
        <v>290</v>
      </c>
      <c r="X120" s="3874">
        <v>280</v>
      </c>
      <c r="Y120" s="3874">
        <v>290</v>
      </c>
      <c r="Z120" s="3874">
        <v>280</v>
      </c>
      <c r="AA120" s="3874">
        <v>260</v>
      </c>
      <c r="AB120" s="3877">
        <v>260</v>
      </c>
      <c r="AC120" s="1682">
        <f>SUM(E120:AB120)</f>
        <v>6270</v>
      </c>
      <c r="AD120" s="1434"/>
    </row>
    <row r="121" spans="1:30" s="8" customFormat="1" ht="12.75" customHeight="1">
      <c r="A121" s="4891"/>
      <c r="B121" s="4894"/>
      <c r="C121" s="3093" t="s">
        <v>357</v>
      </c>
      <c r="D121" s="1598" t="s">
        <v>115</v>
      </c>
      <c r="E121" s="4187">
        <v>35.700000000000003</v>
      </c>
      <c r="F121" s="4168">
        <v>31.98</v>
      </c>
      <c r="G121" s="4168">
        <v>30</v>
      </c>
      <c r="H121" s="4169">
        <v>29.88</v>
      </c>
      <c r="I121" s="4168">
        <v>31.38</v>
      </c>
      <c r="J121" s="4168">
        <v>32.700000000000003</v>
      </c>
      <c r="K121" s="4168">
        <v>44.58</v>
      </c>
      <c r="L121" s="4168">
        <v>52.32</v>
      </c>
      <c r="M121" s="4168">
        <v>54.3</v>
      </c>
      <c r="N121" s="4169">
        <v>54.96</v>
      </c>
      <c r="O121" s="4168">
        <v>57.36</v>
      </c>
      <c r="P121" s="4168">
        <v>55.74</v>
      </c>
      <c r="Q121" s="4168">
        <v>57.66</v>
      </c>
      <c r="R121" s="4168">
        <v>57.48</v>
      </c>
      <c r="S121" s="4168">
        <v>60.48</v>
      </c>
      <c r="T121" s="4168">
        <v>60.3</v>
      </c>
      <c r="U121" s="4168">
        <v>60.48</v>
      </c>
      <c r="V121" s="4169">
        <v>59.88</v>
      </c>
      <c r="W121" s="4168">
        <v>60.12</v>
      </c>
      <c r="X121" s="4168">
        <v>58.98</v>
      </c>
      <c r="Y121" s="4168">
        <v>57.9</v>
      </c>
      <c r="Z121" s="4168">
        <v>53.22</v>
      </c>
      <c r="AA121" s="4168">
        <v>47.34</v>
      </c>
      <c r="AB121" s="4188">
        <v>42.78</v>
      </c>
      <c r="AC121" s="1751"/>
      <c r="AD121" s="1434"/>
    </row>
    <row r="122" spans="1:30" s="37" customFormat="1" ht="12.75" customHeight="1" thickBot="1">
      <c r="A122" s="4891"/>
      <c r="B122" s="4894"/>
      <c r="C122" s="2179" t="s">
        <v>327</v>
      </c>
      <c r="D122" s="1619" t="s">
        <v>116</v>
      </c>
      <c r="E122" s="1365">
        <f t="shared" ref="E122:AC122" si="21">E120/E119</f>
        <v>0.36206896551724138</v>
      </c>
      <c r="F122" s="1366">
        <f t="shared" si="21"/>
        <v>0.38461538461538464</v>
      </c>
      <c r="G122" s="1366">
        <f t="shared" si="21"/>
        <v>0.40816326530612246</v>
      </c>
      <c r="H122" s="1498">
        <f t="shared" si="21"/>
        <v>0.40816326530612246</v>
      </c>
      <c r="I122" s="1373">
        <f t="shared" si="21"/>
        <v>0.40384615384615385</v>
      </c>
      <c r="J122" s="1373">
        <f t="shared" si="21"/>
        <v>0.37037037037037035</v>
      </c>
      <c r="K122" s="1373">
        <f t="shared" si="21"/>
        <v>0.33333333333333331</v>
      </c>
      <c r="L122" s="1373">
        <f t="shared" si="21"/>
        <v>0.30337078651685395</v>
      </c>
      <c r="M122" s="1373">
        <f t="shared" si="21"/>
        <v>0.31818181818181818</v>
      </c>
      <c r="N122" s="1498">
        <f t="shared" si="21"/>
        <v>0.30107526881720431</v>
      </c>
      <c r="O122" s="1373">
        <f t="shared" si="21"/>
        <v>0.30208333333333331</v>
      </c>
      <c r="P122" s="1373">
        <f t="shared" si="21"/>
        <v>0.29166666666666669</v>
      </c>
      <c r="Q122" s="1373">
        <f t="shared" si="21"/>
        <v>0.28282828282828282</v>
      </c>
      <c r="R122" s="1373">
        <f t="shared" si="21"/>
        <v>0.28865979381443296</v>
      </c>
      <c r="S122" s="1373">
        <f t="shared" si="21"/>
        <v>0.29126213592233008</v>
      </c>
      <c r="T122" s="1373">
        <f t="shared" si="21"/>
        <v>0.29411764705882354</v>
      </c>
      <c r="U122" s="1373">
        <f t="shared" si="21"/>
        <v>0.27884615384615385</v>
      </c>
      <c r="V122" s="1498">
        <f t="shared" si="21"/>
        <v>0.28431372549019607</v>
      </c>
      <c r="W122" s="1373">
        <f t="shared" si="21"/>
        <v>0.28155339805825241</v>
      </c>
      <c r="X122" s="1373">
        <f t="shared" si="21"/>
        <v>0.27450980392156865</v>
      </c>
      <c r="Y122" s="1373">
        <f t="shared" si="21"/>
        <v>0.28712871287128711</v>
      </c>
      <c r="Z122" s="1373">
        <f t="shared" si="21"/>
        <v>0.30769230769230771</v>
      </c>
      <c r="AA122" s="1373">
        <f t="shared" si="21"/>
        <v>0.32098765432098764</v>
      </c>
      <c r="AB122" s="1761">
        <f t="shared" si="21"/>
        <v>0.3611111111111111</v>
      </c>
      <c r="AC122" s="1687">
        <f t="shared" si="21"/>
        <v>0.31225099601593626</v>
      </c>
      <c r="AD122" s="1845"/>
    </row>
    <row r="123" spans="1:30" s="8" customFormat="1" ht="12.75" customHeight="1">
      <c r="A123" s="4904" t="s">
        <v>351</v>
      </c>
      <c r="B123" s="4905" t="s">
        <v>744</v>
      </c>
      <c r="C123" s="3093" t="s">
        <v>357</v>
      </c>
      <c r="D123" s="1861" t="s">
        <v>113</v>
      </c>
      <c r="E123" s="4232">
        <f>[1]Речная!$D$600</f>
        <v>0</v>
      </c>
      <c r="F123" s="4233">
        <f>[1]Речная!$D$601</f>
        <v>0</v>
      </c>
      <c r="G123" s="4233">
        <f>[1]Речная!$D$602</f>
        <v>0</v>
      </c>
      <c r="H123" s="3871">
        <f>[1]Речная!$D$603</f>
        <v>0</v>
      </c>
      <c r="I123" s="3869">
        <f>[1]Речная!$D$604</f>
        <v>0</v>
      </c>
      <c r="J123" s="3869">
        <f>[1]Речная!$D$605</f>
        <v>0</v>
      </c>
      <c r="K123" s="3869">
        <f>[1]Речная!$D$606</f>
        <v>0</v>
      </c>
      <c r="L123" s="3869">
        <f>[1]Речная!$D$607</f>
        <v>0</v>
      </c>
      <c r="M123" s="3869">
        <f>[1]Речная!$D$608</f>
        <v>0</v>
      </c>
      <c r="N123" s="3871">
        <f>[1]Речная!$D$609</f>
        <v>0</v>
      </c>
      <c r="O123" s="3869">
        <f>[1]Речная!$D$610</f>
        <v>0</v>
      </c>
      <c r="P123" s="3869">
        <f>[1]Речная!$D$611</f>
        <v>0</v>
      </c>
      <c r="Q123" s="3869">
        <f>[1]Речная!$D$612</f>
        <v>0</v>
      </c>
      <c r="R123" s="3869">
        <f>[1]Речная!$D$613</f>
        <v>0</v>
      </c>
      <c r="S123" s="3869">
        <f>[1]Речная!$D$614</f>
        <v>0</v>
      </c>
      <c r="T123" s="3869">
        <f>[1]Речная!$D$615</f>
        <v>0</v>
      </c>
      <c r="U123" s="3869">
        <f>[1]Речная!$D$616</f>
        <v>0</v>
      </c>
      <c r="V123" s="3871">
        <f>[1]Речная!$D$617</f>
        <v>0</v>
      </c>
      <c r="W123" s="3869">
        <f>[1]Речная!$D$618</f>
        <v>0</v>
      </c>
      <c r="X123" s="3869">
        <f>[1]Речная!$D$619</f>
        <v>0</v>
      </c>
      <c r="Y123" s="3869">
        <f>[1]Речная!$D$620</f>
        <v>0</v>
      </c>
      <c r="Z123" s="3869">
        <f>[1]Речная!$D$621</f>
        <v>0</v>
      </c>
      <c r="AA123" s="3869">
        <f>[1]Речная!$D$622</f>
        <v>0</v>
      </c>
      <c r="AB123" s="3872">
        <f>[1]Речная!$D$623</f>
        <v>0</v>
      </c>
      <c r="AC123" s="1800">
        <f>SUM(E123:AB123)</f>
        <v>0</v>
      </c>
      <c r="AD123" s="1434"/>
    </row>
    <row r="124" spans="1:30" s="8" customFormat="1" ht="12.75" customHeight="1">
      <c r="A124" s="4890"/>
      <c r="B124" s="4906"/>
      <c r="C124" s="3093" t="s">
        <v>357</v>
      </c>
      <c r="D124" s="1639" t="s">
        <v>114</v>
      </c>
      <c r="E124" s="4248">
        <f>[1]Речная!$J$600</f>
        <v>0</v>
      </c>
      <c r="F124" s="4244">
        <f>[1]Речная!$J$601</f>
        <v>0</v>
      </c>
      <c r="G124" s="4244">
        <f>[1]Речная!$J$602</f>
        <v>0</v>
      </c>
      <c r="H124" s="3876">
        <f>[1]Речная!$J$603</f>
        <v>0</v>
      </c>
      <c r="I124" s="3874">
        <f>[1]Речная!$J$604</f>
        <v>0</v>
      </c>
      <c r="J124" s="3874">
        <f>[1]Речная!$J$605</f>
        <v>0</v>
      </c>
      <c r="K124" s="3874">
        <f>[1]Речная!$J$606</f>
        <v>0</v>
      </c>
      <c r="L124" s="3874">
        <f>[1]Речная!$J$607</f>
        <v>0</v>
      </c>
      <c r="M124" s="3874">
        <f>[1]Речная!$J$608</f>
        <v>0</v>
      </c>
      <c r="N124" s="3876">
        <f>[1]Речная!$J$609</f>
        <v>0</v>
      </c>
      <c r="O124" s="3874">
        <f>[1]Речная!$J$610</f>
        <v>0</v>
      </c>
      <c r="P124" s="3874">
        <f>[1]Речная!$J$611</f>
        <v>0</v>
      </c>
      <c r="Q124" s="3874">
        <f>[1]Речная!$J$612</f>
        <v>0</v>
      </c>
      <c r="R124" s="3874">
        <f>[1]Речная!$J$613</f>
        <v>0</v>
      </c>
      <c r="S124" s="3874">
        <f>[1]Речная!$J$614</f>
        <v>0</v>
      </c>
      <c r="T124" s="3874">
        <f>[1]Речная!$J$615</f>
        <v>0</v>
      </c>
      <c r="U124" s="3874">
        <f>[1]Речная!$J$616</f>
        <v>0</v>
      </c>
      <c r="V124" s="3876">
        <f>[1]Речная!$J$617</f>
        <v>0</v>
      </c>
      <c r="W124" s="3874">
        <f>[1]Речная!$J$618</f>
        <v>0</v>
      </c>
      <c r="X124" s="3874">
        <f>[1]Речная!$J$619</f>
        <v>0</v>
      </c>
      <c r="Y124" s="3874">
        <f>[1]Речная!$J$620</f>
        <v>0</v>
      </c>
      <c r="Z124" s="3874">
        <f>[1]Речная!$J$621</f>
        <v>0</v>
      </c>
      <c r="AA124" s="3874">
        <f>[1]Речная!$J$622</f>
        <v>0</v>
      </c>
      <c r="AB124" s="3877">
        <f>[1]Речная!$J$623</f>
        <v>0</v>
      </c>
      <c r="AC124" s="1857">
        <f>SUM(E124:AB124)</f>
        <v>0</v>
      </c>
      <c r="AD124" s="1434"/>
    </row>
    <row r="125" spans="1:30" s="8" customFormat="1" ht="12.75" customHeight="1">
      <c r="A125" s="4891"/>
      <c r="B125" s="4906"/>
      <c r="C125" s="3093" t="s">
        <v>357</v>
      </c>
      <c r="D125" s="1639" t="s">
        <v>115</v>
      </c>
      <c r="E125" s="2806">
        <v>0.3</v>
      </c>
      <c r="F125" s="2807">
        <v>0.3</v>
      </c>
      <c r="G125" s="2807">
        <v>0.3</v>
      </c>
      <c r="H125" s="2808">
        <v>0.3</v>
      </c>
      <c r="I125" s="2807">
        <v>0.3</v>
      </c>
      <c r="J125" s="2807">
        <v>0.3</v>
      </c>
      <c r="K125" s="2807">
        <v>0.3</v>
      </c>
      <c r="L125" s="2807">
        <v>0.3</v>
      </c>
      <c r="M125" s="2807">
        <v>0.3</v>
      </c>
      <c r="N125" s="2808">
        <v>0.3</v>
      </c>
      <c r="O125" s="2807">
        <v>0.3</v>
      </c>
      <c r="P125" s="2807">
        <v>0.3</v>
      </c>
      <c r="Q125" s="2807">
        <v>0.36</v>
      </c>
      <c r="R125" s="2807">
        <v>0.3</v>
      </c>
      <c r="S125" s="2807">
        <v>0.3</v>
      </c>
      <c r="T125" s="2807">
        <v>0.3</v>
      </c>
      <c r="U125" s="2807">
        <v>0.3</v>
      </c>
      <c r="V125" s="2808">
        <v>0.36</v>
      </c>
      <c r="W125" s="2807">
        <v>0.36</v>
      </c>
      <c r="X125" s="2807">
        <v>0.3</v>
      </c>
      <c r="Y125" s="2807">
        <v>0.3</v>
      </c>
      <c r="Z125" s="2807">
        <v>0.3</v>
      </c>
      <c r="AA125" s="2807">
        <v>0.3</v>
      </c>
      <c r="AB125" s="2809">
        <v>0.3</v>
      </c>
      <c r="AC125" s="1751"/>
      <c r="AD125" s="1434"/>
    </row>
    <row r="126" spans="1:30" s="37" customFormat="1" ht="12.75" customHeight="1" thickBot="1">
      <c r="A126" s="4891"/>
      <c r="B126" s="4907"/>
      <c r="C126" s="2179" t="s">
        <v>327</v>
      </c>
      <c r="D126" s="1642" t="s">
        <v>116</v>
      </c>
      <c r="E126" s="1365"/>
      <c r="F126" s="1366"/>
      <c r="G126" s="1366"/>
      <c r="H126" s="1498"/>
      <c r="I126" s="1373"/>
      <c r="J126" s="1373"/>
      <c r="K126" s="1373"/>
      <c r="L126" s="1373"/>
      <c r="M126" s="1373"/>
      <c r="N126" s="1498"/>
      <c r="O126" s="1373"/>
      <c r="P126" s="1373"/>
      <c r="Q126" s="1373"/>
      <c r="R126" s="1373"/>
      <c r="S126" s="1373"/>
      <c r="T126" s="1373"/>
      <c r="U126" s="1373"/>
      <c r="V126" s="1498"/>
      <c r="W126" s="1373"/>
      <c r="X126" s="1373"/>
      <c r="Y126" s="1373"/>
      <c r="Z126" s="1373"/>
      <c r="AA126" s="1373"/>
      <c r="AB126" s="1761"/>
      <c r="AC126" s="1687"/>
      <c r="AD126" s="1845"/>
    </row>
    <row r="127" spans="1:30" s="8" customFormat="1" ht="12.75" customHeight="1">
      <c r="A127" s="4904" t="s">
        <v>352</v>
      </c>
      <c r="B127" s="4892" t="s">
        <v>308</v>
      </c>
      <c r="C127" s="3093" t="s">
        <v>357</v>
      </c>
      <c r="D127" s="1595" t="s">
        <v>113</v>
      </c>
      <c r="E127" s="4243">
        <v>340</v>
      </c>
      <c r="F127" s="4244">
        <v>310</v>
      </c>
      <c r="G127" s="4244">
        <v>300</v>
      </c>
      <c r="H127" s="3876">
        <v>330</v>
      </c>
      <c r="I127" s="3874">
        <v>370</v>
      </c>
      <c r="J127" s="3874">
        <v>420</v>
      </c>
      <c r="K127" s="3874">
        <v>490</v>
      </c>
      <c r="L127" s="3874">
        <v>570</v>
      </c>
      <c r="M127" s="3874">
        <v>630</v>
      </c>
      <c r="N127" s="3876">
        <v>640</v>
      </c>
      <c r="O127" s="3874">
        <v>670</v>
      </c>
      <c r="P127" s="3874">
        <v>690</v>
      </c>
      <c r="Q127" s="3874">
        <v>680</v>
      </c>
      <c r="R127" s="3874">
        <v>700</v>
      </c>
      <c r="S127" s="3874">
        <v>630</v>
      </c>
      <c r="T127" s="3874">
        <v>690</v>
      </c>
      <c r="U127" s="3874">
        <v>640</v>
      </c>
      <c r="V127" s="3876">
        <v>650</v>
      </c>
      <c r="W127" s="3874">
        <v>650</v>
      </c>
      <c r="X127" s="3874">
        <v>610</v>
      </c>
      <c r="Y127" s="3874">
        <v>570</v>
      </c>
      <c r="Z127" s="3874">
        <v>510</v>
      </c>
      <c r="AA127" s="3874">
        <v>430</v>
      </c>
      <c r="AB127" s="3946">
        <v>390</v>
      </c>
      <c r="AC127" s="1800">
        <f>SUM(E127:AB127)</f>
        <v>12910</v>
      </c>
      <c r="AD127" s="1434"/>
    </row>
    <row r="128" spans="1:30" s="8" customFormat="1" ht="12.75" customHeight="1">
      <c r="A128" s="4890"/>
      <c r="B128" s="4893"/>
      <c r="C128" s="3093" t="s">
        <v>357</v>
      </c>
      <c r="D128" s="1598" t="s">
        <v>114</v>
      </c>
      <c r="E128" s="4243">
        <v>110</v>
      </c>
      <c r="F128" s="4244">
        <v>120</v>
      </c>
      <c r="G128" s="4244">
        <v>110</v>
      </c>
      <c r="H128" s="3876">
        <v>110</v>
      </c>
      <c r="I128" s="3874">
        <v>110</v>
      </c>
      <c r="J128" s="3874">
        <v>120</v>
      </c>
      <c r="K128" s="3874">
        <v>120</v>
      </c>
      <c r="L128" s="3874">
        <v>130</v>
      </c>
      <c r="M128" s="3874">
        <v>160</v>
      </c>
      <c r="N128" s="3876">
        <v>150</v>
      </c>
      <c r="O128" s="3874">
        <v>160</v>
      </c>
      <c r="P128" s="3874">
        <v>170</v>
      </c>
      <c r="Q128" s="3874">
        <v>170</v>
      </c>
      <c r="R128" s="3874">
        <v>190</v>
      </c>
      <c r="S128" s="3874">
        <v>150</v>
      </c>
      <c r="T128" s="3874">
        <v>170</v>
      </c>
      <c r="U128" s="3874">
        <v>150</v>
      </c>
      <c r="V128" s="3876">
        <v>130</v>
      </c>
      <c r="W128" s="3874">
        <v>150</v>
      </c>
      <c r="X128" s="3874">
        <v>130</v>
      </c>
      <c r="Y128" s="3874">
        <v>130</v>
      </c>
      <c r="Z128" s="3874">
        <v>140</v>
      </c>
      <c r="AA128" s="3874">
        <v>120</v>
      </c>
      <c r="AB128" s="3946">
        <v>120</v>
      </c>
      <c r="AC128" s="1857">
        <f>SUM(E128:AB128)</f>
        <v>3320</v>
      </c>
      <c r="AD128" s="1434"/>
    </row>
    <row r="129" spans="1:30" s="8" customFormat="1" ht="12.75" customHeight="1">
      <c r="A129" s="4891"/>
      <c r="B129" s="4894"/>
      <c r="C129" s="3093" t="s">
        <v>357</v>
      </c>
      <c r="D129" s="1598" t="s">
        <v>115</v>
      </c>
      <c r="E129" s="4167">
        <v>19.86</v>
      </c>
      <c r="F129" s="4168">
        <v>18.48</v>
      </c>
      <c r="G129" s="4168">
        <v>18.12</v>
      </c>
      <c r="H129" s="4169">
        <v>19.2</v>
      </c>
      <c r="I129" s="4168">
        <v>21.24</v>
      </c>
      <c r="J129" s="4168">
        <v>23.58</v>
      </c>
      <c r="K129" s="4168">
        <v>27.84</v>
      </c>
      <c r="L129" s="4168">
        <v>33</v>
      </c>
      <c r="M129" s="4168">
        <v>36.24</v>
      </c>
      <c r="N129" s="4169">
        <v>35.04</v>
      </c>
      <c r="O129" s="4168">
        <v>38.28</v>
      </c>
      <c r="P129" s="4168">
        <v>38.64</v>
      </c>
      <c r="Q129" s="4168">
        <v>38.1</v>
      </c>
      <c r="R129" s="4168">
        <v>39.119999999999997</v>
      </c>
      <c r="S129" s="4168">
        <v>35.76</v>
      </c>
      <c r="T129" s="4168">
        <v>38.28</v>
      </c>
      <c r="U129" s="4168">
        <v>36</v>
      </c>
      <c r="V129" s="4169">
        <v>35.94</v>
      </c>
      <c r="W129" s="4168">
        <v>36.18</v>
      </c>
      <c r="X129" s="4168">
        <v>33.54</v>
      </c>
      <c r="Y129" s="4168">
        <v>32.520000000000003</v>
      </c>
      <c r="Z129" s="4168">
        <v>28.02</v>
      </c>
      <c r="AA129" s="4168">
        <v>24.54</v>
      </c>
      <c r="AB129" s="4170">
        <v>22.2</v>
      </c>
      <c r="AC129" s="1751"/>
      <c r="AD129" s="1434"/>
    </row>
    <row r="130" spans="1:30" s="37" customFormat="1" ht="12.75" customHeight="1" thickBot="1">
      <c r="A130" s="4891"/>
      <c r="B130" s="4894"/>
      <c r="C130" s="2179" t="s">
        <v>327</v>
      </c>
      <c r="D130" s="1619" t="s">
        <v>116</v>
      </c>
      <c r="E130" s="1387">
        <f t="shared" ref="E130:AC130" si="22">E128/E127</f>
        <v>0.3235294117647059</v>
      </c>
      <c r="F130" s="1383">
        <f t="shared" si="22"/>
        <v>0.38709677419354838</v>
      </c>
      <c r="G130" s="1383">
        <f t="shared" si="22"/>
        <v>0.36666666666666664</v>
      </c>
      <c r="H130" s="1501">
        <f t="shared" si="22"/>
        <v>0.33333333333333331</v>
      </c>
      <c r="I130" s="1384">
        <f t="shared" si="22"/>
        <v>0.29729729729729731</v>
      </c>
      <c r="J130" s="1384">
        <f t="shared" si="22"/>
        <v>0.2857142857142857</v>
      </c>
      <c r="K130" s="1384">
        <f t="shared" si="22"/>
        <v>0.24489795918367346</v>
      </c>
      <c r="L130" s="1384">
        <f t="shared" si="22"/>
        <v>0.22807017543859648</v>
      </c>
      <c r="M130" s="1384">
        <f t="shared" si="22"/>
        <v>0.25396825396825395</v>
      </c>
      <c r="N130" s="1501">
        <f t="shared" si="22"/>
        <v>0.234375</v>
      </c>
      <c r="O130" s="1384">
        <f t="shared" si="22"/>
        <v>0.23880597014925373</v>
      </c>
      <c r="P130" s="1384">
        <f t="shared" si="22"/>
        <v>0.24637681159420291</v>
      </c>
      <c r="Q130" s="1384">
        <f t="shared" si="22"/>
        <v>0.25</v>
      </c>
      <c r="R130" s="1384">
        <f t="shared" si="22"/>
        <v>0.27142857142857141</v>
      </c>
      <c r="S130" s="1384">
        <f t="shared" si="22"/>
        <v>0.23809523809523808</v>
      </c>
      <c r="T130" s="1384">
        <f t="shared" si="22"/>
        <v>0.24637681159420291</v>
      </c>
      <c r="U130" s="1384">
        <f t="shared" si="22"/>
        <v>0.234375</v>
      </c>
      <c r="V130" s="1501">
        <f t="shared" si="22"/>
        <v>0.2</v>
      </c>
      <c r="W130" s="1384">
        <f t="shared" si="22"/>
        <v>0.23076923076923078</v>
      </c>
      <c r="X130" s="1384">
        <f t="shared" si="22"/>
        <v>0.21311475409836064</v>
      </c>
      <c r="Y130" s="1384">
        <f t="shared" si="22"/>
        <v>0.22807017543859648</v>
      </c>
      <c r="Z130" s="1384">
        <f t="shared" si="22"/>
        <v>0.27450980392156865</v>
      </c>
      <c r="AA130" s="1384">
        <f t="shared" si="22"/>
        <v>0.27906976744186046</v>
      </c>
      <c r="AB130" s="1897">
        <f t="shared" si="22"/>
        <v>0.30769230769230771</v>
      </c>
      <c r="AC130" s="1720">
        <f t="shared" si="22"/>
        <v>0.25716498838109991</v>
      </c>
      <c r="AD130" s="1845"/>
    </row>
    <row r="131" spans="1:30" s="8" customFormat="1" ht="12.75" customHeight="1">
      <c r="A131" s="4904" t="s">
        <v>295</v>
      </c>
      <c r="B131" s="4892" t="s">
        <v>309</v>
      </c>
      <c r="C131" s="3093" t="s">
        <v>357</v>
      </c>
      <c r="D131" s="1637" t="s">
        <v>113</v>
      </c>
      <c r="E131" s="4232">
        <v>20</v>
      </c>
      <c r="F131" s="4233">
        <v>20</v>
      </c>
      <c r="G131" s="4233">
        <v>20</v>
      </c>
      <c r="H131" s="3871">
        <v>20</v>
      </c>
      <c r="I131" s="3869">
        <v>20</v>
      </c>
      <c r="J131" s="3869">
        <v>20</v>
      </c>
      <c r="K131" s="3869">
        <v>20</v>
      </c>
      <c r="L131" s="3869">
        <v>10</v>
      </c>
      <c r="M131" s="3869">
        <v>20</v>
      </c>
      <c r="N131" s="3871">
        <v>20</v>
      </c>
      <c r="O131" s="3869">
        <v>10</v>
      </c>
      <c r="P131" s="3869">
        <v>10</v>
      </c>
      <c r="Q131" s="3869">
        <v>10</v>
      </c>
      <c r="R131" s="3869">
        <v>10</v>
      </c>
      <c r="S131" s="3869">
        <v>10</v>
      </c>
      <c r="T131" s="3869">
        <v>10</v>
      </c>
      <c r="U131" s="3869">
        <v>20</v>
      </c>
      <c r="V131" s="3871">
        <v>20</v>
      </c>
      <c r="W131" s="3869">
        <v>20</v>
      </c>
      <c r="X131" s="3869">
        <v>20</v>
      </c>
      <c r="Y131" s="3869">
        <v>20</v>
      </c>
      <c r="Z131" s="3869">
        <v>20</v>
      </c>
      <c r="AA131" s="3869">
        <v>20</v>
      </c>
      <c r="AB131" s="3872">
        <v>20</v>
      </c>
      <c r="AC131" s="1745">
        <f>SUM(E131:AB131)</f>
        <v>410</v>
      </c>
      <c r="AD131" s="1862"/>
    </row>
    <row r="132" spans="1:30" s="8" customFormat="1" ht="12.75" customHeight="1">
      <c r="A132" s="4890"/>
      <c r="B132" s="4893"/>
      <c r="C132" s="3093" t="s">
        <v>385</v>
      </c>
      <c r="D132" s="1639" t="s">
        <v>114</v>
      </c>
      <c r="E132" s="4248">
        <v>110</v>
      </c>
      <c r="F132" s="4244">
        <v>110</v>
      </c>
      <c r="G132" s="4244">
        <v>110</v>
      </c>
      <c r="H132" s="3876">
        <v>110</v>
      </c>
      <c r="I132" s="3874">
        <v>110</v>
      </c>
      <c r="J132" s="3874">
        <v>110</v>
      </c>
      <c r="K132" s="3874">
        <v>110</v>
      </c>
      <c r="L132" s="3874">
        <v>110</v>
      </c>
      <c r="M132" s="3874">
        <v>110</v>
      </c>
      <c r="N132" s="3876">
        <v>110</v>
      </c>
      <c r="O132" s="3874">
        <v>110</v>
      </c>
      <c r="P132" s="3874">
        <v>110</v>
      </c>
      <c r="Q132" s="3874">
        <v>110</v>
      </c>
      <c r="R132" s="3874">
        <v>110</v>
      </c>
      <c r="S132" s="3874">
        <v>110</v>
      </c>
      <c r="T132" s="3874">
        <v>110</v>
      </c>
      <c r="U132" s="3874">
        <v>110</v>
      </c>
      <c r="V132" s="3876">
        <v>110</v>
      </c>
      <c r="W132" s="3874">
        <v>110</v>
      </c>
      <c r="X132" s="3874">
        <v>110</v>
      </c>
      <c r="Y132" s="3874">
        <v>110</v>
      </c>
      <c r="Z132" s="3874">
        <v>110</v>
      </c>
      <c r="AA132" s="3874">
        <v>110</v>
      </c>
      <c r="AB132" s="3877">
        <v>110</v>
      </c>
      <c r="AC132" s="1746">
        <f>SUM(E132:AB132)</f>
        <v>2640</v>
      </c>
      <c r="AD132" s="1862"/>
    </row>
    <row r="133" spans="1:30" s="8" customFormat="1" ht="12.75" customHeight="1">
      <c r="A133" s="4891"/>
      <c r="B133" s="4894"/>
      <c r="C133" s="3093" t="s">
        <v>357</v>
      </c>
      <c r="D133" s="1639" t="s">
        <v>115</v>
      </c>
      <c r="E133" s="2806">
        <v>0.09</v>
      </c>
      <c r="F133" s="2807">
        <v>0.09</v>
      </c>
      <c r="G133" s="2807">
        <v>0.09</v>
      </c>
      <c r="H133" s="2808">
        <v>0.09</v>
      </c>
      <c r="I133" s="2807">
        <v>0.09</v>
      </c>
      <c r="J133" s="2807">
        <v>0.09</v>
      </c>
      <c r="K133" s="2807">
        <v>0.09</v>
      </c>
      <c r="L133" s="2807">
        <v>0.09</v>
      </c>
      <c r="M133" s="2807">
        <v>0.09</v>
      </c>
      <c r="N133" s="2808">
        <v>0.09</v>
      </c>
      <c r="O133" s="2807">
        <v>0.09</v>
      </c>
      <c r="P133" s="2807">
        <v>0.09</v>
      </c>
      <c r="Q133" s="2807">
        <v>0.09</v>
      </c>
      <c r="R133" s="2807">
        <v>0.09</v>
      </c>
      <c r="S133" s="2807">
        <v>0.09</v>
      </c>
      <c r="T133" s="2807">
        <v>0.09</v>
      </c>
      <c r="U133" s="2807">
        <v>0.09</v>
      </c>
      <c r="V133" s="2808">
        <v>0.09</v>
      </c>
      <c r="W133" s="2807">
        <v>0.09</v>
      </c>
      <c r="X133" s="2807">
        <v>0.09</v>
      </c>
      <c r="Y133" s="2807">
        <v>0.09</v>
      </c>
      <c r="Z133" s="2807">
        <v>0.09</v>
      </c>
      <c r="AA133" s="2807">
        <v>0.09</v>
      </c>
      <c r="AB133" s="2809">
        <v>0.09</v>
      </c>
      <c r="AC133" s="1701"/>
      <c r="AD133" s="1862"/>
    </row>
    <row r="134" spans="1:30" s="37" customFormat="1" ht="12.75" customHeight="1" thickBot="1">
      <c r="A134" s="4891"/>
      <c r="B134" s="4894"/>
      <c r="C134" s="2179" t="s">
        <v>327</v>
      </c>
      <c r="D134" s="1642" t="s">
        <v>116</v>
      </c>
      <c r="E134" s="1365">
        <f t="shared" ref="E134:AB134" si="23">E132/E131</f>
        <v>5.5</v>
      </c>
      <c r="F134" s="1366">
        <f t="shared" si="23"/>
        <v>5.5</v>
      </c>
      <c r="G134" s="1366">
        <f t="shared" si="23"/>
        <v>5.5</v>
      </c>
      <c r="H134" s="1498">
        <f t="shared" si="23"/>
        <v>5.5</v>
      </c>
      <c r="I134" s="1373">
        <f t="shared" si="23"/>
        <v>5.5</v>
      </c>
      <c r="J134" s="1373">
        <f t="shared" si="23"/>
        <v>5.5</v>
      </c>
      <c r="K134" s="1373">
        <f t="shared" si="23"/>
        <v>5.5</v>
      </c>
      <c r="L134" s="1373">
        <f t="shared" si="23"/>
        <v>11</v>
      </c>
      <c r="M134" s="1373">
        <f t="shared" si="23"/>
        <v>5.5</v>
      </c>
      <c r="N134" s="1498">
        <f t="shared" si="23"/>
        <v>5.5</v>
      </c>
      <c r="O134" s="1373">
        <f t="shared" si="23"/>
        <v>11</v>
      </c>
      <c r="P134" s="1373">
        <f t="shared" si="23"/>
        <v>11</v>
      </c>
      <c r="Q134" s="1373">
        <f t="shared" si="23"/>
        <v>11</v>
      </c>
      <c r="R134" s="1373">
        <f t="shared" si="23"/>
        <v>11</v>
      </c>
      <c r="S134" s="1373">
        <f t="shared" si="23"/>
        <v>11</v>
      </c>
      <c r="T134" s="1373">
        <f t="shared" si="23"/>
        <v>11</v>
      </c>
      <c r="U134" s="1373">
        <f t="shared" si="23"/>
        <v>5.5</v>
      </c>
      <c r="V134" s="1498">
        <f t="shared" si="23"/>
        <v>5.5</v>
      </c>
      <c r="W134" s="1373">
        <f t="shared" si="23"/>
        <v>5.5</v>
      </c>
      <c r="X134" s="1373">
        <f t="shared" si="23"/>
        <v>5.5</v>
      </c>
      <c r="Y134" s="1373">
        <f t="shared" si="23"/>
        <v>5.5</v>
      </c>
      <c r="Z134" s="1373">
        <f t="shared" si="23"/>
        <v>5.5</v>
      </c>
      <c r="AA134" s="1373">
        <f t="shared" si="23"/>
        <v>5.5</v>
      </c>
      <c r="AB134" s="1761">
        <f t="shared" si="23"/>
        <v>5.5</v>
      </c>
      <c r="AC134" s="1703"/>
      <c r="AD134" s="1863"/>
    </row>
    <row r="135" spans="1:30" s="8" customFormat="1" ht="12.75" customHeight="1">
      <c r="A135" s="4904" t="s">
        <v>335</v>
      </c>
      <c r="B135" s="4892" t="s">
        <v>296</v>
      </c>
      <c r="C135" s="3093" t="s">
        <v>357</v>
      </c>
      <c r="D135" s="1595" t="s">
        <v>113</v>
      </c>
      <c r="E135" s="4227">
        <v>2620</v>
      </c>
      <c r="F135" s="4228">
        <v>2510</v>
      </c>
      <c r="G135" s="4228">
        <v>2480</v>
      </c>
      <c r="H135" s="4229">
        <v>2400</v>
      </c>
      <c r="I135" s="4230">
        <v>2490</v>
      </c>
      <c r="J135" s="4230">
        <v>2660</v>
      </c>
      <c r="K135" s="4230">
        <v>2940</v>
      </c>
      <c r="L135" s="4230">
        <v>3170</v>
      </c>
      <c r="M135" s="4230">
        <v>3520</v>
      </c>
      <c r="N135" s="4229">
        <v>3460</v>
      </c>
      <c r="O135" s="4230">
        <v>3630</v>
      </c>
      <c r="P135" s="4230">
        <v>3770</v>
      </c>
      <c r="Q135" s="4230">
        <v>3650</v>
      </c>
      <c r="R135" s="4230">
        <v>3750</v>
      </c>
      <c r="S135" s="4230">
        <v>3860</v>
      </c>
      <c r="T135" s="4230">
        <v>3930</v>
      </c>
      <c r="U135" s="4230">
        <v>3910</v>
      </c>
      <c r="V135" s="4229">
        <v>3910</v>
      </c>
      <c r="W135" s="4230">
        <v>3940</v>
      </c>
      <c r="X135" s="4230">
        <v>3870</v>
      </c>
      <c r="Y135" s="4230">
        <v>3730</v>
      </c>
      <c r="Z135" s="4230">
        <v>3420</v>
      </c>
      <c r="AA135" s="4230">
        <v>3140</v>
      </c>
      <c r="AB135" s="4231">
        <v>2850</v>
      </c>
      <c r="AC135" s="1857">
        <f>SUM(E135:AB135)</f>
        <v>79610</v>
      </c>
      <c r="AD135" s="1434"/>
    </row>
    <row r="136" spans="1:30" s="8" customFormat="1" ht="12.75" customHeight="1">
      <c r="A136" s="4890"/>
      <c r="B136" s="4893"/>
      <c r="C136" s="3093" t="s">
        <v>357</v>
      </c>
      <c r="D136" s="1598" t="s">
        <v>114</v>
      </c>
      <c r="E136" s="4245">
        <v>570</v>
      </c>
      <c r="F136" s="4246">
        <v>530</v>
      </c>
      <c r="G136" s="4246">
        <v>510</v>
      </c>
      <c r="H136" s="3887">
        <v>510</v>
      </c>
      <c r="I136" s="3886">
        <v>520</v>
      </c>
      <c r="J136" s="3886">
        <v>540</v>
      </c>
      <c r="K136" s="3886">
        <v>550</v>
      </c>
      <c r="L136" s="3886">
        <v>590</v>
      </c>
      <c r="M136" s="3886">
        <v>710</v>
      </c>
      <c r="N136" s="3887">
        <v>680</v>
      </c>
      <c r="O136" s="3886">
        <v>660</v>
      </c>
      <c r="P136" s="3886">
        <v>710</v>
      </c>
      <c r="Q136" s="3886">
        <v>670</v>
      </c>
      <c r="R136" s="3886">
        <v>700</v>
      </c>
      <c r="S136" s="3886">
        <v>770</v>
      </c>
      <c r="T136" s="3886">
        <v>720</v>
      </c>
      <c r="U136" s="3886">
        <v>750</v>
      </c>
      <c r="V136" s="3887">
        <v>750</v>
      </c>
      <c r="W136" s="3886">
        <v>780</v>
      </c>
      <c r="X136" s="3886">
        <v>750</v>
      </c>
      <c r="Y136" s="3886">
        <v>690</v>
      </c>
      <c r="Z136" s="3886">
        <v>670</v>
      </c>
      <c r="AA136" s="3886">
        <v>580</v>
      </c>
      <c r="AB136" s="4247">
        <v>560</v>
      </c>
      <c r="AC136" s="1857">
        <f>SUM(E136:AB136)</f>
        <v>15470</v>
      </c>
      <c r="AD136" s="1434"/>
    </row>
    <row r="137" spans="1:30" s="8" customFormat="1" ht="12.75" customHeight="1">
      <c r="A137" s="4891"/>
      <c r="B137" s="4894"/>
      <c r="C137" s="3093" t="s">
        <v>357</v>
      </c>
      <c r="D137" s="1598" t="s">
        <v>115</v>
      </c>
      <c r="E137" s="4167">
        <v>151.68</v>
      </c>
      <c r="F137" s="4168">
        <v>146.88</v>
      </c>
      <c r="G137" s="4168">
        <v>146.28</v>
      </c>
      <c r="H137" s="4169">
        <v>141.6</v>
      </c>
      <c r="I137" s="4168">
        <v>145.80000000000001</v>
      </c>
      <c r="J137" s="4168">
        <v>154.19999999999999</v>
      </c>
      <c r="K137" s="4168">
        <v>172.32</v>
      </c>
      <c r="L137" s="4168">
        <v>186.96</v>
      </c>
      <c r="M137" s="4168">
        <v>203.76</v>
      </c>
      <c r="N137" s="4169">
        <v>199.08</v>
      </c>
      <c r="O137" s="4168">
        <v>206.16</v>
      </c>
      <c r="P137" s="4168">
        <v>217.32</v>
      </c>
      <c r="Q137" s="4168">
        <v>209.28</v>
      </c>
      <c r="R137" s="4168">
        <v>219.12</v>
      </c>
      <c r="S137" s="4168">
        <v>224.52</v>
      </c>
      <c r="T137" s="4168">
        <v>227.16</v>
      </c>
      <c r="U137" s="4168">
        <v>224.88</v>
      </c>
      <c r="V137" s="4169">
        <v>222.36</v>
      </c>
      <c r="W137" s="4168">
        <v>229.56</v>
      </c>
      <c r="X137" s="4168">
        <v>224.64</v>
      </c>
      <c r="Y137" s="4168">
        <v>214.56</v>
      </c>
      <c r="Z137" s="4168">
        <v>198.48</v>
      </c>
      <c r="AA137" s="4168">
        <v>181.92</v>
      </c>
      <c r="AB137" s="4170">
        <v>165.12</v>
      </c>
      <c r="AC137" s="1751"/>
      <c r="AD137" s="1434"/>
    </row>
    <row r="138" spans="1:30" s="8" customFormat="1" ht="12.75" customHeight="1" thickBot="1">
      <c r="A138" s="4891"/>
      <c r="B138" s="4894"/>
      <c r="C138" s="2179" t="s">
        <v>327</v>
      </c>
      <c r="D138" s="1603" t="s">
        <v>116</v>
      </c>
      <c r="E138" s="1387">
        <f t="shared" ref="E138:AC138" si="24">E136/E135</f>
        <v>0.21755725190839695</v>
      </c>
      <c r="F138" s="1383">
        <f t="shared" si="24"/>
        <v>0.21115537848605578</v>
      </c>
      <c r="G138" s="1383">
        <f t="shared" si="24"/>
        <v>0.20564516129032259</v>
      </c>
      <c r="H138" s="1501">
        <f t="shared" si="24"/>
        <v>0.21249999999999999</v>
      </c>
      <c r="I138" s="1384">
        <f t="shared" si="24"/>
        <v>0.20883534136546184</v>
      </c>
      <c r="J138" s="1384">
        <f t="shared" si="24"/>
        <v>0.20300751879699247</v>
      </c>
      <c r="K138" s="1384">
        <f t="shared" si="24"/>
        <v>0.1870748299319728</v>
      </c>
      <c r="L138" s="1384">
        <f t="shared" si="24"/>
        <v>0.18611987381703471</v>
      </c>
      <c r="M138" s="1384">
        <f t="shared" si="24"/>
        <v>0.20170454545454544</v>
      </c>
      <c r="N138" s="1501">
        <f t="shared" si="24"/>
        <v>0.19653179190751446</v>
      </c>
      <c r="O138" s="1384">
        <f t="shared" si="24"/>
        <v>0.18181818181818182</v>
      </c>
      <c r="P138" s="1384">
        <f t="shared" si="24"/>
        <v>0.1883289124668435</v>
      </c>
      <c r="Q138" s="1384">
        <f t="shared" si="24"/>
        <v>0.18356164383561643</v>
      </c>
      <c r="R138" s="1384">
        <f t="shared" si="24"/>
        <v>0.18666666666666668</v>
      </c>
      <c r="S138" s="1384">
        <f t="shared" si="24"/>
        <v>0.19948186528497408</v>
      </c>
      <c r="T138" s="1384">
        <f t="shared" si="24"/>
        <v>0.18320610687022901</v>
      </c>
      <c r="U138" s="1384">
        <f t="shared" si="24"/>
        <v>0.1918158567774936</v>
      </c>
      <c r="V138" s="1501">
        <f t="shared" si="24"/>
        <v>0.1918158567774936</v>
      </c>
      <c r="W138" s="1384">
        <f t="shared" si="24"/>
        <v>0.19796954314720813</v>
      </c>
      <c r="X138" s="1384">
        <f t="shared" si="24"/>
        <v>0.19379844961240311</v>
      </c>
      <c r="Y138" s="1384">
        <f t="shared" si="24"/>
        <v>0.18498659517426275</v>
      </c>
      <c r="Z138" s="1384">
        <f t="shared" si="24"/>
        <v>0.195906432748538</v>
      </c>
      <c r="AA138" s="1384">
        <f t="shared" si="24"/>
        <v>0.18471337579617833</v>
      </c>
      <c r="AB138" s="1897">
        <f t="shared" si="24"/>
        <v>0.19649122807017544</v>
      </c>
      <c r="AC138" s="1687">
        <f t="shared" si="24"/>
        <v>0.19432232131641752</v>
      </c>
      <c r="AD138" s="1434"/>
    </row>
    <row r="139" spans="1:30" s="8" customFormat="1" ht="12.75" customHeight="1">
      <c r="A139" s="1767"/>
      <c r="B139" s="1790" t="s">
        <v>6</v>
      </c>
      <c r="C139" s="2167" t="s">
        <v>305</v>
      </c>
      <c r="D139" s="1637" t="s">
        <v>113</v>
      </c>
      <c r="E139" s="4256">
        <v>18</v>
      </c>
      <c r="F139" s="4257">
        <v>18</v>
      </c>
      <c r="G139" s="4257">
        <v>18</v>
      </c>
      <c r="H139" s="4258">
        <v>18</v>
      </c>
      <c r="I139" s="4257">
        <v>17</v>
      </c>
      <c r="J139" s="4257">
        <v>17</v>
      </c>
      <c r="K139" s="4257">
        <v>17</v>
      </c>
      <c r="L139" s="4257">
        <v>17</v>
      </c>
      <c r="M139" s="4257">
        <v>17</v>
      </c>
      <c r="N139" s="4258">
        <v>19</v>
      </c>
      <c r="O139" s="4257">
        <v>20</v>
      </c>
      <c r="P139" s="4257">
        <v>20</v>
      </c>
      <c r="Q139" s="4257">
        <v>16</v>
      </c>
      <c r="R139" s="4257">
        <v>16</v>
      </c>
      <c r="S139" s="4257">
        <v>16</v>
      </c>
      <c r="T139" s="4257">
        <v>14</v>
      </c>
      <c r="U139" s="4257">
        <v>19</v>
      </c>
      <c r="V139" s="4258">
        <v>19</v>
      </c>
      <c r="W139" s="4257">
        <v>32</v>
      </c>
      <c r="X139" s="4257">
        <v>32</v>
      </c>
      <c r="Y139" s="4257">
        <v>32</v>
      </c>
      <c r="Z139" s="4257">
        <v>40</v>
      </c>
      <c r="AA139" s="4257">
        <v>40</v>
      </c>
      <c r="AB139" s="4259">
        <v>40</v>
      </c>
      <c r="AC139" s="1734">
        <f>SUM(E139:AB139)</f>
        <v>532</v>
      </c>
      <c r="AD139" s="1434"/>
    </row>
    <row r="140" spans="1:30" s="7" customFormat="1" ht="12.75" customHeight="1">
      <c r="A140" s="1886"/>
      <c r="B140" s="1791" t="s">
        <v>7</v>
      </c>
      <c r="C140" s="2177" t="s">
        <v>305</v>
      </c>
      <c r="D140" s="1639" t="s">
        <v>113</v>
      </c>
      <c r="E140" s="4260">
        <f>[1]Речная!$G$735</f>
        <v>0</v>
      </c>
      <c r="F140" s="4261">
        <f>[1]Речная!$G$736</f>
        <v>0</v>
      </c>
      <c r="G140" s="4261">
        <f>[1]Речная!$G$737</f>
        <v>0</v>
      </c>
      <c r="H140" s="4262">
        <f>[1]Речная!$G$738</f>
        <v>0</v>
      </c>
      <c r="I140" s="4261">
        <f>[1]Речная!$G$739</f>
        <v>0</v>
      </c>
      <c r="J140" s="4261">
        <f>[1]Речная!$G$740</f>
        <v>0</v>
      </c>
      <c r="K140" s="4261">
        <f>[1]Речная!$G$741</f>
        <v>0</v>
      </c>
      <c r="L140" s="4261">
        <f>[1]Речная!$G$742</f>
        <v>0</v>
      </c>
      <c r="M140" s="4261">
        <f>[1]Речная!$G$743</f>
        <v>0</v>
      </c>
      <c r="N140" s="4262">
        <f>[1]Речная!$G$744</f>
        <v>0</v>
      </c>
      <c r="O140" s="4261">
        <f>[1]Речная!$G$745</f>
        <v>0</v>
      </c>
      <c r="P140" s="4261">
        <f>[1]Речная!$G$746</f>
        <v>0</v>
      </c>
      <c r="Q140" s="4261">
        <f>[1]Речная!$G$747</f>
        <v>0</v>
      </c>
      <c r="R140" s="4261">
        <f>[1]Речная!$G$748</f>
        <v>0</v>
      </c>
      <c r="S140" s="4261">
        <f>[1]Речная!$G$749</f>
        <v>0</v>
      </c>
      <c r="T140" s="4261">
        <f>[1]Речная!$G$750</f>
        <v>0</v>
      </c>
      <c r="U140" s="4261">
        <f>[1]Речная!$G$751</f>
        <v>0</v>
      </c>
      <c r="V140" s="4262">
        <f>[1]Речная!$G$752</f>
        <v>0</v>
      </c>
      <c r="W140" s="4261">
        <f>[1]Речная!$G$753</f>
        <v>0</v>
      </c>
      <c r="X140" s="4261">
        <f>[1]Речная!$G$754</f>
        <v>0</v>
      </c>
      <c r="Y140" s="4261">
        <f>[1]Речная!$G$755</f>
        <v>0</v>
      </c>
      <c r="Z140" s="4261">
        <f>[1]Речная!$G$756</f>
        <v>0</v>
      </c>
      <c r="AA140" s="4261">
        <f>[1]Речная!$G$757</f>
        <v>0</v>
      </c>
      <c r="AB140" s="4263">
        <f>[1]Речная!$G$758</f>
        <v>0</v>
      </c>
      <c r="AC140" s="1858">
        <f>SUM(E140:AB140)</f>
        <v>0</v>
      </c>
      <c r="AD140" s="1350"/>
    </row>
    <row r="141" spans="1:30" s="7" customFormat="1" ht="12.75" customHeight="1" thickBot="1">
      <c r="A141" s="1887"/>
      <c r="B141" s="1792" t="s">
        <v>42</v>
      </c>
      <c r="C141" s="2177" t="s">
        <v>305</v>
      </c>
      <c r="D141" s="1674" t="s">
        <v>113</v>
      </c>
      <c r="E141" s="4264">
        <f>[1]Речная!$J$735</f>
        <v>0</v>
      </c>
      <c r="F141" s="4265">
        <f>[1]Речная!$J$736</f>
        <v>0</v>
      </c>
      <c r="G141" s="4265">
        <f>[1]Речная!$J$737</f>
        <v>0</v>
      </c>
      <c r="H141" s="4266">
        <f>[1]Речная!$J$738</f>
        <v>0</v>
      </c>
      <c r="I141" s="4265">
        <f>[1]Речная!$J$739</f>
        <v>0</v>
      </c>
      <c r="J141" s="4265">
        <f>[1]Речная!$J$740</f>
        <v>0</v>
      </c>
      <c r="K141" s="4265">
        <f>[1]Речная!$J$741</f>
        <v>0</v>
      </c>
      <c r="L141" s="4265">
        <f>[1]Речная!$J$742</f>
        <v>0</v>
      </c>
      <c r="M141" s="4265">
        <f>[1]Речная!$J$743</f>
        <v>0</v>
      </c>
      <c r="N141" s="4266">
        <f>[1]Речная!$J$744</f>
        <v>0</v>
      </c>
      <c r="O141" s="4265">
        <f>[1]Речная!$J$745</f>
        <v>0</v>
      </c>
      <c r="P141" s="4265">
        <f>[1]Речная!$J$746</f>
        <v>0</v>
      </c>
      <c r="Q141" s="4265">
        <f>[1]Речная!$J$747</f>
        <v>0</v>
      </c>
      <c r="R141" s="4265">
        <f>[1]Речная!$J$748</f>
        <v>0</v>
      </c>
      <c r="S141" s="4265">
        <f>[1]Речная!$J$749</f>
        <v>0</v>
      </c>
      <c r="T141" s="4265">
        <f>[1]Речная!$J$750</f>
        <v>0</v>
      </c>
      <c r="U141" s="4265">
        <f>[1]Речная!$J$751</f>
        <v>0</v>
      </c>
      <c r="V141" s="4266">
        <f>[1]Речная!$J$752</f>
        <v>0</v>
      </c>
      <c r="W141" s="4265">
        <f>[1]Речная!$J$753</f>
        <v>0</v>
      </c>
      <c r="X141" s="4265">
        <f>[1]Речная!$J$754</f>
        <v>0</v>
      </c>
      <c r="Y141" s="4265">
        <f>[1]Речная!$J$755</f>
        <v>0</v>
      </c>
      <c r="Z141" s="4265">
        <f>[1]Речная!$J$756</f>
        <v>0</v>
      </c>
      <c r="AA141" s="4265">
        <f>[1]Речная!$J$757</f>
        <v>0</v>
      </c>
      <c r="AB141" s="4267">
        <f>[1]Речная!$J$758</f>
        <v>0</v>
      </c>
      <c r="AC141" s="1864">
        <f>SUM(E141:AB141)</f>
        <v>0</v>
      </c>
      <c r="AD141" s="1350"/>
    </row>
    <row r="142" spans="1:30" s="7" customFormat="1" ht="12.75" customHeight="1">
      <c r="A142" s="4879" t="s">
        <v>139</v>
      </c>
      <c r="B142" s="4947"/>
      <c r="C142" s="2185" t="s">
        <v>310</v>
      </c>
      <c r="D142" s="1595" t="s">
        <v>113</v>
      </c>
      <c r="E142" s="2345">
        <f>E55+E59+E63</f>
        <v>2630</v>
      </c>
      <c r="F142" s="2345">
        <f t="shared" ref="F142:AB142" si="25">F55+F59+F63</f>
        <v>2500</v>
      </c>
      <c r="G142" s="2345">
        <f t="shared" si="25"/>
        <v>2500</v>
      </c>
      <c r="H142" s="2501">
        <f t="shared" si="25"/>
        <v>2400</v>
      </c>
      <c r="I142" s="2345">
        <f t="shared" si="25"/>
        <v>2500</v>
      </c>
      <c r="J142" s="2345">
        <f t="shared" si="25"/>
        <v>2650</v>
      </c>
      <c r="K142" s="2345">
        <f t="shared" si="25"/>
        <v>2940</v>
      </c>
      <c r="L142" s="2345">
        <f t="shared" si="25"/>
        <v>3190</v>
      </c>
      <c r="M142" s="2345">
        <f t="shared" si="25"/>
        <v>3500</v>
      </c>
      <c r="N142" s="2501">
        <f t="shared" si="25"/>
        <v>3480</v>
      </c>
      <c r="O142" s="2345">
        <f t="shared" si="25"/>
        <v>3600</v>
      </c>
      <c r="P142" s="2345">
        <f t="shared" si="25"/>
        <v>3810</v>
      </c>
      <c r="Q142" s="2345">
        <f t="shared" si="25"/>
        <v>3620</v>
      </c>
      <c r="R142" s="2345">
        <f t="shared" si="25"/>
        <v>3760</v>
      </c>
      <c r="S142" s="2345">
        <f t="shared" si="25"/>
        <v>3880</v>
      </c>
      <c r="T142" s="2345">
        <f t="shared" si="25"/>
        <v>3930</v>
      </c>
      <c r="U142" s="2345">
        <f t="shared" si="25"/>
        <v>3940</v>
      </c>
      <c r="V142" s="2501">
        <f t="shared" si="25"/>
        <v>3900</v>
      </c>
      <c r="W142" s="2345">
        <f t="shared" si="25"/>
        <v>3950</v>
      </c>
      <c r="X142" s="2345">
        <f t="shared" si="25"/>
        <v>3880</v>
      </c>
      <c r="Y142" s="3077">
        <f t="shared" si="25"/>
        <v>3720</v>
      </c>
      <c r="Z142" s="2345">
        <f t="shared" si="25"/>
        <v>3420</v>
      </c>
      <c r="AA142" s="2345">
        <f t="shared" si="25"/>
        <v>3130</v>
      </c>
      <c r="AB142" s="2345">
        <f t="shared" si="25"/>
        <v>2870</v>
      </c>
      <c r="AC142" s="1723"/>
      <c r="AD142" s="1350"/>
    </row>
    <row r="143" spans="1:30" s="7" customFormat="1" ht="12.75" customHeight="1">
      <c r="A143" s="4879"/>
      <c r="B143" s="4947"/>
      <c r="C143" s="2186" t="s">
        <v>311</v>
      </c>
      <c r="D143" s="1598" t="s">
        <v>113</v>
      </c>
      <c r="E143" s="2499">
        <f>E79+E83+E87+E91+E95+E103</f>
        <v>1520</v>
      </c>
      <c r="F143" s="2499">
        <f t="shared" ref="F143:AB143" si="26">F79+F83+F87+F91+F95+F103</f>
        <v>1520</v>
      </c>
      <c r="G143" s="2499">
        <f t="shared" si="26"/>
        <v>1450</v>
      </c>
      <c r="H143" s="2502">
        <f t="shared" si="26"/>
        <v>1540</v>
      </c>
      <c r="I143" s="2499">
        <f t="shared" si="26"/>
        <v>1460</v>
      </c>
      <c r="J143" s="2499">
        <f t="shared" si="26"/>
        <v>1660</v>
      </c>
      <c r="K143" s="2499">
        <f t="shared" si="26"/>
        <v>1810</v>
      </c>
      <c r="L143" s="2499">
        <f t="shared" si="26"/>
        <v>2050</v>
      </c>
      <c r="M143" s="2499">
        <f t="shared" si="26"/>
        <v>2440</v>
      </c>
      <c r="N143" s="2502">
        <f t="shared" si="26"/>
        <v>2720</v>
      </c>
      <c r="O143" s="2499">
        <f t="shared" si="26"/>
        <v>2620</v>
      </c>
      <c r="P143" s="2499">
        <f t="shared" si="26"/>
        <v>2620</v>
      </c>
      <c r="Q143" s="2499">
        <f t="shared" si="26"/>
        <v>2450</v>
      </c>
      <c r="R143" s="2499">
        <f t="shared" si="26"/>
        <v>2490</v>
      </c>
      <c r="S143" s="2499">
        <f t="shared" si="26"/>
        <v>2610</v>
      </c>
      <c r="T143" s="2499">
        <f t="shared" si="26"/>
        <v>2460</v>
      </c>
      <c r="U143" s="2499">
        <f t="shared" si="26"/>
        <v>2250</v>
      </c>
      <c r="V143" s="2502">
        <f t="shared" si="26"/>
        <v>2120</v>
      </c>
      <c r="W143" s="2499">
        <f t="shared" si="26"/>
        <v>1980</v>
      </c>
      <c r="X143" s="2499">
        <f t="shared" si="26"/>
        <v>1970</v>
      </c>
      <c r="Y143" s="3078">
        <f t="shared" si="26"/>
        <v>1870</v>
      </c>
      <c r="Z143" s="2499">
        <f t="shared" si="26"/>
        <v>1810</v>
      </c>
      <c r="AA143" s="2499">
        <f t="shared" si="26"/>
        <v>1690</v>
      </c>
      <c r="AB143" s="2499">
        <f t="shared" si="26"/>
        <v>1650</v>
      </c>
      <c r="AC143" s="1751"/>
      <c r="AD143" s="1350"/>
    </row>
    <row r="144" spans="1:30" s="7" customFormat="1" ht="12.75" customHeight="1" thickBot="1">
      <c r="A144" s="4948"/>
      <c r="B144" s="4947"/>
      <c r="C144" s="2187" t="s">
        <v>353</v>
      </c>
      <c r="D144" s="1612" t="s">
        <v>113</v>
      </c>
      <c r="E144" s="2500">
        <f>E111+E115+E119+E123+E127+E131</f>
        <v>1210</v>
      </c>
      <c r="F144" s="2500">
        <f t="shared" ref="F144:AB144" si="27">F111+F115+F119+F123+F127+F131</f>
        <v>1100</v>
      </c>
      <c r="G144" s="2500">
        <f t="shared" si="27"/>
        <v>1060</v>
      </c>
      <c r="H144" s="2503">
        <f t="shared" si="27"/>
        <v>1090</v>
      </c>
      <c r="I144" s="2500">
        <f t="shared" si="27"/>
        <v>1160</v>
      </c>
      <c r="J144" s="2500">
        <f t="shared" si="27"/>
        <v>1260</v>
      </c>
      <c r="K144" s="2500">
        <f t="shared" si="27"/>
        <v>1600</v>
      </c>
      <c r="L144" s="2500">
        <f t="shared" si="27"/>
        <v>1950</v>
      </c>
      <c r="M144" s="2500">
        <f t="shared" si="27"/>
        <v>2090</v>
      </c>
      <c r="N144" s="2503">
        <f t="shared" si="27"/>
        <v>2170</v>
      </c>
      <c r="O144" s="2500">
        <f t="shared" si="27"/>
        <v>2240</v>
      </c>
      <c r="P144" s="2500">
        <f t="shared" si="27"/>
        <v>2270</v>
      </c>
      <c r="Q144" s="2500">
        <f t="shared" si="27"/>
        <v>2280</v>
      </c>
      <c r="R144" s="2500">
        <f t="shared" si="27"/>
        <v>2270</v>
      </c>
      <c r="S144" s="2500">
        <f t="shared" si="27"/>
        <v>2320</v>
      </c>
      <c r="T144" s="2500">
        <f t="shared" si="27"/>
        <v>2390</v>
      </c>
      <c r="U144" s="2500">
        <f t="shared" si="27"/>
        <v>2360</v>
      </c>
      <c r="V144" s="2503">
        <f t="shared" si="27"/>
        <v>2270</v>
      </c>
      <c r="W144" s="2500">
        <f t="shared" si="27"/>
        <v>2210</v>
      </c>
      <c r="X144" s="2500">
        <f t="shared" si="27"/>
        <v>2150</v>
      </c>
      <c r="Y144" s="3079">
        <f t="shared" si="27"/>
        <v>2030</v>
      </c>
      <c r="Z144" s="2500">
        <f t="shared" si="27"/>
        <v>1820</v>
      </c>
      <c r="AA144" s="2500">
        <f t="shared" si="27"/>
        <v>1590</v>
      </c>
      <c r="AB144" s="2500">
        <f t="shared" si="27"/>
        <v>1430</v>
      </c>
      <c r="AC144" s="1718"/>
      <c r="AD144" s="1350"/>
    </row>
    <row r="145" spans="1:30" s="7" customFormat="1" ht="12.75" customHeight="1">
      <c r="A145" s="4895" t="s">
        <v>140</v>
      </c>
      <c r="B145" s="4896"/>
      <c r="C145" s="2185" t="s">
        <v>310</v>
      </c>
      <c r="D145" s="1774" t="s">
        <v>113</v>
      </c>
      <c r="E145" s="1486">
        <f>E135-E55-E59-E63-E139</f>
        <v>-28</v>
      </c>
      <c r="F145" s="1466">
        <f t="shared" ref="F145:AB145" si="28">F135-F55-F59-F63-F139</f>
        <v>-8</v>
      </c>
      <c r="G145" s="1466">
        <f t="shared" si="28"/>
        <v>-38</v>
      </c>
      <c r="H145" s="1521">
        <f t="shared" si="28"/>
        <v>-18</v>
      </c>
      <c r="I145" s="1467">
        <f t="shared" si="28"/>
        <v>-27</v>
      </c>
      <c r="J145" s="1467">
        <f t="shared" si="28"/>
        <v>-7</v>
      </c>
      <c r="K145" s="1467">
        <f t="shared" si="28"/>
        <v>-17</v>
      </c>
      <c r="L145" s="1467">
        <f t="shared" si="28"/>
        <v>-37</v>
      </c>
      <c r="M145" s="1467">
        <f t="shared" si="28"/>
        <v>3</v>
      </c>
      <c r="N145" s="1521">
        <f t="shared" si="28"/>
        <v>-39</v>
      </c>
      <c r="O145" s="1467">
        <f t="shared" si="28"/>
        <v>10</v>
      </c>
      <c r="P145" s="1467">
        <f t="shared" si="28"/>
        <v>-60</v>
      </c>
      <c r="Q145" s="1467">
        <f t="shared" si="28"/>
        <v>14</v>
      </c>
      <c r="R145" s="1467">
        <f t="shared" si="28"/>
        <v>-26</v>
      </c>
      <c r="S145" s="1467">
        <f t="shared" si="28"/>
        <v>-36</v>
      </c>
      <c r="T145" s="1467">
        <f t="shared" si="28"/>
        <v>-14</v>
      </c>
      <c r="U145" s="1467">
        <f t="shared" si="28"/>
        <v>-49</v>
      </c>
      <c r="V145" s="1521">
        <f>V135-V55-V59-V63-V139</f>
        <v>-9</v>
      </c>
      <c r="W145" s="1467">
        <f t="shared" si="28"/>
        <v>-42</v>
      </c>
      <c r="X145" s="1467">
        <f t="shared" si="28"/>
        <v>-42</v>
      </c>
      <c r="Y145" s="1467">
        <f t="shared" si="28"/>
        <v>-22</v>
      </c>
      <c r="Z145" s="1467">
        <f t="shared" si="28"/>
        <v>-40</v>
      </c>
      <c r="AA145" s="1467">
        <f t="shared" si="28"/>
        <v>-30</v>
      </c>
      <c r="AB145" s="1765">
        <f t="shared" si="28"/>
        <v>-60</v>
      </c>
      <c r="AC145" s="1865">
        <f>AC135-AC55-AC59-AC63-AC139</f>
        <v>-622</v>
      </c>
      <c r="AD145" s="2069">
        <f>AC145/AC135</f>
        <v>-7.8130888079387013E-3</v>
      </c>
    </row>
    <row r="146" spans="1:30" s="7" customFormat="1" ht="12.75" customHeight="1">
      <c r="A146" s="4897"/>
      <c r="B146" s="4898"/>
      <c r="C146" s="2186" t="s">
        <v>311</v>
      </c>
      <c r="D146" s="1775" t="s">
        <v>113</v>
      </c>
      <c r="E146" s="1866">
        <f>E75-E79-E83-E87-E91-E95-E103</f>
        <v>20</v>
      </c>
      <c r="F146" s="1867">
        <f t="shared" ref="F146:AC146" si="29">F75-F79-F83-F87-F91-F95-F103</f>
        <v>10</v>
      </c>
      <c r="G146" s="1867">
        <f t="shared" si="29"/>
        <v>40</v>
      </c>
      <c r="H146" s="1893">
        <f t="shared" si="29"/>
        <v>10</v>
      </c>
      <c r="I146" s="1868">
        <f t="shared" si="29"/>
        <v>0</v>
      </c>
      <c r="J146" s="1868">
        <f t="shared" si="29"/>
        <v>20</v>
      </c>
      <c r="K146" s="1868">
        <f t="shared" si="29"/>
        <v>0</v>
      </c>
      <c r="L146" s="1868">
        <f t="shared" si="29"/>
        <v>10</v>
      </c>
      <c r="M146" s="1868">
        <f t="shared" si="29"/>
        <v>20</v>
      </c>
      <c r="N146" s="1893">
        <f t="shared" si="29"/>
        <v>10</v>
      </c>
      <c r="O146" s="1868">
        <f t="shared" si="29"/>
        <v>0</v>
      </c>
      <c r="P146" s="1868">
        <f t="shared" si="29"/>
        <v>0</v>
      </c>
      <c r="Q146" s="1868">
        <f t="shared" si="29"/>
        <v>10</v>
      </c>
      <c r="R146" s="1868">
        <f t="shared" si="29"/>
        <v>10</v>
      </c>
      <c r="S146" s="1868">
        <f t="shared" si="29"/>
        <v>-10</v>
      </c>
      <c r="T146" s="1868">
        <f t="shared" si="29"/>
        <v>0</v>
      </c>
      <c r="U146" s="1868">
        <f t="shared" si="29"/>
        <v>0</v>
      </c>
      <c r="V146" s="1893">
        <f t="shared" si="29"/>
        <v>10</v>
      </c>
      <c r="W146" s="1868">
        <f t="shared" si="29"/>
        <v>10</v>
      </c>
      <c r="X146" s="1868">
        <f t="shared" si="29"/>
        <v>10</v>
      </c>
      <c r="Y146" s="1868">
        <f t="shared" si="29"/>
        <v>0</v>
      </c>
      <c r="Z146" s="1868">
        <f t="shared" si="29"/>
        <v>20</v>
      </c>
      <c r="AA146" s="1868">
        <f t="shared" si="29"/>
        <v>20</v>
      </c>
      <c r="AB146" s="1900">
        <f t="shared" si="29"/>
        <v>0</v>
      </c>
      <c r="AC146" s="1386">
        <f t="shared" si="29"/>
        <v>220</v>
      </c>
      <c r="AD146" s="2069">
        <f>AC146/AC75</f>
        <v>4.49162923642303E-3</v>
      </c>
    </row>
    <row r="147" spans="1:30" s="7" customFormat="1" ht="12.75" customHeight="1" thickBot="1">
      <c r="A147" s="4899"/>
      <c r="B147" s="4900"/>
      <c r="C147" s="2187" t="s">
        <v>353</v>
      </c>
      <c r="D147" s="1756" t="s">
        <v>113</v>
      </c>
      <c r="E147" s="2504">
        <f>E44-E111-E115-E119-E123-E127-E131</f>
        <v>-20</v>
      </c>
      <c r="F147" s="2505">
        <f>F44-F111-F115-F119-F123-F127-F131</f>
        <v>0</v>
      </c>
      <c r="G147" s="2505">
        <f t="shared" ref="G147:AC147" si="30">G44-G111-G115-G119-G123-G127-G131</f>
        <v>-10</v>
      </c>
      <c r="H147" s="2506">
        <f t="shared" si="30"/>
        <v>-10</v>
      </c>
      <c r="I147" s="2507">
        <f t="shared" si="30"/>
        <v>-10</v>
      </c>
      <c r="J147" s="2507">
        <f t="shared" si="30"/>
        <v>0</v>
      </c>
      <c r="K147" s="2507">
        <f t="shared" si="30"/>
        <v>-10</v>
      </c>
      <c r="L147" s="2507">
        <f t="shared" si="30"/>
        <v>-20</v>
      </c>
      <c r="M147" s="2507">
        <f t="shared" si="30"/>
        <v>0</v>
      </c>
      <c r="N147" s="2506">
        <f t="shared" si="30"/>
        <v>-40</v>
      </c>
      <c r="O147" s="2507">
        <f t="shared" si="30"/>
        <v>20</v>
      </c>
      <c r="P147" s="2507">
        <f t="shared" si="30"/>
        <v>0</v>
      </c>
      <c r="Q147" s="2507">
        <f t="shared" si="30"/>
        <v>-10</v>
      </c>
      <c r="R147" s="2507">
        <f t="shared" si="30"/>
        <v>-10</v>
      </c>
      <c r="S147" s="2507">
        <f t="shared" si="30"/>
        <v>-10</v>
      </c>
      <c r="T147" s="2507">
        <f t="shared" si="30"/>
        <v>-10</v>
      </c>
      <c r="U147" s="2507">
        <f t="shared" si="30"/>
        <v>-20</v>
      </c>
      <c r="V147" s="2506">
        <f t="shared" si="30"/>
        <v>-40</v>
      </c>
      <c r="W147" s="2507">
        <f t="shared" si="30"/>
        <v>-20</v>
      </c>
      <c r="X147" s="2507">
        <f t="shared" si="30"/>
        <v>-20</v>
      </c>
      <c r="Y147" s="2507">
        <f t="shared" si="30"/>
        <v>-2.2737367544323206E-13</v>
      </c>
      <c r="Z147" s="2507">
        <f t="shared" si="30"/>
        <v>-20</v>
      </c>
      <c r="AA147" s="2507">
        <f t="shared" si="30"/>
        <v>-10</v>
      </c>
      <c r="AB147" s="2508">
        <f t="shared" si="30"/>
        <v>-10</v>
      </c>
      <c r="AC147" s="1470">
        <f t="shared" si="30"/>
        <v>-280</v>
      </c>
      <c r="AD147" s="2069">
        <f>AC147/AC44</f>
        <v>-6.3578564940962763E-3</v>
      </c>
    </row>
    <row r="148" spans="1:30" s="7" customFormat="1" ht="12.75" customHeight="1">
      <c r="A148" s="4895" t="s">
        <v>140</v>
      </c>
      <c r="B148" s="4896"/>
      <c r="C148" s="2185" t="s">
        <v>310</v>
      </c>
      <c r="D148" s="2509" t="s">
        <v>115</v>
      </c>
      <c r="E148" s="1486">
        <f>E137-E57-E61-E65</f>
        <v>-1.4799999999999933</v>
      </c>
      <c r="F148" s="1466">
        <f t="shared" ref="F148:AB148" si="31">F137-F57-F61-F65</f>
        <v>1.1099999999999994</v>
      </c>
      <c r="G148" s="1466">
        <f t="shared" si="31"/>
        <v>0.66000000000000725</v>
      </c>
      <c r="H148" s="1521">
        <f t="shared" si="31"/>
        <v>1.1200000000000045</v>
      </c>
      <c r="I148" s="1466">
        <f t="shared" si="31"/>
        <v>0.39000000000002188</v>
      </c>
      <c r="J148" s="1466">
        <f t="shared" si="31"/>
        <v>-0.42999999999999972</v>
      </c>
      <c r="K148" s="1466">
        <f t="shared" si="31"/>
        <v>-0.64000000000000767</v>
      </c>
      <c r="L148" s="1466">
        <f t="shared" si="31"/>
        <v>0.55000000000000782</v>
      </c>
      <c r="M148" s="1466">
        <f t="shared" si="31"/>
        <v>0.47999999999998977</v>
      </c>
      <c r="N148" s="1521">
        <f t="shared" si="31"/>
        <v>-0.72999999999998266</v>
      </c>
      <c r="O148" s="1466">
        <f t="shared" si="31"/>
        <v>0.96999999999999886</v>
      </c>
      <c r="P148" s="1466">
        <f t="shared" si="31"/>
        <v>-2.9000000000000057</v>
      </c>
      <c r="Q148" s="1466">
        <f t="shared" si="31"/>
        <v>-0.25000000000000711</v>
      </c>
      <c r="R148" s="1466">
        <f t="shared" si="31"/>
        <v>2.3300000000000196</v>
      </c>
      <c r="S148" s="1466">
        <f t="shared" si="31"/>
        <v>-2.1199999999999903</v>
      </c>
      <c r="T148" s="1466">
        <f t="shared" si="31"/>
        <v>0.31000000000000227</v>
      </c>
      <c r="U148" s="1466">
        <f t="shared" si="31"/>
        <v>-1.9099999999999824</v>
      </c>
      <c r="V148" s="1521">
        <f t="shared" si="31"/>
        <v>-3.0799999999999628</v>
      </c>
      <c r="W148" s="1466">
        <f t="shared" si="31"/>
        <v>-0.82999999999998408</v>
      </c>
      <c r="X148" s="1466">
        <f t="shared" si="31"/>
        <v>-0.8200000000000145</v>
      </c>
      <c r="Y148" s="1467">
        <f t="shared" si="31"/>
        <v>-0.16999999999998749</v>
      </c>
      <c r="Z148" s="1466">
        <f t="shared" si="31"/>
        <v>-0.83000000000000895</v>
      </c>
      <c r="AA148" s="1466">
        <f t="shared" si="31"/>
        <v>0.70999999999998664</v>
      </c>
      <c r="AB148" s="1730">
        <f t="shared" si="31"/>
        <v>-0.14999999999999147</v>
      </c>
      <c r="AC148" s="1904"/>
      <c r="AD148" s="2069"/>
    </row>
    <row r="149" spans="1:30" s="7" customFormat="1" ht="12.75" customHeight="1">
      <c r="A149" s="4897"/>
      <c r="B149" s="4898"/>
      <c r="C149" s="2186" t="s">
        <v>311</v>
      </c>
      <c r="D149" s="2510" t="s">
        <v>115</v>
      </c>
      <c r="E149" s="1866">
        <f>E77-E81-E85-E89-E93-E97-E105</f>
        <v>-3.2000000000000064</v>
      </c>
      <c r="F149" s="1867">
        <f t="shared" ref="F149:AB149" si="32">F77-F81-F85-F89-F93-F97-F105</f>
        <v>-3.7400000000000126</v>
      </c>
      <c r="G149" s="1867">
        <f t="shared" si="32"/>
        <v>-4.0000000000000036</v>
      </c>
      <c r="H149" s="1893">
        <f t="shared" si="32"/>
        <v>-4.3200000000000074</v>
      </c>
      <c r="I149" s="1867">
        <f t="shared" si="32"/>
        <v>-5.4400000000000119</v>
      </c>
      <c r="J149" s="1867">
        <f t="shared" si="32"/>
        <v>-6.1400000000000006</v>
      </c>
      <c r="K149" s="1867">
        <f t="shared" si="32"/>
        <v>-2.6399999999999899</v>
      </c>
      <c r="L149" s="1867">
        <f t="shared" si="32"/>
        <v>-0.77999999999998693</v>
      </c>
      <c r="M149" s="1867">
        <f t="shared" si="32"/>
        <v>1.3199999999999861</v>
      </c>
      <c r="N149" s="1893">
        <f t="shared" si="32"/>
        <v>3.1999999999999815</v>
      </c>
      <c r="O149" s="1867">
        <f t="shared" si="32"/>
        <v>3.1200000000000117</v>
      </c>
      <c r="P149" s="1867">
        <f t="shared" si="32"/>
        <v>2.6799999999999997</v>
      </c>
      <c r="Q149" s="1867">
        <f t="shared" si="32"/>
        <v>-0.85999999999999943</v>
      </c>
      <c r="R149" s="1867">
        <f t="shared" si="32"/>
        <v>1.1400000000000006</v>
      </c>
      <c r="S149" s="1867">
        <f t="shared" si="32"/>
        <v>-8.7199999999999847</v>
      </c>
      <c r="T149" s="1867">
        <f t="shared" si="32"/>
        <v>-3.8400000000000105</v>
      </c>
      <c r="U149" s="1867">
        <f t="shared" si="32"/>
        <v>-4.0599999999999952</v>
      </c>
      <c r="V149" s="1893">
        <f t="shared" si="32"/>
        <v>-4.9599999999999973</v>
      </c>
      <c r="W149" s="1867">
        <f>W77-W81-W85-W89-W93-W97-W105</f>
        <v>-4.1199999999999868</v>
      </c>
      <c r="X149" s="1867">
        <f t="shared" si="32"/>
        <v>-3.0599999999999881</v>
      </c>
      <c r="Y149" s="1868">
        <f t="shared" si="32"/>
        <v>-5.2399999999999984</v>
      </c>
      <c r="Z149" s="1867">
        <f t="shared" si="32"/>
        <v>-4.960000000000008</v>
      </c>
      <c r="AA149" s="1867">
        <f t="shared" si="32"/>
        <v>-3.8600000000000101</v>
      </c>
      <c r="AB149" s="2512">
        <f t="shared" si="32"/>
        <v>-5.3800000000000097</v>
      </c>
      <c r="AC149" s="2513"/>
      <c r="AD149" s="2069"/>
    </row>
    <row r="150" spans="1:30" s="7" customFormat="1" ht="12.75" customHeight="1" thickBot="1">
      <c r="A150" s="4899"/>
      <c r="B150" s="4900"/>
      <c r="C150" s="2187" t="s">
        <v>353</v>
      </c>
      <c r="D150" s="2511" t="s">
        <v>115</v>
      </c>
      <c r="E150" s="1488">
        <f>E46-E117-E121-E125-E129-E133-E113</f>
        <v>-1.2100000000000044</v>
      </c>
      <c r="F150" s="1757">
        <f t="shared" ref="F150:AB150" si="33">F46-F117-F121-F125-F129-F133-F113</f>
        <v>-1.4100000000000037</v>
      </c>
      <c r="G150" s="1757">
        <f t="shared" si="33"/>
        <v>-1.7900000000000009</v>
      </c>
      <c r="H150" s="1758">
        <f t="shared" si="33"/>
        <v>-1.4199999999999946</v>
      </c>
      <c r="I150" s="1757">
        <f t="shared" si="33"/>
        <v>-1.4799999999999951</v>
      </c>
      <c r="J150" s="1757">
        <f t="shared" si="33"/>
        <v>-1.470000000000006</v>
      </c>
      <c r="K150" s="1757">
        <f t="shared" si="33"/>
        <v>-1.5</v>
      </c>
      <c r="L150" s="1757">
        <f t="shared" si="33"/>
        <v>-1.3000000000000043</v>
      </c>
      <c r="M150" s="1757">
        <f t="shared" si="33"/>
        <v>-1.8200000000000074</v>
      </c>
      <c r="N150" s="1758">
        <f t="shared" si="33"/>
        <v>-1.9199999999999946</v>
      </c>
      <c r="O150" s="1757">
        <f t="shared" si="33"/>
        <v>-0.61000000000001009</v>
      </c>
      <c r="P150" s="1757">
        <f t="shared" si="33"/>
        <v>-1.1500000000000021</v>
      </c>
      <c r="Q150" s="1757">
        <f t="shared" si="33"/>
        <v>-2.4800000000000111</v>
      </c>
      <c r="R150" s="1757">
        <f t="shared" si="33"/>
        <v>-1.7900000000000098</v>
      </c>
      <c r="S150" s="1757">
        <f t="shared" si="33"/>
        <v>-1.7500000000000036</v>
      </c>
      <c r="T150" s="1757">
        <f t="shared" si="33"/>
        <v>-1.4499999999999815</v>
      </c>
      <c r="U150" s="1757">
        <f t="shared" si="33"/>
        <v>-1.3499999999999908</v>
      </c>
      <c r="V150" s="1758">
        <f t="shared" si="33"/>
        <v>-1.4800000000000146</v>
      </c>
      <c r="W150" s="1757">
        <f t="shared" si="33"/>
        <v>-1.4999999999999964</v>
      </c>
      <c r="X150" s="1757">
        <f t="shared" si="33"/>
        <v>-1.0599999999999845</v>
      </c>
      <c r="Y150" s="1759">
        <f t="shared" si="33"/>
        <v>-1.0200000000000031</v>
      </c>
      <c r="Z150" s="1757">
        <f t="shared" si="33"/>
        <v>-1.1999999999999993</v>
      </c>
      <c r="AA150" s="1757">
        <f t="shared" si="33"/>
        <v>-1.6199999999999974</v>
      </c>
      <c r="AB150" s="2143">
        <f t="shared" si="33"/>
        <v>-1.2999999999999954</v>
      </c>
      <c r="AC150" s="1461"/>
      <c r="AD150" s="2069"/>
    </row>
    <row r="151" spans="1:30" s="7" customFormat="1" ht="12.75" customHeight="1">
      <c r="A151" s="4949" t="s">
        <v>141</v>
      </c>
      <c r="B151" s="4950"/>
      <c r="C151" s="2188"/>
      <c r="D151" s="864" t="s">
        <v>113</v>
      </c>
      <c r="E151" s="588"/>
      <c r="F151" s="589"/>
      <c r="G151" s="589"/>
      <c r="H151" s="1691"/>
      <c r="I151" s="589"/>
      <c r="J151" s="589"/>
      <c r="K151" s="589"/>
      <c r="L151" s="589"/>
      <c r="M151" s="589"/>
      <c r="N151" s="1691"/>
      <c r="O151" s="589"/>
      <c r="P151" s="589"/>
      <c r="Q151" s="589"/>
      <c r="R151" s="589"/>
      <c r="S151" s="589"/>
      <c r="T151" s="589"/>
      <c r="U151" s="589"/>
      <c r="V151" s="2145"/>
      <c r="W151" s="589"/>
      <c r="X151" s="589"/>
      <c r="Y151" s="2145"/>
      <c r="Z151" s="589"/>
      <c r="AA151" s="589"/>
      <c r="AB151" s="1740"/>
      <c r="AC151" s="1810"/>
      <c r="AD151" s="1350"/>
    </row>
    <row r="152" spans="1:30" s="7" customFormat="1" ht="12.75" customHeight="1" thickBot="1">
      <c r="A152" s="4887"/>
      <c r="B152" s="4888"/>
      <c r="C152" s="2189"/>
      <c r="D152" s="1352" t="s">
        <v>114</v>
      </c>
      <c r="E152" s="524"/>
      <c r="F152" s="525"/>
      <c r="G152" s="525"/>
      <c r="H152" s="1659"/>
      <c r="I152" s="525"/>
      <c r="J152" s="525"/>
      <c r="K152" s="525"/>
      <c r="L152" s="525"/>
      <c r="M152" s="525"/>
      <c r="N152" s="1659"/>
      <c r="O152" s="525"/>
      <c r="P152" s="525"/>
      <c r="Q152" s="525"/>
      <c r="R152" s="525"/>
      <c r="S152" s="525"/>
      <c r="T152" s="525"/>
      <c r="U152" s="525"/>
      <c r="V152" s="2037"/>
      <c r="W152" s="525"/>
      <c r="X152" s="525"/>
      <c r="Y152" s="2037"/>
      <c r="Z152" s="525"/>
      <c r="AA152" s="525"/>
      <c r="AB152" s="526"/>
      <c r="AC152" s="1811"/>
      <c r="AD152" s="1649"/>
    </row>
    <row r="153" spans="1:30" s="7" customFormat="1" ht="14.25" customHeight="1" thickBot="1">
      <c r="A153" s="33"/>
      <c r="B153" s="33"/>
      <c r="C153" s="16"/>
      <c r="D153" s="58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</row>
    <row r="154" spans="1:30" s="4" customFormat="1" ht="30" customHeight="1" thickBot="1">
      <c r="A154" s="1338" t="s">
        <v>4</v>
      </c>
      <c r="B154" s="1585" t="s">
        <v>0</v>
      </c>
      <c r="C154" s="1586" t="s">
        <v>297</v>
      </c>
      <c r="D154" s="1709" t="s">
        <v>3</v>
      </c>
      <c r="E154" s="4944" t="s">
        <v>143</v>
      </c>
      <c r="F154" s="4945"/>
      <c r="G154" s="4945"/>
      <c r="H154" s="4945"/>
      <c r="I154" s="4945"/>
      <c r="J154" s="4945"/>
      <c r="K154" s="4945"/>
      <c r="L154" s="4945"/>
      <c r="M154" s="4945"/>
      <c r="N154" s="4945"/>
      <c r="O154" s="4945"/>
      <c r="P154" s="4945"/>
      <c r="Q154" s="4945"/>
      <c r="R154" s="4945"/>
      <c r="S154" s="4945"/>
      <c r="T154" s="4945"/>
      <c r="U154" s="4945"/>
      <c r="V154" s="4945"/>
      <c r="W154" s="4945"/>
      <c r="X154" s="4945"/>
      <c r="Y154" s="4945"/>
      <c r="Z154" s="4945"/>
      <c r="AA154" s="4945"/>
      <c r="AB154" s="4946"/>
      <c r="AC154" s="591" t="s">
        <v>2</v>
      </c>
      <c r="AD154" s="83" t="s">
        <v>324</v>
      </c>
    </row>
    <row r="155" spans="1:30" s="8" customFormat="1" ht="20.25" customHeight="1" thickBot="1">
      <c r="A155" s="4920" t="s">
        <v>247</v>
      </c>
      <c r="B155" s="4921"/>
      <c r="C155" s="4922"/>
      <c r="D155" s="4318"/>
      <c r="E155" s="1588">
        <v>1</v>
      </c>
      <c r="F155" s="1588">
        <v>2</v>
      </c>
      <c r="G155" s="1588">
        <v>3</v>
      </c>
      <c r="H155" s="1650">
        <v>4</v>
      </c>
      <c r="I155" s="1588">
        <v>5</v>
      </c>
      <c r="J155" s="1588">
        <v>6</v>
      </c>
      <c r="K155" s="1588">
        <v>7</v>
      </c>
      <c r="L155" s="1588">
        <v>8</v>
      </c>
      <c r="M155" s="1588">
        <v>9</v>
      </c>
      <c r="N155" s="1650">
        <v>10</v>
      </c>
      <c r="O155" s="1588">
        <v>11</v>
      </c>
      <c r="P155" s="1588">
        <v>12</v>
      </c>
      <c r="Q155" s="1588">
        <v>13</v>
      </c>
      <c r="R155" s="1588">
        <v>14</v>
      </c>
      <c r="S155" s="1588">
        <v>15</v>
      </c>
      <c r="T155" s="1588">
        <v>16</v>
      </c>
      <c r="U155" s="1588">
        <v>17</v>
      </c>
      <c r="V155" s="2146">
        <v>18</v>
      </c>
      <c r="W155" s="1588">
        <v>19</v>
      </c>
      <c r="X155" s="1588">
        <v>20</v>
      </c>
      <c r="Y155" s="2146">
        <v>21</v>
      </c>
      <c r="Z155" s="1588">
        <v>22</v>
      </c>
      <c r="AA155" s="1588">
        <v>23</v>
      </c>
      <c r="AB155" s="1588">
        <v>24</v>
      </c>
      <c r="AC155" s="1589"/>
      <c r="AD155" s="1590"/>
    </row>
    <row r="156" spans="1:30" s="14" customFormat="1" ht="12.75" customHeight="1">
      <c r="A156" s="2156" t="s">
        <v>111</v>
      </c>
      <c r="B156" s="2158"/>
      <c r="C156" s="3406"/>
      <c r="D156" s="3407"/>
      <c r="E156" s="2403">
        <v>3</v>
      </c>
      <c r="F156" s="2404">
        <v>3</v>
      </c>
      <c r="G156" s="2404">
        <v>3</v>
      </c>
      <c r="H156" s="2405">
        <v>3</v>
      </c>
      <c r="I156" s="2404">
        <v>3</v>
      </c>
      <c r="J156" s="2404">
        <v>3</v>
      </c>
      <c r="K156" s="2404">
        <v>3</v>
      </c>
      <c r="L156" s="2404">
        <v>3</v>
      </c>
      <c r="M156" s="2404">
        <v>3</v>
      </c>
      <c r="N156" s="2405">
        <v>3</v>
      </c>
      <c r="O156" s="2404">
        <v>3</v>
      </c>
      <c r="P156" s="2404">
        <v>3</v>
      </c>
      <c r="Q156" s="2404">
        <v>3</v>
      </c>
      <c r="R156" s="2404">
        <v>3</v>
      </c>
      <c r="S156" s="2404">
        <v>3</v>
      </c>
      <c r="T156" s="2404">
        <v>3</v>
      </c>
      <c r="U156" s="2404">
        <v>3</v>
      </c>
      <c r="V156" s="2406">
        <v>3</v>
      </c>
      <c r="W156" s="2404">
        <v>3</v>
      </c>
      <c r="X156" s="2404">
        <v>3</v>
      </c>
      <c r="Y156" s="2406">
        <v>3</v>
      </c>
      <c r="Z156" s="2404">
        <v>3</v>
      </c>
      <c r="AA156" s="2404">
        <v>3</v>
      </c>
      <c r="AB156" s="2407">
        <v>3</v>
      </c>
      <c r="AC156" s="1794"/>
      <c r="AD156" s="1350"/>
    </row>
    <row r="157" spans="1:30" s="14" customFormat="1" ht="12.75" customHeight="1" thickBot="1">
      <c r="A157" s="2157" t="s">
        <v>112</v>
      </c>
      <c r="B157" s="3408"/>
      <c r="C157" s="3409"/>
      <c r="D157" s="3410"/>
      <c r="E157" s="2561">
        <v>3</v>
      </c>
      <c r="F157" s="2562">
        <v>3</v>
      </c>
      <c r="G157" s="2562">
        <v>3</v>
      </c>
      <c r="H157" s="2563">
        <v>3</v>
      </c>
      <c r="I157" s="2562">
        <v>3</v>
      </c>
      <c r="J157" s="2562">
        <v>3</v>
      </c>
      <c r="K157" s="2562">
        <v>3</v>
      </c>
      <c r="L157" s="2562">
        <v>3</v>
      </c>
      <c r="M157" s="2562">
        <v>3</v>
      </c>
      <c r="N157" s="2563">
        <v>3</v>
      </c>
      <c r="O157" s="2562">
        <v>3</v>
      </c>
      <c r="P157" s="2562">
        <v>3</v>
      </c>
      <c r="Q157" s="2562">
        <v>3</v>
      </c>
      <c r="R157" s="2562">
        <v>3</v>
      </c>
      <c r="S157" s="2562">
        <v>3</v>
      </c>
      <c r="T157" s="2562">
        <v>3</v>
      </c>
      <c r="U157" s="2562">
        <v>3</v>
      </c>
      <c r="V157" s="2564">
        <v>3</v>
      </c>
      <c r="W157" s="2562">
        <v>3</v>
      </c>
      <c r="X157" s="2562">
        <v>3</v>
      </c>
      <c r="Y157" s="2564">
        <v>3</v>
      </c>
      <c r="Z157" s="2562">
        <v>3</v>
      </c>
      <c r="AA157" s="2562">
        <v>3</v>
      </c>
      <c r="AB157" s="2565">
        <v>3</v>
      </c>
      <c r="AC157" s="1796"/>
      <c r="AD157" s="1350"/>
    </row>
    <row r="158" spans="1:30" s="14" customFormat="1" ht="12.75" customHeight="1">
      <c r="A158" s="4901" t="s">
        <v>245</v>
      </c>
      <c r="B158" s="4840" t="s">
        <v>301</v>
      </c>
      <c r="C158" s="2167" t="s">
        <v>291</v>
      </c>
      <c r="D158" s="1595" t="s">
        <v>113</v>
      </c>
      <c r="E158" s="1596"/>
      <c r="F158" s="1437"/>
      <c r="G158" s="1437"/>
      <c r="H158" s="1523"/>
      <c r="I158" s="1437"/>
      <c r="J158" s="1437"/>
      <c r="K158" s="1437"/>
      <c r="L158" s="1437"/>
      <c r="M158" s="1437"/>
      <c r="N158" s="1523"/>
      <c r="O158" s="1437"/>
      <c r="P158" s="1437"/>
      <c r="Q158" s="1437"/>
      <c r="R158" s="1437"/>
      <c r="S158" s="1437"/>
      <c r="T158" s="1437"/>
      <c r="U158" s="1437"/>
      <c r="V158" s="1523"/>
      <c r="W158" s="1437"/>
      <c r="X158" s="1437"/>
      <c r="Y158" s="1438"/>
      <c r="Z158" s="1437"/>
      <c r="AA158" s="1437"/>
      <c r="AB158" s="1437"/>
      <c r="AC158" s="1597"/>
      <c r="AD158" s="1350"/>
    </row>
    <row r="159" spans="1:30" s="14" customFormat="1" ht="12.75" customHeight="1">
      <c r="A159" s="4902"/>
      <c r="B159" s="4841"/>
      <c r="C159" s="2177" t="s">
        <v>291</v>
      </c>
      <c r="D159" s="1598" t="s">
        <v>114</v>
      </c>
      <c r="E159" s="1599"/>
      <c r="F159" s="1600"/>
      <c r="G159" s="1600"/>
      <c r="H159" s="1653"/>
      <c r="I159" s="1600"/>
      <c r="J159" s="1600"/>
      <c r="K159" s="1600"/>
      <c r="L159" s="1600"/>
      <c r="M159" s="1600"/>
      <c r="N159" s="1653"/>
      <c r="O159" s="1600"/>
      <c r="P159" s="1600"/>
      <c r="Q159" s="1600"/>
      <c r="R159" s="1600"/>
      <c r="S159" s="1600"/>
      <c r="T159" s="1600"/>
      <c r="U159" s="1600"/>
      <c r="V159" s="1653"/>
      <c r="W159" s="1600"/>
      <c r="X159" s="1600"/>
      <c r="Y159" s="1601"/>
      <c r="Z159" s="1600"/>
      <c r="AA159" s="1600"/>
      <c r="AB159" s="1600"/>
      <c r="AC159" s="1602"/>
      <c r="AD159" s="1350"/>
    </row>
    <row r="160" spans="1:30" s="14" customFormat="1" ht="0.75" customHeight="1">
      <c r="A160" s="4902"/>
      <c r="B160" s="4841"/>
      <c r="C160" s="2192"/>
      <c r="D160" s="1598" t="s">
        <v>115</v>
      </c>
      <c r="E160" s="2276"/>
      <c r="F160" s="2298"/>
      <c r="G160" s="2298"/>
      <c r="H160" s="2300"/>
      <c r="I160" s="2298"/>
      <c r="J160" s="2298"/>
      <c r="K160" s="2298"/>
      <c r="L160" s="2298"/>
      <c r="M160" s="2298"/>
      <c r="N160" s="2300"/>
      <c r="O160" s="2298"/>
      <c r="P160" s="2298"/>
      <c r="Q160" s="2298"/>
      <c r="R160" s="2298"/>
      <c r="S160" s="2298"/>
      <c r="T160" s="2298"/>
      <c r="U160" s="2298"/>
      <c r="V160" s="2300"/>
      <c r="W160" s="2298"/>
      <c r="X160" s="2298"/>
      <c r="Y160" s="2298"/>
      <c r="Z160" s="2298"/>
      <c r="AA160" s="2298"/>
      <c r="AB160" s="2298"/>
      <c r="AC160" s="1615"/>
      <c r="AD160" s="1350"/>
    </row>
    <row r="161" spans="1:30" s="14" customFormat="1" ht="12.75" customHeight="1">
      <c r="A161" s="4902"/>
      <c r="B161" s="4841"/>
      <c r="C161" s="2177"/>
      <c r="D161" s="1598" t="s">
        <v>116</v>
      </c>
      <c r="E161" s="1599"/>
      <c r="F161" s="1600"/>
      <c r="G161" s="1600"/>
      <c r="H161" s="1653"/>
      <c r="I161" s="1600"/>
      <c r="J161" s="1600"/>
      <c r="K161" s="1600"/>
      <c r="L161" s="1600"/>
      <c r="M161" s="1600"/>
      <c r="N161" s="1653"/>
      <c r="O161" s="1600"/>
      <c r="P161" s="1600"/>
      <c r="Q161" s="1600"/>
      <c r="R161" s="1600"/>
      <c r="S161" s="1600"/>
      <c r="T161" s="1600"/>
      <c r="U161" s="1600"/>
      <c r="V161" s="1653"/>
      <c r="W161" s="1600"/>
      <c r="X161" s="1600"/>
      <c r="Y161" s="1601"/>
      <c r="Z161" s="1600"/>
      <c r="AA161" s="1600"/>
      <c r="AB161" s="1600"/>
      <c r="AC161" s="1602"/>
      <c r="AD161" s="1350"/>
    </row>
    <row r="162" spans="1:30" s="14" customFormat="1" ht="12.75" customHeight="1" thickBot="1">
      <c r="A162" s="4903"/>
      <c r="B162" s="4842"/>
      <c r="C162" s="2172" t="s">
        <v>291</v>
      </c>
      <c r="D162" s="1603" t="s">
        <v>117</v>
      </c>
      <c r="E162" s="1604"/>
      <c r="F162" s="1605"/>
      <c r="G162" s="1605"/>
      <c r="H162" s="1654"/>
      <c r="I162" s="1605"/>
      <c r="J162" s="1605"/>
      <c r="K162" s="1605"/>
      <c r="L162" s="1605"/>
      <c r="M162" s="1605"/>
      <c r="N162" s="1654"/>
      <c r="O162" s="1605"/>
      <c r="P162" s="1605"/>
      <c r="Q162" s="1605"/>
      <c r="R162" s="1605"/>
      <c r="S162" s="1605"/>
      <c r="T162" s="1605"/>
      <c r="U162" s="1605"/>
      <c r="V162" s="1654"/>
      <c r="W162" s="1605"/>
      <c r="X162" s="1605"/>
      <c r="Y162" s="1606"/>
      <c r="Z162" s="1605"/>
      <c r="AA162" s="1605"/>
      <c r="AB162" s="1605"/>
      <c r="AC162" s="1607"/>
      <c r="AD162" s="1350"/>
    </row>
    <row r="163" spans="1:30" s="14" customFormat="1" ht="12.75" customHeight="1">
      <c r="A163" s="4958" t="s">
        <v>246</v>
      </c>
      <c r="B163" s="4846" t="s">
        <v>302</v>
      </c>
      <c r="C163" s="2167" t="s">
        <v>291</v>
      </c>
      <c r="D163" s="1595" t="s">
        <v>113</v>
      </c>
      <c r="E163" s="1608"/>
      <c r="F163" s="1609"/>
      <c r="G163" s="1609"/>
      <c r="H163" s="1655"/>
      <c r="I163" s="1609"/>
      <c r="J163" s="1609"/>
      <c r="K163" s="1609"/>
      <c r="L163" s="1609"/>
      <c r="M163" s="1609"/>
      <c r="N163" s="1655"/>
      <c r="O163" s="1609"/>
      <c r="P163" s="1609"/>
      <c r="Q163" s="1609"/>
      <c r="R163" s="1609"/>
      <c r="S163" s="1609"/>
      <c r="T163" s="1609"/>
      <c r="U163" s="1609"/>
      <c r="V163" s="1655"/>
      <c r="W163" s="1609"/>
      <c r="X163" s="1609"/>
      <c r="Y163" s="1610"/>
      <c r="Z163" s="1609"/>
      <c r="AA163" s="1609"/>
      <c r="AB163" s="1609"/>
      <c r="AC163" s="1611"/>
      <c r="AD163" s="1350"/>
    </row>
    <row r="164" spans="1:30" s="14" customFormat="1" ht="12" customHeight="1">
      <c r="A164" s="4959"/>
      <c r="B164" s="4847"/>
      <c r="C164" s="2177" t="s">
        <v>291</v>
      </c>
      <c r="D164" s="1598" t="s">
        <v>114</v>
      </c>
      <c r="E164" s="1599"/>
      <c r="F164" s="1600"/>
      <c r="G164" s="1600"/>
      <c r="H164" s="1653"/>
      <c r="I164" s="1600"/>
      <c r="J164" s="1600"/>
      <c r="K164" s="1600"/>
      <c r="L164" s="1600"/>
      <c r="M164" s="1600"/>
      <c r="N164" s="1653"/>
      <c r="O164" s="1600"/>
      <c r="P164" s="1600"/>
      <c r="Q164" s="1600"/>
      <c r="R164" s="1600"/>
      <c r="S164" s="1600"/>
      <c r="T164" s="1600"/>
      <c r="U164" s="1600"/>
      <c r="V164" s="1653"/>
      <c r="W164" s="1600"/>
      <c r="X164" s="1600"/>
      <c r="Y164" s="1601"/>
      <c r="Z164" s="1600"/>
      <c r="AA164" s="1600"/>
      <c r="AB164" s="1600"/>
      <c r="AC164" s="1602"/>
      <c r="AD164" s="1350"/>
    </row>
    <row r="165" spans="1:30" s="14" customFormat="1" ht="12.75" hidden="1" customHeight="1">
      <c r="A165" s="4959"/>
      <c r="B165" s="4847"/>
      <c r="C165" s="2192"/>
      <c r="D165" s="1598" t="s">
        <v>115</v>
      </c>
      <c r="E165" s="2276"/>
      <c r="F165" s="2298"/>
      <c r="G165" s="2298"/>
      <c r="H165" s="2300"/>
      <c r="I165" s="2298"/>
      <c r="J165" s="2298"/>
      <c r="K165" s="2298"/>
      <c r="L165" s="2298"/>
      <c r="M165" s="2298"/>
      <c r="N165" s="2300"/>
      <c r="O165" s="2298"/>
      <c r="P165" s="2298"/>
      <c r="Q165" s="2298"/>
      <c r="R165" s="2298"/>
      <c r="S165" s="2298"/>
      <c r="T165" s="2298"/>
      <c r="U165" s="2298"/>
      <c r="V165" s="2300"/>
      <c r="W165" s="2298"/>
      <c r="X165" s="2298"/>
      <c r="Y165" s="2298"/>
      <c r="Z165" s="2298"/>
      <c r="AA165" s="2298"/>
      <c r="AB165" s="2298"/>
      <c r="AC165" s="1615"/>
      <c r="AD165" s="1350"/>
    </row>
    <row r="166" spans="1:30" s="14" customFormat="1" ht="12.75" customHeight="1">
      <c r="A166" s="4959"/>
      <c r="B166" s="4847"/>
      <c r="C166" s="2177"/>
      <c r="D166" s="1598" t="s">
        <v>116</v>
      </c>
      <c r="E166" s="3233"/>
      <c r="F166" s="3233"/>
      <c r="G166" s="3233"/>
      <c r="H166" s="3235"/>
      <c r="I166" s="3233"/>
      <c r="J166" s="3233"/>
      <c r="K166" s="3233"/>
      <c r="L166" s="3233"/>
      <c r="M166" s="3233"/>
      <c r="N166" s="3236"/>
      <c r="O166" s="3233"/>
      <c r="P166" s="3233"/>
      <c r="Q166" s="3233"/>
      <c r="R166" s="3233"/>
      <c r="S166" s="3233"/>
      <c r="T166" s="3233"/>
      <c r="U166" s="3233"/>
      <c r="V166" s="3236"/>
      <c r="W166" s="3233"/>
      <c r="X166" s="3233"/>
      <c r="Y166" s="4225"/>
      <c r="Z166" s="3233"/>
      <c r="AA166" s="3233"/>
      <c r="AB166" s="3233"/>
      <c r="AC166" s="3234"/>
      <c r="AD166" s="1350"/>
    </row>
    <row r="167" spans="1:30" s="14" customFormat="1" ht="12.75" customHeight="1" thickBot="1">
      <c r="A167" s="4960"/>
      <c r="B167" s="4848"/>
      <c r="C167" s="2171" t="s">
        <v>291</v>
      </c>
      <c r="D167" s="1612" t="s">
        <v>117</v>
      </c>
      <c r="E167" s="1613"/>
      <c r="F167" s="1489"/>
      <c r="G167" s="1489"/>
      <c r="H167" s="1522"/>
      <c r="I167" s="1489"/>
      <c r="J167" s="1489"/>
      <c r="K167" s="1489"/>
      <c r="L167" s="1489"/>
      <c r="M167" s="1489"/>
      <c r="N167" s="1522"/>
      <c r="O167" s="1489"/>
      <c r="P167" s="1489"/>
      <c r="Q167" s="1489"/>
      <c r="R167" s="1489"/>
      <c r="S167" s="1489"/>
      <c r="T167" s="1489"/>
      <c r="U167" s="1489"/>
      <c r="V167" s="1522"/>
      <c r="W167" s="1489"/>
      <c r="X167" s="1489"/>
      <c r="Y167" s="1490"/>
      <c r="Z167" s="1489"/>
      <c r="AA167" s="1489"/>
      <c r="AB167" s="1489"/>
      <c r="AC167" s="1614"/>
      <c r="AD167" s="1350"/>
    </row>
    <row r="168" spans="1:30" s="14" customFormat="1" ht="12.75" customHeight="1">
      <c r="A168" s="4857" t="s">
        <v>123</v>
      </c>
      <c r="B168" s="4853" t="s">
        <v>179</v>
      </c>
      <c r="C168" s="2167" t="s">
        <v>671</v>
      </c>
      <c r="D168" s="1618" t="s">
        <v>113</v>
      </c>
      <c r="E168" s="4107">
        <v>458.64</v>
      </c>
      <c r="F168" s="3948">
        <v>455.76</v>
      </c>
      <c r="G168" s="3948">
        <v>454.32000000000005</v>
      </c>
      <c r="H168" s="3949">
        <v>457.2</v>
      </c>
      <c r="I168" s="3948">
        <v>464.40000000000003</v>
      </c>
      <c r="J168" s="3948">
        <v>473.76</v>
      </c>
      <c r="K168" s="3948">
        <v>470.88</v>
      </c>
      <c r="L168" s="3948">
        <v>469.44000000000005</v>
      </c>
      <c r="M168" s="3948">
        <v>436.32</v>
      </c>
      <c r="N168" s="3949">
        <v>414.72</v>
      </c>
      <c r="O168" s="3948">
        <v>426.24</v>
      </c>
      <c r="P168" s="3948">
        <v>486.72</v>
      </c>
      <c r="Q168" s="3948">
        <v>486.72</v>
      </c>
      <c r="R168" s="3948">
        <v>458.64</v>
      </c>
      <c r="S168" s="3948">
        <v>466.56</v>
      </c>
      <c r="T168" s="3948">
        <v>466.56000000000006</v>
      </c>
      <c r="U168" s="3948">
        <v>475.20000000000005</v>
      </c>
      <c r="V168" s="3949">
        <v>468.72</v>
      </c>
      <c r="W168" s="3948">
        <v>440.64</v>
      </c>
      <c r="X168" s="3948">
        <v>482.4</v>
      </c>
      <c r="Y168" s="3950">
        <v>481.68</v>
      </c>
      <c r="Z168" s="3948">
        <v>480.24</v>
      </c>
      <c r="AA168" s="3948">
        <v>468</v>
      </c>
      <c r="AB168" s="3948">
        <v>434.15999999999997</v>
      </c>
      <c r="AC168" s="4219">
        <f>SUM(E168:AB168)</f>
        <v>11077.92</v>
      </c>
      <c r="AD168" s="1410"/>
    </row>
    <row r="169" spans="1:30" s="14" customFormat="1" ht="12.75" customHeight="1">
      <c r="A169" s="4844"/>
      <c r="B169" s="4847"/>
      <c r="C169" s="2177" t="s">
        <v>671</v>
      </c>
      <c r="D169" s="1598" t="s">
        <v>114</v>
      </c>
      <c r="E169" s="4107">
        <v>143.28</v>
      </c>
      <c r="F169" s="3948">
        <v>143.28</v>
      </c>
      <c r="G169" s="3948">
        <v>142.56</v>
      </c>
      <c r="H169" s="3949">
        <v>142.56</v>
      </c>
      <c r="I169" s="3948">
        <v>144.72</v>
      </c>
      <c r="J169" s="3948">
        <v>144.72</v>
      </c>
      <c r="K169" s="3948">
        <v>142.56</v>
      </c>
      <c r="L169" s="3948">
        <v>143.28</v>
      </c>
      <c r="M169" s="3948">
        <v>138.24</v>
      </c>
      <c r="N169" s="3949">
        <v>133.91999999999999</v>
      </c>
      <c r="O169" s="3948">
        <v>134.63999999999999</v>
      </c>
      <c r="P169" s="3948">
        <v>139.68</v>
      </c>
      <c r="Q169" s="3948">
        <v>139.68</v>
      </c>
      <c r="R169" s="3948">
        <v>133.91999999999999</v>
      </c>
      <c r="S169" s="3948">
        <v>140.4</v>
      </c>
      <c r="T169" s="3948">
        <v>142.56</v>
      </c>
      <c r="U169" s="3948">
        <v>143.28</v>
      </c>
      <c r="V169" s="3949">
        <v>143.28</v>
      </c>
      <c r="W169" s="3948">
        <v>143.28</v>
      </c>
      <c r="X169" s="3948">
        <v>147.60000000000002</v>
      </c>
      <c r="Y169" s="3950">
        <v>148.32</v>
      </c>
      <c r="Z169" s="3948">
        <v>148.32</v>
      </c>
      <c r="AA169" s="3948">
        <v>146.88</v>
      </c>
      <c r="AB169" s="3948">
        <v>142.56</v>
      </c>
      <c r="AC169" s="4220">
        <f>SUM(E169:AB169)</f>
        <v>3413.5200000000013</v>
      </c>
      <c r="AD169" s="1350"/>
    </row>
    <row r="170" spans="1:30" s="14" customFormat="1" ht="12.75" customHeight="1">
      <c r="A170" s="4849"/>
      <c r="B170" s="4851"/>
      <c r="C170" s="3093" t="s">
        <v>357</v>
      </c>
      <c r="D170" s="1598" t="s">
        <v>115</v>
      </c>
      <c r="E170" s="4167">
        <v>48</v>
      </c>
      <c r="F170" s="4168">
        <v>45.6</v>
      </c>
      <c r="G170" s="4168">
        <v>48</v>
      </c>
      <c r="H170" s="4169">
        <v>45.6</v>
      </c>
      <c r="I170" s="4168">
        <v>48</v>
      </c>
      <c r="J170" s="4168">
        <v>48</v>
      </c>
      <c r="K170" s="4168">
        <v>48</v>
      </c>
      <c r="L170" s="4168">
        <v>48</v>
      </c>
      <c r="M170" s="4168">
        <v>50.4</v>
      </c>
      <c r="N170" s="4169">
        <v>43.2</v>
      </c>
      <c r="O170" s="4168">
        <v>40.799999999999997</v>
      </c>
      <c r="P170" s="4168">
        <v>48</v>
      </c>
      <c r="Q170" s="4168">
        <v>48</v>
      </c>
      <c r="R170" s="4168">
        <v>48</v>
      </c>
      <c r="S170" s="4168">
        <v>45.6</v>
      </c>
      <c r="T170" s="4168">
        <v>45.6</v>
      </c>
      <c r="U170" s="4168">
        <v>48</v>
      </c>
      <c r="V170" s="4169">
        <v>48</v>
      </c>
      <c r="W170" s="4168">
        <v>45.6</v>
      </c>
      <c r="X170" s="4168">
        <v>50.4</v>
      </c>
      <c r="Y170" s="4168">
        <v>45.6</v>
      </c>
      <c r="Z170" s="4168">
        <v>45.6</v>
      </c>
      <c r="AA170" s="4168">
        <v>43.2</v>
      </c>
      <c r="AB170" s="4168">
        <v>43.2</v>
      </c>
      <c r="AC170" s="1615"/>
      <c r="AD170" s="1350"/>
    </row>
    <row r="171" spans="1:30" s="35" customFormat="1" ht="12.75" customHeight="1" thickBot="1">
      <c r="A171" s="4849"/>
      <c r="B171" s="4851"/>
      <c r="C171" s="2170" t="s">
        <v>327</v>
      </c>
      <c r="D171" s="1619" t="s">
        <v>116</v>
      </c>
      <c r="E171" s="1387">
        <f t="shared" ref="E171:AC171" si="34">E169/E168</f>
        <v>0.31240188383045525</v>
      </c>
      <c r="F171" s="1383">
        <f t="shared" si="34"/>
        <v>0.31437598736176936</v>
      </c>
      <c r="G171" s="1383">
        <f t="shared" si="34"/>
        <v>0.31378763866877968</v>
      </c>
      <c r="H171" s="1501">
        <f t="shared" si="34"/>
        <v>0.31181102362204727</v>
      </c>
      <c r="I171" s="1383">
        <f t="shared" si="34"/>
        <v>0.31162790697674414</v>
      </c>
      <c r="J171" s="1383">
        <f t="shared" si="34"/>
        <v>0.30547112462006082</v>
      </c>
      <c r="K171" s="1383">
        <f t="shared" si="34"/>
        <v>0.30275229357798167</v>
      </c>
      <c r="L171" s="1383">
        <f t="shared" si="34"/>
        <v>0.30521472392638033</v>
      </c>
      <c r="M171" s="1383">
        <f t="shared" si="34"/>
        <v>0.31683168316831684</v>
      </c>
      <c r="N171" s="1501">
        <f t="shared" si="34"/>
        <v>0.32291666666666663</v>
      </c>
      <c r="O171" s="1383">
        <f t="shared" si="34"/>
        <v>0.31587837837837834</v>
      </c>
      <c r="P171" s="1383">
        <f t="shared" si="34"/>
        <v>0.28698224852071008</v>
      </c>
      <c r="Q171" s="1383">
        <f t="shared" si="34"/>
        <v>0.28698224852071008</v>
      </c>
      <c r="R171" s="1383">
        <f t="shared" si="34"/>
        <v>0.29199372056514911</v>
      </c>
      <c r="S171" s="1383">
        <f t="shared" si="34"/>
        <v>0.30092592592592593</v>
      </c>
      <c r="T171" s="1383">
        <f t="shared" si="34"/>
        <v>0.30555555555555552</v>
      </c>
      <c r="U171" s="1383">
        <f t="shared" si="34"/>
        <v>0.30151515151515151</v>
      </c>
      <c r="V171" s="1501">
        <f t="shared" si="34"/>
        <v>0.30568356374807987</v>
      </c>
      <c r="W171" s="1383">
        <f t="shared" si="34"/>
        <v>0.32516339869281047</v>
      </c>
      <c r="X171" s="1383">
        <f t="shared" si="34"/>
        <v>0.30597014925373139</v>
      </c>
      <c r="Y171" s="1384">
        <f t="shared" si="34"/>
        <v>0.30792227204783257</v>
      </c>
      <c r="Z171" s="1383">
        <f t="shared" si="34"/>
        <v>0.30884557721139427</v>
      </c>
      <c r="AA171" s="1383">
        <f t="shared" si="34"/>
        <v>0.31384615384615383</v>
      </c>
      <c r="AB171" s="1383">
        <f t="shared" si="34"/>
        <v>0.32835820895522388</v>
      </c>
      <c r="AC171" s="1636">
        <f t="shared" si="34"/>
        <v>0.30813726764591198</v>
      </c>
      <c r="AD171" s="1369"/>
    </row>
    <row r="172" spans="1:30" s="14" customFormat="1" ht="12.75" customHeight="1">
      <c r="A172" s="4843" t="s">
        <v>134</v>
      </c>
      <c r="B172" s="4846" t="s">
        <v>197</v>
      </c>
      <c r="C172" s="2167" t="s">
        <v>671</v>
      </c>
      <c r="D172" s="1637" t="s">
        <v>113</v>
      </c>
      <c r="E172" s="3931">
        <v>404.64</v>
      </c>
      <c r="F172" s="3932">
        <v>405.36</v>
      </c>
      <c r="G172" s="3932">
        <v>406.08000000000004</v>
      </c>
      <c r="H172" s="3933">
        <v>400.32</v>
      </c>
      <c r="I172" s="3932">
        <v>403.2</v>
      </c>
      <c r="J172" s="3932">
        <v>407.52</v>
      </c>
      <c r="K172" s="3932">
        <v>392.4</v>
      </c>
      <c r="L172" s="3932">
        <v>395.28</v>
      </c>
      <c r="M172" s="3932">
        <v>403.91999999999996</v>
      </c>
      <c r="N172" s="3933">
        <v>410.4</v>
      </c>
      <c r="O172" s="3932">
        <v>421.91999999999996</v>
      </c>
      <c r="P172" s="3932">
        <v>415.44000000000005</v>
      </c>
      <c r="Q172" s="3932">
        <v>408.96000000000004</v>
      </c>
      <c r="R172" s="3932">
        <v>420.48</v>
      </c>
      <c r="S172" s="3932">
        <v>430.56</v>
      </c>
      <c r="T172" s="3932">
        <v>423.36</v>
      </c>
      <c r="U172" s="3932">
        <v>421.91999999999996</v>
      </c>
      <c r="V172" s="3933">
        <v>411.84</v>
      </c>
      <c r="W172" s="3932">
        <v>408.96000000000004</v>
      </c>
      <c r="X172" s="3932">
        <v>410.4</v>
      </c>
      <c r="Y172" s="3934">
        <v>398.15999999999997</v>
      </c>
      <c r="Z172" s="3934">
        <v>396</v>
      </c>
      <c r="AA172" s="3934">
        <v>393.84000000000003</v>
      </c>
      <c r="AB172" s="3935">
        <v>387.36</v>
      </c>
      <c r="AC172" s="1771">
        <f>SUM(E172:AB172)</f>
        <v>9778.3200000000015</v>
      </c>
      <c r="AD172" s="1410"/>
    </row>
    <row r="173" spans="1:30" s="14" customFormat="1" ht="12.75" customHeight="1">
      <c r="A173" s="4844"/>
      <c r="B173" s="4847"/>
      <c r="C173" s="2177" t="s">
        <v>671</v>
      </c>
      <c r="D173" s="1639" t="s">
        <v>114</v>
      </c>
      <c r="E173" s="3936">
        <v>13.68</v>
      </c>
      <c r="F173" s="3937">
        <v>12.959999999999999</v>
      </c>
      <c r="G173" s="3937">
        <v>13.68</v>
      </c>
      <c r="H173" s="3938">
        <v>13.68</v>
      </c>
      <c r="I173" s="3937">
        <v>13.68</v>
      </c>
      <c r="J173" s="3937">
        <v>12.959999999999999</v>
      </c>
      <c r="K173" s="3937">
        <v>11.520000000000001</v>
      </c>
      <c r="L173" s="3937">
        <v>12.24</v>
      </c>
      <c r="M173" s="3937">
        <v>11.52</v>
      </c>
      <c r="N173" s="3938">
        <v>10.08</v>
      </c>
      <c r="O173" s="3937">
        <v>10.08</v>
      </c>
      <c r="P173" s="3937">
        <v>9.36</v>
      </c>
      <c r="Q173" s="3937">
        <v>10.08</v>
      </c>
      <c r="R173" s="3937">
        <v>11.520000000000001</v>
      </c>
      <c r="S173" s="3937">
        <v>14.4</v>
      </c>
      <c r="T173" s="3937">
        <v>12.959999999999999</v>
      </c>
      <c r="U173" s="3937">
        <v>12.24</v>
      </c>
      <c r="V173" s="3938">
        <v>13.68</v>
      </c>
      <c r="W173" s="3937">
        <v>12.959999999999999</v>
      </c>
      <c r="X173" s="3937">
        <v>12.24</v>
      </c>
      <c r="Y173" s="3939">
        <v>12.24</v>
      </c>
      <c r="Z173" s="3937">
        <v>10.08</v>
      </c>
      <c r="AA173" s="3937">
        <v>12.96</v>
      </c>
      <c r="AB173" s="3940">
        <v>11.520000000000001</v>
      </c>
      <c r="AC173" s="1772">
        <f>SUM(E173:AB173)</f>
        <v>292.32</v>
      </c>
      <c r="AD173" s="1350"/>
    </row>
    <row r="174" spans="1:30" s="14" customFormat="1" ht="12.75" customHeight="1">
      <c r="A174" s="4849"/>
      <c r="B174" s="4851"/>
      <c r="C174" s="2169" t="s">
        <v>327</v>
      </c>
      <c r="D174" s="910" t="s">
        <v>355</v>
      </c>
      <c r="E174" s="469">
        <f>SQRT(E172^2+E173^2)</f>
        <v>404.87117951269386</v>
      </c>
      <c r="F174" s="470">
        <f t="shared" ref="F174:AB174" si="35">SQRT(F172^2+F173^2)</f>
        <v>405.56712292788234</v>
      </c>
      <c r="G174" s="470">
        <f t="shared" si="35"/>
        <v>406.31036019279651</v>
      </c>
      <c r="H174" s="1308">
        <f t="shared" si="35"/>
        <v>400.5536728080271</v>
      </c>
      <c r="I174" s="470">
        <f t="shared" si="35"/>
        <v>403.4320046798469</v>
      </c>
      <c r="J174" s="470">
        <f t="shared" si="35"/>
        <v>407.72602565938809</v>
      </c>
      <c r="K174" s="470">
        <f t="shared" si="35"/>
        <v>392.56906449693662</v>
      </c>
      <c r="L174" s="470">
        <f t="shared" si="35"/>
        <v>395.46946279074444</v>
      </c>
      <c r="M174" s="470">
        <f t="shared" si="35"/>
        <v>404.08424468172473</v>
      </c>
      <c r="N174" s="1308">
        <f t="shared" si="35"/>
        <v>410.52377080992517</v>
      </c>
      <c r="O174" s="470">
        <f t="shared" si="35"/>
        <v>422.04039237968675</v>
      </c>
      <c r="P174" s="470">
        <f t="shared" si="35"/>
        <v>415.54542856347251</v>
      </c>
      <c r="Q174" s="470">
        <f t="shared" si="35"/>
        <v>409.08420649054642</v>
      </c>
      <c r="R174" s="470">
        <f t="shared" si="35"/>
        <v>420.63777861718512</v>
      </c>
      <c r="S174" s="470">
        <f t="shared" si="35"/>
        <v>430.80073537541693</v>
      </c>
      <c r="T174" s="470">
        <f t="shared" si="35"/>
        <v>423.558320895718</v>
      </c>
      <c r="U174" s="470">
        <f t="shared" si="35"/>
        <v>422.09750532311841</v>
      </c>
      <c r="V174" s="1308">
        <f t="shared" si="35"/>
        <v>412.06714016043549</v>
      </c>
      <c r="W174" s="470">
        <f t="shared" si="35"/>
        <v>409.16530058156206</v>
      </c>
      <c r="X174" s="470">
        <f t="shared" si="35"/>
        <v>410.58248574433856</v>
      </c>
      <c r="Y174" s="470">
        <f t="shared" si="35"/>
        <v>398.34809300409609</v>
      </c>
      <c r="Z174" s="470">
        <f t="shared" si="35"/>
        <v>396.12827013481376</v>
      </c>
      <c r="AA174" s="470">
        <f t="shared" si="35"/>
        <v>394.05317813716471</v>
      </c>
      <c r="AB174" s="471">
        <f t="shared" si="35"/>
        <v>387.53126325497925</v>
      </c>
      <c r="AC174" s="1641"/>
      <c r="AD174" s="1350"/>
    </row>
    <row r="175" spans="1:30" s="14" customFormat="1" ht="12.75" customHeight="1">
      <c r="A175" s="4849"/>
      <c r="B175" s="4851"/>
      <c r="C175" s="3178" t="s">
        <v>357</v>
      </c>
      <c r="D175" s="1474" t="s">
        <v>115</v>
      </c>
      <c r="E175" s="4176">
        <v>36</v>
      </c>
      <c r="F175" s="4177">
        <v>38.4</v>
      </c>
      <c r="G175" s="4177">
        <v>36</v>
      </c>
      <c r="H175" s="4178">
        <v>33.6</v>
      </c>
      <c r="I175" s="4177">
        <v>33.6</v>
      </c>
      <c r="J175" s="4177">
        <v>36</v>
      </c>
      <c r="K175" s="4177">
        <v>31.2</v>
      </c>
      <c r="L175" s="4177">
        <v>33.6</v>
      </c>
      <c r="M175" s="4177">
        <v>38.4</v>
      </c>
      <c r="N175" s="4178">
        <v>36</v>
      </c>
      <c r="O175" s="4177">
        <v>36</v>
      </c>
      <c r="P175" s="4177">
        <v>33.6</v>
      </c>
      <c r="Q175" s="4177">
        <v>38.4</v>
      </c>
      <c r="R175" s="4177">
        <v>40.799999999999997</v>
      </c>
      <c r="S175" s="4177">
        <v>43.2</v>
      </c>
      <c r="T175" s="4177">
        <v>36</v>
      </c>
      <c r="U175" s="4177">
        <v>40.799999999999997</v>
      </c>
      <c r="V175" s="4178">
        <v>38.4</v>
      </c>
      <c r="W175" s="4177">
        <v>40.799999999999997</v>
      </c>
      <c r="X175" s="4177">
        <v>43.2</v>
      </c>
      <c r="Y175" s="4179">
        <v>33.6</v>
      </c>
      <c r="Z175" s="4177">
        <v>36</v>
      </c>
      <c r="AA175" s="4177">
        <v>31.2</v>
      </c>
      <c r="AB175" s="4180">
        <v>40.799999999999997</v>
      </c>
      <c r="AC175" s="1641"/>
      <c r="AD175" s="1350"/>
    </row>
    <row r="176" spans="1:30" s="35" customFormat="1" ht="12.75" customHeight="1" thickBot="1">
      <c r="A176" s="4850"/>
      <c r="B176" s="4852"/>
      <c r="C176" s="2179" t="s">
        <v>327</v>
      </c>
      <c r="D176" s="1737" t="s">
        <v>116</v>
      </c>
      <c r="E176" s="1365">
        <f>E173/E172</f>
        <v>3.3807829181494664E-2</v>
      </c>
      <c r="F176" s="1366">
        <f t="shared" ref="F176:AB176" si="36">F173/F172</f>
        <v>3.1971580817051509E-2</v>
      </c>
      <c r="G176" s="1366">
        <f t="shared" si="36"/>
        <v>3.3687943262411341E-2</v>
      </c>
      <c r="H176" s="1498">
        <f t="shared" si="36"/>
        <v>3.41726618705036E-2</v>
      </c>
      <c r="I176" s="1366">
        <f t="shared" si="36"/>
        <v>3.3928571428571426E-2</v>
      </c>
      <c r="J176" s="1366">
        <f t="shared" si="36"/>
        <v>3.1802120141342753E-2</v>
      </c>
      <c r="K176" s="1366">
        <f t="shared" si="36"/>
        <v>2.935779816513762E-2</v>
      </c>
      <c r="L176" s="1366">
        <f t="shared" si="36"/>
        <v>3.096539162112933E-2</v>
      </c>
      <c r="M176" s="1366">
        <f t="shared" si="36"/>
        <v>2.8520499108734405E-2</v>
      </c>
      <c r="N176" s="1498">
        <f t="shared" si="36"/>
        <v>2.456140350877193E-2</v>
      </c>
      <c r="O176" s="1366">
        <f t="shared" si="36"/>
        <v>2.3890784982935155E-2</v>
      </c>
      <c r="P176" s="1366">
        <f t="shared" si="36"/>
        <v>2.2530329289428074E-2</v>
      </c>
      <c r="Q176" s="1366">
        <f t="shared" si="36"/>
        <v>2.464788732394366E-2</v>
      </c>
      <c r="R176" s="1366">
        <f t="shared" si="36"/>
        <v>2.7397260273972605E-2</v>
      </c>
      <c r="S176" s="1366">
        <f t="shared" si="36"/>
        <v>3.3444816053511704E-2</v>
      </c>
      <c r="T176" s="1366">
        <f t="shared" si="36"/>
        <v>3.0612244897959179E-2</v>
      </c>
      <c r="U176" s="1366">
        <f t="shared" si="36"/>
        <v>2.9010238907849834E-2</v>
      </c>
      <c r="V176" s="1498">
        <f t="shared" si="36"/>
        <v>3.3216783216783216E-2</v>
      </c>
      <c r="W176" s="1366">
        <f t="shared" si="36"/>
        <v>3.1690140845070415E-2</v>
      </c>
      <c r="X176" s="1366">
        <f t="shared" si="36"/>
        <v>2.9824561403508774E-2</v>
      </c>
      <c r="Y176" s="1373">
        <f t="shared" si="36"/>
        <v>3.0741410488245934E-2</v>
      </c>
      <c r="Z176" s="1366">
        <f t="shared" si="36"/>
        <v>2.5454545454545455E-2</v>
      </c>
      <c r="AA176" s="1366">
        <f t="shared" si="36"/>
        <v>3.2906764168190127E-2</v>
      </c>
      <c r="AB176" s="1367">
        <f t="shared" si="36"/>
        <v>2.9739776951672865E-2</v>
      </c>
      <c r="AC176" s="1643">
        <f>AC173/AC172</f>
        <v>2.9894705839039831E-2</v>
      </c>
      <c r="AD176" s="1369"/>
    </row>
    <row r="177" spans="1:30" s="79" customFormat="1" ht="12.75" customHeight="1">
      <c r="A177" s="2858" t="s">
        <v>298</v>
      </c>
      <c r="B177" s="3189"/>
      <c r="C177" s="3190" t="s">
        <v>327</v>
      </c>
      <c r="D177" s="3222"/>
      <c r="E177" s="2862">
        <f>E168+E172</f>
        <v>863.28</v>
      </c>
      <c r="F177" s="2123">
        <f t="shared" ref="F177:AC177" si="37">F168+F172</f>
        <v>861.12</v>
      </c>
      <c r="G177" s="2123">
        <f t="shared" si="37"/>
        <v>860.40000000000009</v>
      </c>
      <c r="H177" s="2123">
        <f t="shared" si="37"/>
        <v>857.52</v>
      </c>
      <c r="I177" s="2123">
        <f t="shared" si="37"/>
        <v>867.6</v>
      </c>
      <c r="J177" s="2123">
        <f t="shared" si="37"/>
        <v>881.28</v>
      </c>
      <c r="K177" s="2123">
        <f t="shared" si="37"/>
        <v>863.28</v>
      </c>
      <c r="L177" s="2123">
        <f t="shared" si="37"/>
        <v>864.72</v>
      </c>
      <c r="M177" s="2123">
        <f t="shared" si="37"/>
        <v>840.24</v>
      </c>
      <c r="N177" s="2123">
        <f t="shared" si="37"/>
        <v>825.12</v>
      </c>
      <c r="O177" s="2123">
        <f t="shared" si="37"/>
        <v>848.16</v>
      </c>
      <c r="P177" s="2123">
        <f t="shared" si="37"/>
        <v>902.16000000000008</v>
      </c>
      <c r="Q177" s="2123">
        <f t="shared" si="37"/>
        <v>895.68000000000006</v>
      </c>
      <c r="R177" s="2123">
        <f t="shared" si="37"/>
        <v>879.12</v>
      </c>
      <c r="S177" s="2123">
        <f t="shared" si="37"/>
        <v>897.12</v>
      </c>
      <c r="T177" s="2123">
        <f t="shared" si="37"/>
        <v>889.92000000000007</v>
      </c>
      <c r="U177" s="2123">
        <f t="shared" si="37"/>
        <v>897.12</v>
      </c>
      <c r="V177" s="2123">
        <f t="shared" si="37"/>
        <v>880.56</v>
      </c>
      <c r="W177" s="2123">
        <f t="shared" si="37"/>
        <v>849.6</v>
      </c>
      <c r="X177" s="2123">
        <f t="shared" si="37"/>
        <v>892.8</v>
      </c>
      <c r="Y177" s="2123">
        <f t="shared" si="37"/>
        <v>879.83999999999992</v>
      </c>
      <c r="Z177" s="2123">
        <f t="shared" si="37"/>
        <v>876.24</v>
      </c>
      <c r="AA177" s="2123">
        <f t="shared" si="37"/>
        <v>861.84</v>
      </c>
      <c r="AB177" s="2123">
        <f t="shared" si="37"/>
        <v>821.52</v>
      </c>
      <c r="AC177" s="3223">
        <f t="shared" si="37"/>
        <v>20856.240000000002</v>
      </c>
      <c r="AD177" s="1391"/>
    </row>
    <row r="178" spans="1:30" s="79" customFormat="1" ht="12.75" customHeight="1">
      <c r="A178" s="2863" t="s">
        <v>325</v>
      </c>
      <c r="B178" s="3192"/>
      <c r="C178" s="3193" t="s">
        <v>327</v>
      </c>
      <c r="D178" s="3224"/>
      <c r="E178" s="2867">
        <f t="shared" ref="E178:AC178" si="38">E169+E173</f>
        <v>156.96</v>
      </c>
      <c r="F178" s="2120">
        <f t="shared" si="38"/>
        <v>156.24</v>
      </c>
      <c r="G178" s="2120">
        <f t="shared" si="38"/>
        <v>156.24</v>
      </c>
      <c r="H178" s="2120">
        <f t="shared" si="38"/>
        <v>156.24</v>
      </c>
      <c r="I178" s="2120">
        <f t="shared" si="38"/>
        <v>158.4</v>
      </c>
      <c r="J178" s="2120">
        <f t="shared" si="38"/>
        <v>157.68</v>
      </c>
      <c r="K178" s="2120">
        <f t="shared" si="38"/>
        <v>154.08000000000001</v>
      </c>
      <c r="L178" s="2120">
        <f t="shared" si="38"/>
        <v>155.52000000000001</v>
      </c>
      <c r="M178" s="2120">
        <f t="shared" si="38"/>
        <v>149.76000000000002</v>
      </c>
      <c r="N178" s="2120">
        <f t="shared" si="38"/>
        <v>144</v>
      </c>
      <c r="O178" s="2120">
        <f t="shared" si="38"/>
        <v>144.72</v>
      </c>
      <c r="P178" s="2120">
        <f t="shared" si="38"/>
        <v>149.04000000000002</v>
      </c>
      <c r="Q178" s="2120">
        <f t="shared" si="38"/>
        <v>149.76000000000002</v>
      </c>
      <c r="R178" s="2120">
        <f t="shared" si="38"/>
        <v>145.44</v>
      </c>
      <c r="S178" s="2120">
        <f t="shared" si="38"/>
        <v>154.80000000000001</v>
      </c>
      <c r="T178" s="2120">
        <f t="shared" si="38"/>
        <v>155.52000000000001</v>
      </c>
      <c r="U178" s="2120">
        <f t="shared" si="38"/>
        <v>155.52000000000001</v>
      </c>
      <c r="V178" s="2120">
        <f t="shared" si="38"/>
        <v>156.96</v>
      </c>
      <c r="W178" s="2120">
        <f t="shared" si="38"/>
        <v>156.24</v>
      </c>
      <c r="X178" s="2120">
        <f t="shared" si="38"/>
        <v>159.84000000000003</v>
      </c>
      <c r="Y178" s="2120">
        <f t="shared" si="38"/>
        <v>160.56</v>
      </c>
      <c r="Z178" s="2120">
        <f t="shared" si="38"/>
        <v>158.4</v>
      </c>
      <c r="AA178" s="2120">
        <f t="shared" si="38"/>
        <v>159.84</v>
      </c>
      <c r="AB178" s="2120">
        <f t="shared" si="38"/>
        <v>154.08000000000001</v>
      </c>
      <c r="AC178" s="3225">
        <f t="shared" si="38"/>
        <v>3705.8400000000015</v>
      </c>
      <c r="AD178" s="1391"/>
    </row>
    <row r="179" spans="1:30" s="79" customFormat="1" ht="12.75" customHeight="1" thickBot="1">
      <c r="A179" s="2868" t="s">
        <v>318</v>
      </c>
      <c r="B179" s="3195"/>
      <c r="C179" s="3196" t="s">
        <v>327</v>
      </c>
      <c r="D179" s="3226"/>
      <c r="E179" s="2872">
        <f>SQRT(E178*E178+E177*E177)</f>
        <v>877.43307437091744</v>
      </c>
      <c r="F179" s="2121">
        <f t="shared" ref="F179:AC179" si="39">SQRT(F178*F178+F177*F177)</f>
        <v>875.17917708318441</v>
      </c>
      <c r="G179" s="2121">
        <f t="shared" si="39"/>
        <v>874.47075285569167</v>
      </c>
      <c r="H179" s="2121">
        <f t="shared" si="39"/>
        <v>871.63724564752272</v>
      </c>
      <c r="I179" s="2121">
        <f t="shared" si="39"/>
        <v>881.94122253129774</v>
      </c>
      <c r="J179" s="2121">
        <f t="shared" si="39"/>
        <v>895.27505315405722</v>
      </c>
      <c r="K179" s="2121">
        <f t="shared" si="39"/>
        <v>876.92246225079668</v>
      </c>
      <c r="L179" s="2121">
        <f t="shared" si="39"/>
        <v>878.59384746309263</v>
      </c>
      <c r="M179" s="2121">
        <f t="shared" si="39"/>
        <v>853.48187748774149</v>
      </c>
      <c r="N179" s="2121">
        <f t="shared" si="39"/>
        <v>837.59119766148444</v>
      </c>
      <c r="O179" s="2121">
        <f t="shared" si="39"/>
        <v>860.41807512394803</v>
      </c>
      <c r="P179" s="2121">
        <f t="shared" si="39"/>
        <v>914.38809441068304</v>
      </c>
      <c r="Q179" s="2121">
        <f t="shared" si="39"/>
        <v>908.11382546462767</v>
      </c>
      <c r="R179" s="2121">
        <f t="shared" si="39"/>
        <v>891.06945183863195</v>
      </c>
      <c r="S179" s="2121">
        <f t="shared" si="39"/>
        <v>910.37757793126696</v>
      </c>
      <c r="T179" s="2121">
        <f t="shared" si="39"/>
        <v>903.40692758025727</v>
      </c>
      <c r="U179" s="2121">
        <f t="shared" si="39"/>
        <v>910.50028270176836</v>
      </c>
      <c r="V179" s="2121">
        <f t="shared" si="39"/>
        <v>894.43968784932611</v>
      </c>
      <c r="W179" s="2121">
        <f t="shared" si="39"/>
        <v>863.84668639753431</v>
      </c>
      <c r="X179" s="2121">
        <f t="shared" si="39"/>
        <v>906.99540550104223</v>
      </c>
      <c r="Y179" s="2121">
        <f t="shared" si="39"/>
        <v>894.37013545846878</v>
      </c>
      <c r="Z179" s="2121">
        <f t="shared" si="39"/>
        <v>890.44207986819674</v>
      </c>
      <c r="AA179" s="2121">
        <f t="shared" si="39"/>
        <v>876.53694229051177</v>
      </c>
      <c r="AB179" s="2121">
        <f t="shared" si="39"/>
        <v>835.84433766102643</v>
      </c>
      <c r="AC179" s="3227">
        <f t="shared" si="39"/>
        <v>21182.917576273579</v>
      </c>
      <c r="AD179" s="1391"/>
    </row>
    <row r="180" spans="1:30" s="8" customFormat="1" ht="12.75" customHeight="1" thickBot="1">
      <c r="A180" s="1400" t="s">
        <v>172</v>
      </c>
      <c r="B180" s="1402"/>
      <c r="C180" s="1627"/>
      <c r="D180" s="1627"/>
      <c r="E180" s="614">
        <v>1</v>
      </c>
      <c r="F180" s="615">
        <v>2</v>
      </c>
      <c r="G180" s="615">
        <v>3</v>
      </c>
      <c r="H180" s="1495">
        <v>4</v>
      </c>
      <c r="I180" s="615">
        <v>5</v>
      </c>
      <c r="J180" s="615">
        <v>6</v>
      </c>
      <c r="K180" s="615">
        <v>7</v>
      </c>
      <c r="L180" s="615">
        <v>8</v>
      </c>
      <c r="M180" s="615">
        <v>9</v>
      </c>
      <c r="N180" s="1495">
        <v>10</v>
      </c>
      <c r="O180" s="615">
        <v>11</v>
      </c>
      <c r="P180" s="615">
        <v>12</v>
      </c>
      <c r="Q180" s="615">
        <v>13</v>
      </c>
      <c r="R180" s="615">
        <v>14</v>
      </c>
      <c r="S180" s="615">
        <v>15</v>
      </c>
      <c r="T180" s="615">
        <v>16</v>
      </c>
      <c r="U180" s="615">
        <v>17</v>
      </c>
      <c r="V180" s="1495">
        <v>18</v>
      </c>
      <c r="W180" s="615">
        <v>19</v>
      </c>
      <c r="X180" s="615">
        <v>20</v>
      </c>
      <c r="Y180" s="1495">
        <v>21</v>
      </c>
      <c r="Z180" s="615">
        <v>22</v>
      </c>
      <c r="AA180" s="615">
        <v>23</v>
      </c>
      <c r="AB180" s="615">
        <v>24</v>
      </c>
      <c r="AC180" s="1402"/>
      <c r="AD180" s="1434"/>
    </row>
    <row r="181" spans="1:30" s="40" customFormat="1" ht="12.75" customHeight="1">
      <c r="A181" s="3200" t="s">
        <v>169</v>
      </c>
      <c r="B181" s="3201"/>
      <c r="C181" s="3094" t="s">
        <v>306</v>
      </c>
      <c r="D181" s="3202" t="s">
        <v>117</v>
      </c>
      <c r="E181" s="4109">
        <v>6.4</v>
      </c>
      <c r="F181" s="3906">
        <v>6.4</v>
      </c>
      <c r="G181" s="3906">
        <v>6.4</v>
      </c>
      <c r="H181" s="3906">
        <v>6.4</v>
      </c>
      <c r="I181" s="3906">
        <v>6.4</v>
      </c>
      <c r="J181" s="3906">
        <v>6.4</v>
      </c>
      <c r="K181" s="3906">
        <v>6.4</v>
      </c>
      <c r="L181" s="3906">
        <v>6.4</v>
      </c>
      <c r="M181" s="3906">
        <v>6.4</v>
      </c>
      <c r="N181" s="3906">
        <v>6.4</v>
      </c>
      <c r="O181" s="3906">
        <v>6.4</v>
      </c>
      <c r="P181" s="3906">
        <v>6.1</v>
      </c>
      <c r="Q181" s="3906">
        <v>6.4</v>
      </c>
      <c r="R181" s="3906">
        <v>6.4</v>
      </c>
      <c r="S181" s="3906">
        <v>6.4</v>
      </c>
      <c r="T181" s="3906">
        <v>6.4</v>
      </c>
      <c r="U181" s="3906">
        <v>6.4</v>
      </c>
      <c r="V181" s="3906">
        <v>6.4</v>
      </c>
      <c r="W181" s="3906">
        <v>6.4</v>
      </c>
      <c r="X181" s="3906">
        <v>6.4</v>
      </c>
      <c r="Y181" s="3906">
        <v>6.4</v>
      </c>
      <c r="Z181" s="3906">
        <v>6.4</v>
      </c>
      <c r="AA181" s="3906">
        <v>6.4</v>
      </c>
      <c r="AB181" s="3906">
        <v>6.4</v>
      </c>
      <c r="AC181" s="3228"/>
      <c r="AD181" s="1711"/>
    </row>
    <row r="182" spans="1:30" s="8" customFormat="1" ht="12.75" customHeight="1" thickBot="1">
      <c r="A182" s="3229" t="s">
        <v>170</v>
      </c>
      <c r="B182" s="3230"/>
      <c r="C182" s="3221" t="s">
        <v>306</v>
      </c>
      <c r="D182" s="3215" t="s">
        <v>117</v>
      </c>
      <c r="E182" s="4166">
        <v>6.4</v>
      </c>
      <c r="F182" s="3909">
        <v>6.4</v>
      </c>
      <c r="G182" s="3909">
        <v>6.4</v>
      </c>
      <c r="H182" s="3909">
        <v>6.4</v>
      </c>
      <c r="I182" s="3909">
        <v>6.4</v>
      </c>
      <c r="J182" s="3909">
        <v>6.4</v>
      </c>
      <c r="K182" s="3909">
        <v>6.4</v>
      </c>
      <c r="L182" s="3909">
        <v>6.4</v>
      </c>
      <c r="M182" s="3909">
        <v>6.4</v>
      </c>
      <c r="N182" s="3909">
        <v>6.4</v>
      </c>
      <c r="O182" s="3909">
        <v>6.4</v>
      </c>
      <c r="P182" s="3909">
        <v>6.4</v>
      </c>
      <c r="Q182" s="3909">
        <v>6.4</v>
      </c>
      <c r="R182" s="3909">
        <v>6.4</v>
      </c>
      <c r="S182" s="3909">
        <v>6.4</v>
      </c>
      <c r="T182" s="3909">
        <v>6.4</v>
      </c>
      <c r="U182" s="3909">
        <v>6.4</v>
      </c>
      <c r="V182" s="3909">
        <v>6.4</v>
      </c>
      <c r="W182" s="3909">
        <v>6.4</v>
      </c>
      <c r="X182" s="3909">
        <v>6.4</v>
      </c>
      <c r="Y182" s="3909">
        <v>6.4</v>
      </c>
      <c r="Z182" s="3909">
        <v>6.4</v>
      </c>
      <c r="AA182" s="3909">
        <v>6.4</v>
      </c>
      <c r="AB182" s="3909">
        <v>6.4</v>
      </c>
      <c r="AC182" s="3206"/>
      <c r="AD182" s="1434"/>
    </row>
    <row r="183" spans="1:30" s="7" customFormat="1" ht="12.75" customHeight="1">
      <c r="A183" s="4889" t="s">
        <v>124</v>
      </c>
      <c r="B183" s="4905" t="s">
        <v>53</v>
      </c>
      <c r="C183" s="1767" t="s">
        <v>671</v>
      </c>
      <c r="D183" s="1637" t="s">
        <v>113</v>
      </c>
      <c r="E183" s="3931">
        <v>24.887999999999998</v>
      </c>
      <c r="F183" s="3932">
        <v>24.959999999999997</v>
      </c>
      <c r="G183" s="3932">
        <v>24.96</v>
      </c>
      <c r="H183" s="3933">
        <v>24.936</v>
      </c>
      <c r="I183" s="3932">
        <v>24.863999999999997</v>
      </c>
      <c r="J183" s="3932">
        <v>24.552</v>
      </c>
      <c r="K183" s="3932">
        <v>23.928000000000001</v>
      </c>
      <c r="L183" s="3932">
        <v>21.936</v>
      </c>
      <c r="M183" s="3932">
        <v>23.832000000000001</v>
      </c>
      <c r="N183" s="3933">
        <v>23.712</v>
      </c>
      <c r="O183" s="3932">
        <v>22.776</v>
      </c>
      <c r="P183" s="3932">
        <v>20.880000000000003</v>
      </c>
      <c r="Q183" s="3932">
        <v>21.384</v>
      </c>
      <c r="R183" s="3932">
        <v>20.520000000000003</v>
      </c>
      <c r="S183" s="3932">
        <v>22.416</v>
      </c>
      <c r="T183" s="3932">
        <v>24.240000000000002</v>
      </c>
      <c r="U183" s="3932">
        <v>24.287999999999997</v>
      </c>
      <c r="V183" s="3933">
        <v>24.431999999999999</v>
      </c>
      <c r="W183" s="3932">
        <v>24.671999999999997</v>
      </c>
      <c r="X183" s="3932">
        <v>25.752000000000002</v>
      </c>
      <c r="Y183" s="3934">
        <v>25.032</v>
      </c>
      <c r="Z183" s="3932">
        <v>24.503999999999998</v>
      </c>
      <c r="AA183" s="3932">
        <v>24.791999999999998</v>
      </c>
      <c r="AB183" s="3978">
        <v>24.72</v>
      </c>
      <c r="AC183" s="1712">
        <f>SUM(E183:AB183)</f>
        <v>572.97600000000011</v>
      </c>
      <c r="AD183" s="1350"/>
    </row>
    <row r="184" spans="1:30" s="7" customFormat="1" ht="12.75" customHeight="1">
      <c r="A184" s="4890"/>
      <c r="B184" s="4906"/>
      <c r="C184" s="2193" t="s">
        <v>671</v>
      </c>
      <c r="D184" s="1639" t="s">
        <v>114</v>
      </c>
      <c r="E184" s="3936">
        <v>16.920000000000002</v>
      </c>
      <c r="F184" s="3937">
        <v>16.896000000000001</v>
      </c>
      <c r="G184" s="3937">
        <v>16.872</v>
      </c>
      <c r="H184" s="3938">
        <v>17.064</v>
      </c>
      <c r="I184" s="3937">
        <v>17.064</v>
      </c>
      <c r="J184" s="3937">
        <v>16.391999999999999</v>
      </c>
      <c r="K184" s="3937">
        <v>15.408000000000001</v>
      </c>
      <c r="L184" s="3937">
        <v>13.8</v>
      </c>
      <c r="M184" s="3937">
        <v>15</v>
      </c>
      <c r="N184" s="3938">
        <v>15.576000000000001</v>
      </c>
      <c r="O184" s="3937">
        <v>14.544</v>
      </c>
      <c r="P184" s="3937">
        <v>13.152000000000001</v>
      </c>
      <c r="Q184" s="3937">
        <v>13.632</v>
      </c>
      <c r="R184" s="3937">
        <v>12.696</v>
      </c>
      <c r="S184" s="3937">
        <v>14.472000000000001</v>
      </c>
      <c r="T184" s="3937">
        <v>15.768000000000001</v>
      </c>
      <c r="U184" s="3937">
        <v>15.864000000000001</v>
      </c>
      <c r="V184" s="3938">
        <v>16.224</v>
      </c>
      <c r="W184" s="3937">
        <v>16.439999999999998</v>
      </c>
      <c r="X184" s="3937">
        <v>16.752000000000002</v>
      </c>
      <c r="Y184" s="3939">
        <v>16.968</v>
      </c>
      <c r="Z184" s="3937">
        <v>16.512</v>
      </c>
      <c r="AA184" s="3937">
        <v>17.136000000000003</v>
      </c>
      <c r="AB184" s="3979">
        <v>16.968</v>
      </c>
      <c r="AC184" s="1713">
        <f>SUM(E184:AB184)</f>
        <v>378.12000000000006</v>
      </c>
      <c r="AD184" s="1350"/>
    </row>
    <row r="185" spans="1:30" s="7" customFormat="1" ht="12.75" customHeight="1">
      <c r="A185" s="4891"/>
      <c r="B185" s="4906"/>
      <c r="C185" s="2169" t="s">
        <v>327</v>
      </c>
      <c r="D185" s="910" t="s">
        <v>355</v>
      </c>
      <c r="E185" s="469">
        <v>30.09483251324054</v>
      </c>
      <c r="F185" s="470">
        <v>30.140942520100459</v>
      </c>
      <c r="G185" s="470">
        <v>30.127495481702425</v>
      </c>
      <c r="H185" s="1308">
        <v>30.215628274123308</v>
      </c>
      <c r="I185" s="470">
        <v>30.156236369945102</v>
      </c>
      <c r="J185" s="470">
        <v>29.521151197065471</v>
      </c>
      <c r="K185" s="470">
        <v>28.459719745633478</v>
      </c>
      <c r="L185" s="470">
        <v>25.915788546752729</v>
      </c>
      <c r="M185" s="470">
        <v>28.159620451987632</v>
      </c>
      <c r="N185" s="1308">
        <v>28.37024356610285</v>
      </c>
      <c r="O185" s="470">
        <v>27.023584366253122</v>
      </c>
      <c r="P185" s="470">
        <v>24.676902236707107</v>
      </c>
      <c r="Q185" s="470">
        <v>25.35955204651691</v>
      </c>
      <c r="R185" s="470">
        <v>24.130039701583588</v>
      </c>
      <c r="S185" s="470">
        <v>26.681751066974595</v>
      </c>
      <c r="T185" s="470">
        <v>28.917251321659187</v>
      </c>
      <c r="U185" s="470">
        <v>29.009885211768761</v>
      </c>
      <c r="V185" s="1308">
        <v>29.328157119055398</v>
      </c>
      <c r="W185" s="470">
        <v>29.647616835084733</v>
      </c>
      <c r="X185" s="470">
        <v>30.721246849696715</v>
      </c>
      <c r="Y185" s="470">
        <v>30.240933318930487</v>
      </c>
      <c r="Z185" s="470">
        <v>29.548132935940298</v>
      </c>
      <c r="AA185" s="470">
        <v>30.137779612970828</v>
      </c>
      <c r="AB185" s="558">
        <v>29.983185687981855</v>
      </c>
      <c r="AC185" s="1714"/>
      <c r="AD185" s="1350"/>
    </row>
    <row r="186" spans="1:30" s="7" customFormat="1" ht="12.75" customHeight="1">
      <c r="A186" s="4891"/>
      <c r="B186" s="4906"/>
      <c r="C186" s="3178" t="s">
        <v>357</v>
      </c>
      <c r="D186" s="1474" t="s">
        <v>115</v>
      </c>
      <c r="E186" s="4176">
        <v>3.2</v>
      </c>
      <c r="F186" s="4177">
        <v>3.2</v>
      </c>
      <c r="G186" s="4177">
        <v>3.2</v>
      </c>
      <c r="H186" s="4178">
        <v>3.2</v>
      </c>
      <c r="I186" s="4177">
        <v>3.2</v>
      </c>
      <c r="J186" s="4177">
        <v>3.2</v>
      </c>
      <c r="K186" s="4177">
        <v>3.2</v>
      </c>
      <c r="L186" s="4177">
        <v>3.2</v>
      </c>
      <c r="M186" s="4177">
        <v>3.2</v>
      </c>
      <c r="N186" s="4178">
        <v>3.2</v>
      </c>
      <c r="O186" s="4177">
        <v>3.2</v>
      </c>
      <c r="P186" s="4177">
        <v>3.2</v>
      </c>
      <c r="Q186" s="4177">
        <v>3.2</v>
      </c>
      <c r="R186" s="4177">
        <v>3.2</v>
      </c>
      <c r="S186" s="4177">
        <v>2.4</v>
      </c>
      <c r="T186" s="4177">
        <v>3.2</v>
      </c>
      <c r="U186" s="4177">
        <v>3.2</v>
      </c>
      <c r="V186" s="4178">
        <v>3.2</v>
      </c>
      <c r="W186" s="4177">
        <v>3.2</v>
      </c>
      <c r="X186" s="4177">
        <v>3.2</v>
      </c>
      <c r="Y186" s="4179">
        <v>3.2</v>
      </c>
      <c r="Z186" s="4177">
        <v>3.2</v>
      </c>
      <c r="AA186" s="4177">
        <v>3.2</v>
      </c>
      <c r="AB186" s="4214">
        <v>3.2</v>
      </c>
      <c r="AC186" s="1714"/>
      <c r="AD186" s="1350"/>
    </row>
    <row r="187" spans="1:30" s="34" customFormat="1" ht="12.75" customHeight="1" thickBot="1">
      <c r="A187" s="4891"/>
      <c r="B187" s="4907"/>
      <c r="C187" s="2194" t="s">
        <v>327</v>
      </c>
      <c r="D187" s="1642" t="s">
        <v>116</v>
      </c>
      <c r="E187" s="1365">
        <v>0.67984570877531347</v>
      </c>
      <c r="F187" s="1366">
        <v>0.67692307692307707</v>
      </c>
      <c r="G187" s="1366">
        <v>0.67596153846153839</v>
      </c>
      <c r="H187" s="1498">
        <v>0.68431183830606357</v>
      </c>
      <c r="I187" s="1366">
        <v>0.68629343629343642</v>
      </c>
      <c r="J187" s="1366">
        <v>0.66764418377321599</v>
      </c>
      <c r="K187" s="1366">
        <v>0.64393179538615852</v>
      </c>
      <c r="L187" s="1366">
        <v>0.62910284463894972</v>
      </c>
      <c r="M187" s="1366">
        <v>0.62940584088620344</v>
      </c>
      <c r="N187" s="1498">
        <v>0.65688259109311742</v>
      </c>
      <c r="O187" s="1366">
        <v>0.63856691253951525</v>
      </c>
      <c r="P187" s="1366">
        <v>0.62988505747126433</v>
      </c>
      <c r="Q187" s="1366">
        <v>0.63748597081930414</v>
      </c>
      <c r="R187" s="1366">
        <v>0.61871345029239755</v>
      </c>
      <c r="S187" s="1366">
        <v>0.64561027837259111</v>
      </c>
      <c r="T187" s="1366">
        <v>0.65049504950495052</v>
      </c>
      <c r="U187" s="1366">
        <v>0.65316205533596849</v>
      </c>
      <c r="V187" s="1498">
        <v>0.66404715127701375</v>
      </c>
      <c r="W187" s="1366">
        <v>0.66634241245136183</v>
      </c>
      <c r="X187" s="1366">
        <v>0.65051258154706437</v>
      </c>
      <c r="Y187" s="1373">
        <v>0.67785234899328861</v>
      </c>
      <c r="Z187" s="1366">
        <v>0.67384916748286006</v>
      </c>
      <c r="AA187" s="1366">
        <v>0.69119070667957427</v>
      </c>
      <c r="AB187" s="1378">
        <v>0.68640776699029127</v>
      </c>
      <c r="AC187" s="1687">
        <f t="shared" ref="AC187" si="40">AC184/AC183</f>
        <v>0.65992292870905589</v>
      </c>
      <c r="AD187" s="1369"/>
    </row>
    <row r="188" spans="1:30" s="7" customFormat="1" ht="12.75" customHeight="1">
      <c r="A188" s="4904" t="s">
        <v>133</v>
      </c>
      <c r="B188" s="4892" t="s">
        <v>55</v>
      </c>
      <c r="C188" s="1767"/>
      <c r="D188" s="1595" t="s">
        <v>113</v>
      </c>
      <c r="E188" s="1449"/>
      <c r="F188" s="1450"/>
      <c r="G188" s="1450"/>
      <c r="H188" s="1516"/>
      <c r="I188" s="1450"/>
      <c r="J188" s="1450"/>
      <c r="K188" s="1450"/>
      <c r="L188" s="1450"/>
      <c r="M188" s="1450"/>
      <c r="N188" s="1516"/>
      <c r="O188" s="1450"/>
      <c r="P188" s="1450"/>
      <c r="Q188" s="1450"/>
      <c r="R188" s="1450"/>
      <c r="S188" s="1450"/>
      <c r="T188" s="1450"/>
      <c r="U188" s="1450"/>
      <c r="V188" s="1516"/>
      <c r="W188" s="1450"/>
      <c r="X188" s="1450"/>
      <c r="Y188" s="1450"/>
      <c r="Z188" s="1450"/>
      <c r="AA188" s="1450"/>
      <c r="AB188" s="1575"/>
      <c r="AC188" s="1716"/>
      <c r="AD188" s="1350"/>
    </row>
    <row r="189" spans="1:30" s="7" customFormat="1" ht="12.75" customHeight="1">
      <c r="A189" s="4890"/>
      <c r="B189" s="4893"/>
      <c r="C189" s="3220" t="s">
        <v>282</v>
      </c>
      <c r="D189" s="1598" t="s">
        <v>114</v>
      </c>
      <c r="E189" s="3237"/>
      <c r="F189" s="3237"/>
      <c r="G189" s="3237"/>
      <c r="H189" s="3239"/>
      <c r="I189" s="3237"/>
      <c r="J189" s="3237"/>
      <c r="K189" s="3237"/>
      <c r="L189" s="3237"/>
      <c r="M189" s="3237"/>
      <c r="N189" s="3239"/>
      <c r="O189" s="3237"/>
      <c r="P189" s="3237"/>
      <c r="Q189" s="3237"/>
      <c r="R189" s="3237"/>
      <c r="S189" s="3237"/>
      <c r="T189" s="3237"/>
      <c r="U189" s="3237"/>
      <c r="V189" s="3239"/>
      <c r="W189" s="3237"/>
      <c r="X189" s="3237"/>
      <c r="Y189" s="4226"/>
      <c r="Z189" s="3237"/>
      <c r="AA189" s="3237"/>
      <c r="AB189" s="3237"/>
      <c r="AC189" s="3238">
        <f>SUM(E189:AB189)</f>
        <v>0</v>
      </c>
      <c r="AD189" s="1350"/>
    </row>
    <row r="190" spans="1:30" s="7" customFormat="1" ht="12.75" customHeight="1" thickBot="1">
      <c r="A190" s="4891"/>
      <c r="B190" s="4894"/>
      <c r="C190" s="2194"/>
      <c r="D190" s="1603" t="s">
        <v>116</v>
      </c>
      <c r="E190" s="1426"/>
      <c r="F190" s="1427"/>
      <c r="G190" s="1427"/>
      <c r="H190" s="1510"/>
      <c r="I190" s="1427"/>
      <c r="J190" s="1427"/>
      <c r="K190" s="1427"/>
      <c r="L190" s="1427"/>
      <c r="M190" s="1427"/>
      <c r="N190" s="1510"/>
      <c r="O190" s="1427"/>
      <c r="P190" s="1427"/>
      <c r="Q190" s="1427"/>
      <c r="R190" s="1427"/>
      <c r="S190" s="1427"/>
      <c r="T190" s="1427"/>
      <c r="U190" s="1427"/>
      <c r="V190" s="1510"/>
      <c r="W190" s="1427"/>
      <c r="X190" s="1427"/>
      <c r="Y190" s="1428"/>
      <c r="Z190" s="1427"/>
      <c r="AA190" s="1427"/>
      <c r="AB190" s="1429"/>
      <c r="AC190" s="1718"/>
      <c r="AD190" s="1350"/>
    </row>
    <row r="191" spans="1:30" s="7" customFormat="1" ht="12.75" customHeight="1">
      <c r="A191" s="4904" t="s">
        <v>142</v>
      </c>
      <c r="B191" s="4905" t="s">
        <v>53</v>
      </c>
      <c r="C191" s="1767" t="s">
        <v>305</v>
      </c>
      <c r="D191" s="1637" t="s">
        <v>113</v>
      </c>
      <c r="E191" s="3868">
        <v>252.00000000018008</v>
      </c>
      <c r="F191" s="3869">
        <v>251.99999999977081</v>
      </c>
      <c r="G191" s="3869">
        <v>252.00000000018008</v>
      </c>
      <c r="H191" s="3871">
        <v>251.99999999977081</v>
      </c>
      <c r="I191" s="3869">
        <v>234.00000000019645</v>
      </c>
      <c r="J191" s="3869">
        <v>270.00000000016371</v>
      </c>
      <c r="K191" s="3869">
        <v>269.99999999975444</v>
      </c>
      <c r="L191" s="3869">
        <v>234.00000000019645</v>
      </c>
      <c r="M191" s="3869">
        <v>233.99999999978718</v>
      </c>
      <c r="N191" s="3871">
        <v>252.00000000018008</v>
      </c>
      <c r="O191" s="3869">
        <v>251.99999999977081</v>
      </c>
      <c r="P191" s="3869">
        <v>216.00000000021282</v>
      </c>
      <c r="Q191" s="3869">
        <v>251.99999999977081</v>
      </c>
      <c r="R191" s="3869">
        <v>270.00000000016371</v>
      </c>
      <c r="S191" s="3869">
        <v>288.00000000014734</v>
      </c>
      <c r="T191" s="3869">
        <v>269.99999999975444</v>
      </c>
      <c r="U191" s="3869">
        <v>288.00000000014734</v>
      </c>
      <c r="V191" s="3871">
        <v>269.99999999975444</v>
      </c>
      <c r="W191" s="3869">
        <v>270.00000000016371</v>
      </c>
      <c r="X191" s="3869">
        <v>252.00000000018008</v>
      </c>
      <c r="Y191" s="3869">
        <v>215.99999999980355</v>
      </c>
      <c r="Z191" s="3869">
        <v>216.00000000021282</v>
      </c>
      <c r="AA191" s="3869">
        <v>215.99999999980355</v>
      </c>
      <c r="AB191" s="3872">
        <v>234.00000000019645</v>
      </c>
      <c r="AC191" s="1700">
        <f>SUM(E191:AB191)</f>
        <v>6012.0000000002619</v>
      </c>
      <c r="AD191" s="1350"/>
    </row>
    <row r="192" spans="1:30" s="7" customFormat="1" ht="12.75" customHeight="1">
      <c r="A192" s="4890"/>
      <c r="B192" s="4906"/>
      <c r="C192" s="2193" t="s">
        <v>305</v>
      </c>
      <c r="D192" s="1639" t="s">
        <v>114</v>
      </c>
      <c r="E192" s="3873">
        <v>17.999999999983629</v>
      </c>
      <c r="F192" s="3874">
        <v>18.000000000085947</v>
      </c>
      <c r="G192" s="3874">
        <v>35.999999999967258</v>
      </c>
      <c r="H192" s="3876">
        <v>53.999999999950887</v>
      </c>
      <c r="I192" s="3874">
        <v>36.000000000069576</v>
      </c>
      <c r="J192" s="3874">
        <v>53.999999999950887</v>
      </c>
      <c r="K192" s="3874">
        <v>54.000000000053205</v>
      </c>
      <c r="L192" s="3874">
        <v>53.999999999950887</v>
      </c>
      <c r="M192" s="3874">
        <v>54.000000000053205</v>
      </c>
      <c r="N192" s="3876">
        <v>53.999999999950887</v>
      </c>
      <c r="O192" s="3874">
        <v>72.000000000036835</v>
      </c>
      <c r="P192" s="3874">
        <v>53.999999999950887</v>
      </c>
      <c r="Q192" s="3874">
        <v>72.000000000036835</v>
      </c>
      <c r="R192" s="3874">
        <v>72.000000000036835</v>
      </c>
      <c r="S192" s="3874">
        <v>53.999999999950887</v>
      </c>
      <c r="T192" s="3874">
        <v>54.000000000053205</v>
      </c>
      <c r="U192" s="3874">
        <v>71.999999999934516</v>
      </c>
      <c r="V192" s="3876">
        <v>54.000000000053205</v>
      </c>
      <c r="W192" s="3874">
        <v>53.999999999950887</v>
      </c>
      <c r="X192" s="3874">
        <v>35.999999999967258</v>
      </c>
      <c r="Y192" s="3874">
        <v>36.000000000069576</v>
      </c>
      <c r="Z192" s="3874">
        <v>17.999999999983629</v>
      </c>
      <c r="AA192" s="3874">
        <v>17.999999999983629</v>
      </c>
      <c r="AB192" s="3877">
        <v>17.999999999983629</v>
      </c>
      <c r="AC192" s="1701">
        <f>SUM(E192:AB192)</f>
        <v>1116.0000000000082</v>
      </c>
      <c r="AD192" s="1350"/>
    </row>
    <row r="193" spans="1:64" s="7" customFormat="1" ht="12.75" customHeight="1">
      <c r="A193" s="4891"/>
      <c r="B193" s="4906"/>
      <c r="C193" s="2169" t="s">
        <v>327</v>
      </c>
      <c r="D193" s="910" t="s">
        <v>355</v>
      </c>
      <c r="E193" s="469">
        <v>252.64203925730604</v>
      </c>
      <c r="F193" s="470">
        <v>252.64203925690509</v>
      </c>
      <c r="G193" s="470">
        <v>254.55844122733075</v>
      </c>
      <c r="H193" s="1308">
        <v>257.72077913874</v>
      </c>
      <c r="I193" s="470">
        <v>236.75303588359102</v>
      </c>
      <c r="J193" s="470">
        <v>275.34705373416125</v>
      </c>
      <c r="K193" s="470">
        <v>275.34705373378006</v>
      </c>
      <c r="L193" s="470">
        <v>240.14995315445438</v>
      </c>
      <c r="M193" s="470">
        <v>240.14995315407862</v>
      </c>
      <c r="N193" s="1308">
        <v>257.72077913914012</v>
      </c>
      <c r="O193" s="470">
        <v>262.08395601388838</v>
      </c>
      <c r="P193" s="470">
        <v>222.64770378354822</v>
      </c>
      <c r="Q193" s="470">
        <v>262.08395601388838</v>
      </c>
      <c r="R193" s="470">
        <v>279.43514453284808</v>
      </c>
      <c r="S193" s="470">
        <v>293.01877072993051</v>
      </c>
      <c r="T193" s="470">
        <v>275.34705373378006</v>
      </c>
      <c r="U193" s="470">
        <v>296.86360504459861</v>
      </c>
      <c r="V193" s="1308">
        <v>275.34705373378006</v>
      </c>
      <c r="W193" s="470">
        <v>275.34705373416125</v>
      </c>
      <c r="X193" s="470">
        <v>254.55844122733075</v>
      </c>
      <c r="Y193" s="470">
        <v>218.97945109055357</v>
      </c>
      <c r="Z193" s="470">
        <v>216.74870241847205</v>
      </c>
      <c r="AA193" s="470">
        <v>216.7487024180642</v>
      </c>
      <c r="AB193" s="471">
        <v>234.69128658748997</v>
      </c>
      <c r="AC193" s="1641"/>
      <c r="AD193" s="1350"/>
    </row>
    <row r="194" spans="1:64" s="7" customFormat="1" ht="12.75" customHeight="1">
      <c r="A194" s="4891"/>
      <c r="B194" s="4906"/>
      <c r="C194" s="3178" t="s">
        <v>357</v>
      </c>
      <c r="D194" s="1474" t="s">
        <v>115</v>
      </c>
      <c r="E194" s="4176">
        <v>24.6</v>
      </c>
      <c r="F194" s="4177">
        <v>24.6</v>
      </c>
      <c r="G194" s="4177">
        <v>24.6</v>
      </c>
      <c r="H194" s="4178">
        <v>24.6</v>
      </c>
      <c r="I194" s="4177">
        <v>25.2</v>
      </c>
      <c r="J194" s="4177">
        <v>25.2</v>
      </c>
      <c r="K194" s="4177">
        <v>25.2</v>
      </c>
      <c r="L194" s="4177">
        <v>26.4</v>
      </c>
      <c r="M194" s="4177">
        <v>24.6</v>
      </c>
      <c r="N194" s="4178">
        <v>19.8</v>
      </c>
      <c r="O194" s="4177">
        <v>20.399999999999999</v>
      </c>
      <c r="P194" s="4177">
        <v>28.2</v>
      </c>
      <c r="Q194" s="4177">
        <v>28.8</v>
      </c>
      <c r="R194" s="4177">
        <v>25.8</v>
      </c>
      <c r="S194" s="4177">
        <v>26.4</v>
      </c>
      <c r="T194" s="4177">
        <v>25.8</v>
      </c>
      <c r="U194" s="4177">
        <v>26.4</v>
      </c>
      <c r="V194" s="4178">
        <v>26.4</v>
      </c>
      <c r="W194" s="4177">
        <v>19.8</v>
      </c>
      <c r="X194" s="4177">
        <v>25.2</v>
      </c>
      <c r="Y194" s="4179">
        <v>25.8</v>
      </c>
      <c r="Z194" s="4177">
        <v>25.8</v>
      </c>
      <c r="AA194" s="4177">
        <v>25.8</v>
      </c>
      <c r="AB194" s="4180">
        <v>18.600000000000001</v>
      </c>
      <c r="AC194" s="1641"/>
      <c r="AD194" s="1350"/>
    </row>
    <row r="195" spans="1:64" s="34" customFormat="1" ht="12.75" customHeight="1" thickBot="1">
      <c r="A195" s="4891"/>
      <c r="B195" s="4907"/>
      <c r="C195" s="2194" t="s">
        <v>327</v>
      </c>
      <c r="D195" s="1642" t="s">
        <v>116</v>
      </c>
      <c r="E195" s="1365">
        <v>7.142857142845542E-2</v>
      </c>
      <c r="F195" s="1366">
        <v>7.1428571428977447E-2</v>
      </c>
      <c r="G195" s="1366">
        <v>0.14285714285691084</v>
      </c>
      <c r="H195" s="1498">
        <v>0.21428571428571427</v>
      </c>
      <c r="I195" s="1366">
        <v>0.15384615384632203</v>
      </c>
      <c r="J195" s="1366">
        <v>0.19999999999969684</v>
      </c>
      <c r="K195" s="1366">
        <v>0.20000000000037896</v>
      </c>
      <c r="L195" s="1366">
        <v>0.23076923076882716</v>
      </c>
      <c r="M195" s="1366">
        <v>0.23076923076966802</v>
      </c>
      <c r="N195" s="1498">
        <v>0.21428571428536627</v>
      </c>
      <c r="O195" s="1366">
        <v>0.28571428571469176</v>
      </c>
      <c r="P195" s="1366">
        <v>0.2499999999995263</v>
      </c>
      <c r="Q195" s="1366">
        <v>0.28571428571469176</v>
      </c>
      <c r="R195" s="1366">
        <v>0.26666666666664141</v>
      </c>
      <c r="S195" s="1366">
        <v>0.18749999999973355</v>
      </c>
      <c r="T195" s="1366">
        <v>0.20000000000037896</v>
      </c>
      <c r="U195" s="1366">
        <v>0.24999999999964473</v>
      </c>
      <c r="V195" s="1498">
        <v>0.20000000000037896</v>
      </c>
      <c r="W195" s="1366">
        <v>0.19999999999969684</v>
      </c>
      <c r="X195" s="1366">
        <v>0.14285714285691084</v>
      </c>
      <c r="Y195" s="1373">
        <v>0.16666666666714036</v>
      </c>
      <c r="Z195" s="1366">
        <v>8.3333333333175441E-2</v>
      </c>
      <c r="AA195" s="1366">
        <v>8.3333333333333329E-2</v>
      </c>
      <c r="AB195" s="1367">
        <v>7.6923076922942382E-2</v>
      </c>
      <c r="AC195" s="1387">
        <f t="shared" ref="AC195" si="41">AC192/AC191</f>
        <v>0.18562874251496334</v>
      </c>
      <c r="AD195" s="1369"/>
    </row>
    <row r="196" spans="1:64" s="7" customFormat="1" ht="12.75" customHeight="1">
      <c r="A196" s="4904" t="s">
        <v>153</v>
      </c>
      <c r="B196" s="4892" t="s">
        <v>23</v>
      </c>
      <c r="C196" s="3177" t="s">
        <v>523</v>
      </c>
      <c r="D196" s="1774" t="s">
        <v>113</v>
      </c>
      <c r="E196" s="3895">
        <v>163.57499999999999</v>
      </c>
      <c r="F196" s="3880">
        <v>163.53</v>
      </c>
      <c r="G196" s="3880">
        <v>164.16</v>
      </c>
      <c r="H196" s="3882">
        <v>164.43</v>
      </c>
      <c r="I196" s="3880">
        <v>165.375</v>
      </c>
      <c r="J196" s="3880">
        <v>168.345</v>
      </c>
      <c r="K196" s="3880">
        <v>175.05</v>
      </c>
      <c r="L196" s="3880">
        <v>167.44499999999999</v>
      </c>
      <c r="M196" s="3880">
        <v>162.54</v>
      </c>
      <c r="N196" s="3882">
        <v>163.08000000000001</v>
      </c>
      <c r="O196" s="3880">
        <v>170.82</v>
      </c>
      <c r="P196" s="3880">
        <v>161.95500000000001</v>
      </c>
      <c r="Q196" s="3880">
        <v>160.83000000000001</v>
      </c>
      <c r="R196" s="3880">
        <v>158.08500000000001</v>
      </c>
      <c r="S196" s="3880">
        <v>156.10499999999999</v>
      </c>
      <c r="T196" s="3880">
        <v>170.23500000000001</v>
      </c>
      <c r="U196" s="3880">
        <v>167.67</v>
      </c>
      <c r="V196" s="3882">
        <v>168.66</v>
      </c>
      <c r="W196" s="3880">
        <v>169.69499999999999</v>
      </c>
      <c r="X196" s="3880">
        <v>178.2</v>
      </c>
      <c r="Y196" s="3880">
        <v>180.58500000000001</v>
      </c>
      <c r="Z196" s="3880">
        <v>176.94</v>
      </c>
      <c r="AA196" s="3880">
        <v>177.79499999999999</v>
      </c>
      <c r="AB196" s="3896">
        <v>178.245</v>
      </c>
      <c r="AC196" s="1734">
        <f>SUM(E196:AB196)</f>
        <v>4033.35</v>
      </c>
      <c r="AD196" s="1410"/>
      <c r="AE196" s="36"/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</row>
    <row r="197" spans="1:64" s="7" customFormat="1" ht="12.75" customHeight="1">
      <c r="A197" s="4890"/>
      <c r="B197" s="4893"/>
      <c r="C197" s="3178" t="s">
        <v>523</v>
      </c>
      <c r="D197" s="1775" t="s">
        <v>114</v>
      </c>
      <c r="E197" s="3873">
        <v>49.86</v>
      </c>
      <c r="F197" s="3874">
        <v>49.5</v>
      </c>
      <c r="G197" s="3874">
        <v>49.86</v>
      </c>
      <c r="H197" s="3876">
        <v>49.95</v>
      </c>
      <c r="I197" s="3874">
        <v>49.725000000000001</v>
      </c>
      <c r="J197" s="3874">
        <v>49.77</v>
      </c>
      <c r="K197" s="3874">
        <v>49.59</v>
      </c>
      <c r="L197" s="3874">
        <v>46.98</v>
      </c>
      <c r="M197" s="3874">
        <v>47.25</v>
      </c>
      <c r="N197" s="3876">
        <v>43.11</v>
      </c>
      <c r="O197" s="3874">
        <v>40.86</v>
      </c>
      <c r="P197" s="3874">
        <v>40.5</v>
      </c>
      <c r="Q197" s="3874">
        <v>41.715000000000003</v>
      </c>
      <c r="R197" s="3874">
        <v>40.994999999999997</v>
      </c>
      <c r="S197" s="3874">
        <v>39.734999999999999</v>
      </c>
      <c r="T197" s="3874">
        <v>48.24</v>
      </c>
      <c r="U197" s="3874">
        <v>49.545000000000002</v>
      </c>
      <c r="V197" s="3876">
        <v>49.454999999999998</v>
      </c>
      <c r="W197" s="3874">
        <v>49.365000000000002</v>
      </c>
      <c r="X197" s="3874">
        <v>51.21</v>
      </c>
      <c r="Y197" s="3874">
        <v>52.83</v>
      </c>
      <c r="Z197" s="3874">
        <v>53.145000000000003</v>
      </c>
      <c r="AA197" s="3874">
        <v>53.01</v>
      </c>
      <c r="AB197" s="3877">
        <v>52.424999999999997</v>
      </c>
      <c r="AC197" s="1735">
        <f>SUM(E197:AB197)</f>
        <v>1148.6250000000002</v>
      </c>
      <c r="AD197" s="1410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</row>
    <row r="198" spans="1:64" s="7" customFormat="1" ht="12.75" customHeight="1">
      <c r="A198" s="4891"/>
      <c r="B198" s="4894"/>
      <c r="C198" s="2169" t="s">
        <v>327</v>
      </c>
      <c r="D198" s="910" t="s">
        <v>355</v>
      </c>
      <c r="E198" s="469">
        <v>171.00526373477513</v>
      </c>
      <c r="F198" s="470">
        <v>170.85757489792485</v>
      </c>
      <c r="G198" s="470">
        <v>171.56492998279106</v>
      </c>
      <c r="H198" s="1308">
        <v>171.84943235285942</v>
      </c>
      <c r="I198" s="470">
        <v>172.68892914718072</v>
      </c>
      <c r="J198" s="470">
        <v>175.54797613473076</v>
      </c>
      <c r="K198" s="470">
        <v>181.93864515269976</v>
      </c>
      <c r="L198" s="470">
        <v>173.91074844586231</v>
      </c>
      <c r="M198" s="470">
        <v>169.2684675301339</v>
      </c>
      <c r="N198" s="1308">
        <v>168.68182622914657</v>
      </c>
      <c r="O198" s="470">
        <v>175.63886813572898</v>
      </c>
      <c r="P198" s="470">
        <v>166.94212178177204</v>
      </c>
      <c r="Q198" s="470">
        <v>166.15182853342301</v>
      </c>
      <c r="R198" s="470">
        <v>163.31398363275571</v>
      </c>
      <c r="S198" s="470">
        <v>161.08271555322128</v>
      </c>
      <c r="T198" s="470">
        <v>176.93799146876287</v>
      </c>
      <c r="U198" s="470">
        <v>174.8368837659834</v>
      </c>
      <c r="V198" s="1308">
        <v>175.76118065431854</v>
      </c>
      <c r="W198" s="470">
        <v>176.72944364196928</v>
      </c>
      <c r="X198" s="470">
        <v>185.41225444937558</v>
      </c>
      <c r="Y198" s="470">
        <v>188.15406220701163</v>
      </c>
      <c r="Z198" s="470">
        <v>184.74889614013935</v>
      </c>
      <c r="AA198" s="470">
        <v>185.52930260473678</v>
      </c>
      <c r="AB198" s="471">
        <v>185.79467336282812</v>
      </c>
      <c r="AC198" s="1736"/>
      <c r="AD198" s="1410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  <c r="BE198" s="36"/>
      <c r="BF198" s="36"/>
    </row>
    <row r="199" spans="1:64" s="7" customFormat="1" ht="12.75" customHeight="1">
      <c r="A199" s="4891"/>
      <c r="B199" s="4894"/>
      <c r="C199" s="3178" t="s">
        <v>357</v>
      </c>
      <c r="D199" s="1474" t="s">
        <v>115</v>
      </c>
      <c r="E199" s="4176">
        <v>33</v>
      </c>
      <c r="F199" s="4177">
        <v>33</v>
      </c>
      <c r="G199" s="4177">
        <v>28.8</v>
      </c>
      <c r="H199" s="4178">
        <v>28.8</v>
      </c>
      <c r="I199" s="4177">
        <v>34.200000000000003</v>
      </c>
      <c r="J199" s="4177">
        <v>33.6</v>
      </c>
      <c r="K199" s="4177">
        <v>31.8</v>
      </c>
      <c r="L199" s="4177">
        <v>28.8</v>
      </c>
      <c r="M199" s="4177">
        <v>33.6</v>
      </c>
      <c r="N199" s="4178">
        <v>30</v>
      </c>
      <c r="O199" s="4177">
        <v>30</v>
      </c>
      <c r="P199" s="4177">
        <v>27</v>
      </c>
      <c r="Q199" s="4177">
        <v>31.2</v>
      </c>
      <c r="R199" s="4177">
        <v>34.799999999999997</v>
      </c>
      <c r="S199" s="4177">
        <v>33.6</v>
      </c>
      <c r="T199" s="4177">
        <v>31.2</v>
      </c>
      <c r="U199" s="4177">
        <v>34.200000000000003</v>
      </c>
      <c r="V199" s="4178">
        <v>35.4</v>
      </c>
      <c r="W199" s="4177">
        <v>37.200000000000003</v>
      </c>
      <c r="X199" s="4177">
        <v>41.4</v>
      </c>
      <c r="Y199" s="4179">
        <v>32.4</v>
      </c>
      <c r="Z199" s="4177">
        <v>32.4</v>
      </c>
      <c r="AA199" s="4177">
        <v>29.4</v>
      </c>
      <c r="AB199" s="4180">
        <v>39.6</v>
      </c>
      <c r="AC199" s="1736"/>
      <c r="AD199" s="1410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/>
    </row>
    <row r="200" spans="1:64" s="34" customFormat="1" ht="12.75" customHeight="1" thickBot="1">
      <c r="A200" s="4891"/>
      <c r="B200" s="4919"/>
      <c r="C200" s="2179" t="s">
        <v>327</v>
      </c>
      <c r="D200" s="2160" t="s">
        <v>116</v>
      </c>
      <c r="E200" s="1382">
        <v>0.30481430536451171</v>
      </c>
      <c r="F200" s="1383">
        <v>0.30269675288937808</v>
      </c>
      <c r="G200" s="1383">
        <v>0.30372807017543862</v>
      </c>
      <c r="H200" s="1501">
        <v>0.30377668308702793</v>
      </c>
      <c r="I200" s="1383">
        <v>0.30068027210884357</v>
      </c>
      <c r="J200" s="1383">
        <v>0.29564287623630048</v>
      </c>
      <c r="K200" s="1383">
        <v>0.2832904884318766</v>
      </c>
      <c r="L200" s="1383">
        <v>0.28056973931738777</v>
      </c>
      <c r="M200" s="1383">
        <v>0.29069767441860467</v>
      </c>
      <c r="N200" s="1501">
        <v>0.26434878587196464</v>
      </c>
      <c r="O200" s="1383">
        <v>0.23919915700737618</v>
      </c>
      <c r="P200" s="1383">
        <v>0.25006946373992772</v>
      </c>
      <c r="Q200" s="1383">
        <v>0.25937325125909344</v>
      </c>
      <c r="R200" s="1383">
        <v>0.25932251636777681</v>
      </c>
      <c r="S200" s="1383">
        <v>0.25454021331795906</v>
      </c>
      <c r="T200" s="1383">
        <v>0.28337298440391223</v>
      </c>
      <c r="U200" s="1383">
        <v>0.29549114331723031</v>
      </c>
      <c r="V200" s="1501">
        <v>0.29322305229455708</v>
      </c>
      <c r="W200" s="1383">
        <v>0.29090426942455583</v>
      </c>
      <c r="X200" s="1383">
        <v>0.28737373737373739</v>
      </c>
      <c r="Y200" s="1384">
        <v>0.29254921505108394</v>
      </c>
      <c r="Z200" s="1383">
        <v>0.30035605289928791</v>
      </c>
      <c r="AA200" s="1383">
        <v>0.29815236648949633</v>
      </c>
      <c r="AB200" s="1471">
        <v>0.29411764705882348</v>
      </c>
      <c r="AC200" s="1703">
        <f t="shared" ref="AC200" si="42">AC197/AC196</f>
        <v>0.28478188106660723</v>
      </c>
      <c r="AD200" s="1369"/>
    </row>
    <row r="201" spans="1:64" s="7" customFormat="1" ht="12.75" customHeight="1">
      <c r="A201" s="4904" t="s">
        <v>130</v>
      </c>
      <c r="B201" s="4892" t="s">
        <v>54</v>
      </c>
      <c r="C201" s="2195" t="s">
        <v>305</v>
      </c>
      <c r="D201" s="1637" t="s">
        <v>113</v>
      </c>
      <c r="E201" s="3868">
        <v>394.60607999999996</v>
      </c>
      <c r="F201" s="3869">
        <v>406.56383999999997</v>
      </c>
      <c r="G201" s="3869">
        <v>382.64832000000001</v>
      </c>
      <c r="H201" s="3871">
        <v>370.69056000000006</v>
      </c>
      <c r="I201" s="3869">
        <v>370.69056000000006</v>
      </c>
      <c r="J201" s="3869">
        <v>382.64832000000001</v>
      </c>
      <c r="K201" s="3869">
        <v>334.81728000000004</v>
      </c>
      <c r="L201" s="3869">
        <v>370.69056000000006</v>
      </c>
      <c r="M201" s="3869">
        <v>418.52160000000003</v>
      </c>
      <c r="N201" s="3871">
        <v>382.64832000000001</v>
      </c>
      <c r="O201" s="3869">
        <v>370.69056000000006</v>
      </c>
      <c r="P201" s="3869">
        <v>364.71168</v>
      </c>
      <c r="Q201" s="3869">
        <v>394.60607999999996</v>
      </c>
      <c r="R201" s="3869">
        <v>442.43712000000005</v>
      </c>
      <c r="S201" s="3869">
        <v>490.26815999999997</v>
      </c>
      <c r="T201" s="3869">
        <v>418.52160000000003</v>
      </c>
      <c r="U201" s="3869">
        <v>442.43712000000005</v>
      </c>
      <c r="V201" s="3871">
        <v>418.52160000000003</v>
      </c>
      <c r="W201" s="3869">
        <v>454.39488000000006</v>
      </c>
      <c r="X201" s="3869">
        <v>454.39488000000006</v>
      </c>
      <c r="Y201" s="3869">
        <v>394.60607999999996</v>
      </c>
      <c r="Z201" s="3869">
        <v>406.56383999999997</v>
      </c>
      <c r="AA201" s="3869">
        <v>334.81728000000004</v>
      </c>
      <c r="AB201" s="3872">
        <v>442.43712000000005</v>
      </c>
      <c r="AC201" s="1734">
        <f>SUM(E201:AB201)</f>
        <v>9643.9334400000007</v>
      </c>
      <c r="AD201" s="1410"/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</row>
    <row r="202" spans="1:64" s="7" customFormat="1" ht="12.75" customHeight="1">
      <c r="A202" s="4890"/>
      <c r="B202" s="4893"/>
      <c r="C202" s="2168" t="s">
        <v>305</v>
      </c>
      <c r="D202" s="1639" t="s">
        <v>114</v>
      </c>
      <c r="E202" s="3873">
        <v>10.800000000051568</v>
      </c>
      <c r="F202" s="3874">
        <v>10.79999999994925</v>
      </c>
      <c r="G202" s="3874">
        <v>14.400000000068758</v>
      </c>
      <c r="H202" s="3876">
        <v>17.999999999983629</v>
      </c>
      <c r="I202" s="3874">
        <v>17.999999999983629</v>
      </c>
      <c r="J202" s="3874">
        <v>10.79999999994925</v>
      </c>
      <c r="K202" s="3874">
        <v>10.800000000051568</v>
      </c>
      <c r="L202" s="3874">
        <v>14.39999999996644</v>
      </c>
      <c r="M202" s="3874">
        <v>17.999999999983629</v>
      </c>
      <c r="N202" s="3876">
        <v>18.000000000085947</v>
      </c>
      <c r="O202" s="3874">
        <v>35.999999999967258</v>
      </c>
      <c r="P202" s="3874">
        <v>17.999999999983629</v>
      </c>
      <c r="Q202" s="3874">
        <v>17.999999999983629</v>
      </c>
      <c r="R202" s="3874">
        <v>17.999999999983629</v>
      </c>
      <c r="S202" s="3874">
        <v>18.000000000085947</v>
      </c>
      <c r="T202" s="3874">
        <v>35.999999999967258</v>
      </c>
      <c r="U202" s="3874">
        <v>17.999999999983629</v>
      </c>
      <c r="V202" s="3876">
        <v>17.999999999983629</v>
      </c>
      <c r="W202" s="3874">
        <v>17.999999999983629</v>
      </c>
      <c r="X202" s="3874">
        <v>18.000000000085947</v>
      </c>
      <c r="Y202" s="3874">
        <v>35.999999999967258</v>
      </c>
      <c r="Z202" s="3874">
        <v>35.999999999967258</v>
      </c>
      <c r="AA202" s="3874">
        <v>17.999999999983629</v>
      </c>
      <c r="AB202" s="3877">
        <v>18.000000000085947</v>
      </c>
      <c r="AC202" s="1735">
        <f>SUM(E202:AB202)</f>
        <v>468.00000000008595</v>
      </c>
      <c r="AD202" s="1410"/>
      <c r="AE202" s="36"/>
      <c r="AF202" s="36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  <c r="BG202" s="36"/>
      <c r="BH202" s="36"/>
      <c r="BI202" s="36"/>
      <c r="BJ202" s="36"/>
      <c r="BK202" s="36"/>
      <c r="BL202" s="36"/>
    </row>
    <row r="203" spans="1:64" s="7" customFormat="1" ht="12.75" customHeight="1">
      <c r="A203" s="4891"/>
      <c r="B203" s="4894"/>
      <c r="C203" s="2169" t="s">
        <v>327</v>
      </c>
      <c r="D203" s="917" t="s">
        <v>355</v>
      </c>
      <c r="E203" s="469">
        <v>394.75384529218644</v>
      </c>
      <c r="F203" s="470">
        <v>406.70726080996451</v>
      </c>
      <c r="G203" s="470">
        <v>382.91917789374878</v>
      </c>
      <c r="H203" s="1308">
        <v>371.12732488071134</v>
      </c>
      <c r="I203" s="470">
        <v>371.12732488071134</v>
      </c>
      <c r="J203" s="470">
        <v>382.80070114724361</v>
      </c>
      <c r="K203" s="470">
        <v>334.99141927309057</v>
      </c>
      <c r="L203" s="470">
        <v>370.9701487628252</v>
      </c>
      <c r="M203" s="470">
        <v>418.90849796412516</v>
      </c>
      <c r="N203" s="1308">
        <v>383.07145129704656</v>
      </c>
      <c r="O203" s="470">
        <v>372.43454629385724</v>
      </c>
      <c r="P203" s="470">
        <v>365.15559632630834</v>
      </c>
      <c r="Q203" s="470">
        <v>395.01640266318788</v>
      </c>
      <c r="R203" s="470">
        <v>442.80312233982028</v>
      </c>
      <c r="S203" s="470">
        <v>490.59848013399784</v>
      </c>
      <c r="T203" s="470">
        <v>420.06705377422503</v>
      </c>
      <c r="U203" s="470">
        <v>442.80312233982028</v>
      </c>
      <c r="V203" s="1308">
        <v>418.90849796412516</v>
      </c>
      <c r="W203" s="470">
        <v>454.75125834923631</v>
      </c>
      <c r="X203" s="470">
        <v>454.75125834924035</v>
      </c>
      <c r="Y203" s="470">
        <v>396.24482125696483</v>
      </c>
      <c r="Z203" s="470">
        <v>408.15457365505932</v>
      </c>
      <c r="AA203" s="470">
        <v>335.30077689530907</v>
      </c>
      <c r="AB203" s="471">
        <v>442.80312233982443</v>
      </c>
      <c r="AC203" s="1736"/>
      <c r="AD203" s="1410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</row>
    <row r="204" spans="1:64" s="7" customFormat="1" ht="12.75" customHeight="1">
      <c r="A204" s="4891"/>
      <c r="B204" s="4894"/>
      <c r="C204" s="3178" t="s">
        <v>357</v>
      </c>
      <c r="D204" s="1358" t="s">
        <v>115</v>
      </c>
      <c r="E204" s="4176">
        <v>39.6</v>
      </c>
      <c r="F204" s="4177">
        <v>40.799999999999997</v>
      </c>
      <c r="G204" s="4177">
        <v>38.4</v>
      </c>
      <c r="H204" s="4178">
        <v>37.200000000000003</v>
      </c>
      <c r="I204" s="4177">
        <v>37.200000000000003</v>
      </c>
      <c r="J204" s="4177">
        <v>38.4</v>
      </c>
      <c r="K204" s="4177">
        <v>33.6</v>
      </c>
      <c r="L204" s="4177">
        <v>37.200000000000003</v>
      </c>
      <c r="M204" s="4177">
        <v>42</v>
      </c>
      <c r="N204" s="4178">
        <v>38.4</v>
      </c>
      <c r="O204" s="4177">
        <v>37.200000000000003</v>
      </c>
      <c r="P204" s="4177">
        <v>38.4</v>
      </c>
      <c r="Q204" s="4177">
        <v>39.6</v>
      </c>
      <c r="R204" s="4177">
        <v>44.4</v>
      </c>
      <c r="S204" s="4177">
        <v>49.2</v>
      </c>
      <c r="T204" s="4177">
        <v>42</v>
      </c>
      <c r="U204" s="4177">
        <v>44.4</v>
      </c>
      <c r="V204" s="4178">
        <v>42</v>
      </c>
      <c r="W204" s="4177">
        <v>45.6</v>
      </c>
      <c r="X204" s="4177">
        <v>45.6</v>
      </c>
      <c r="Y204" s="4179">
        <v>39.6</v>
      </c>
      <c r="Z204" s="4177">
        <v>40.799999999999997</v>
      </c>
      <c r="AA204" s="4177">
        <v>33.6</v>
      </c>
      <c r="AB204" s="4180">
        <v>44.4</v>
      </c>
      <c r="AC204" s="1736"/>
      <c r="AD204" s="1410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</row>
    <row r="205" spans="1:64" s="34" customFormat="1" ht="12.75" customHeight="1" thickBot="1">
      <c r="A205" s="4956"/>
      <c r="B205" s="4919"/>
      <c r="C205" s="2179" t="s">
        <v>327</v>
      </c>
      <c r="D205" s="1737" t="s">
        <v>116</v>
      </c>
      <c r="E205" s="1365">
        <v>2.7369066386538111E-2</v>
      </c>
      <c r="F205" s="1366">
        <v>2.6564093845505912E-2</v>
      </c>
      <c r="G205" s="1366">
        <v>3.7632466281489897E-2</v>
      </c>
      <c r="H205" s="1498">
        <v>4.8558021008098036E-2</v>
      </c>
      <c r="I205" s="1366">
        <v>4.8558021008098036E-2</v>
      </c>
      <c r="J205" s="1366">
        <v>2.8224349710850031E-2</v>
      </c>
      <c r="K205" s="1366">
        <v>3.225639966984848E-2</v>
      </c>
      <c r="L205" s="1366">
        <v>3.8846416806423228E-2</v>
      </c>
      <c r="M205" s="1366">
        <v>4.3008532892886836E-2</v>
      </c>
      <c r="N205" s="1498">
        <v>4.7040582851862377E-2</v>
      </c>
      <c r="O205" s="1366">
        <v>9.7116042016196072E-2</v>
      </c>
      <c r="P205" s="1366">
        <v>4.9354054139378344E-2</v>
      </c>
      <c r="Q205" s="1366">
        <v>4.5615110643970898E-2</v>
      </c>
      <c r="R205" s="1366">
        <v>4.0683747331109167E-2</v>
      </c>
      <c r="S205" s="1366">
        <v>3.6714601250234055E-2</v>
      </c>
      <c r="T205" s="1366">
        <v>8.6017065785773672E-2</v>
      </c>
      <c r="U205" s="1366">
        <v>4.0683747331109167E-2</v>
      </c>
      <c r="V205" s="1498">
        <v>4.3008532892886836E-2</v>
      </c>
      <c r="W205" s="1366">
        <v>3.961312240134314E-2</v>
      </c>
      <c r="X205" s="1366">
        <v>3.9613122401568314E-2</v>
      </c>
      <c r="Y205" s="1373">
        <v>9.1230221287941796E-2</v>
      </c>
      <c r="Z205" s="1366">
        <v>8.8546979485355268E-2</v>
      </c>
      <c r="AA205" s="1366">
        <v>5.3760666116108545E-2</v>
      </c>
      <c r="AB205" s="1367">
        <v>4.0683747331340427E-2</v>
      </c>
      <c r="AC205" s="1368">
        <f t="shared" ref="AC205" si="43">AC202/AC201</f>
        <v>4.8527916841376077E-2</v>
      </c>
      <c r="AD205" s="1369"/>
    </row>
    <row r="206" spans="1:64" s="7" customFormat="1" ht="12.75" customHeight="1">
      <c r="A206" s="4905" t="s">
        <v>745</v>
      </c>
      <c r="B206" s="4957" t="s">
        <v>53</v>
      </c>
      <c r="C206" s="2195" t="s">
        <v>671</v>
      </c>
      <c r="D206" s="1637" t="s">
        <v>113</v>
      </c>
      <c r="E206" s="3895">
        <v>0</v>
      </c>
      <c r="F206" s="3880">
        <v>0</v>
      </c>
      <c r="G206" s="3880">
        <v>0</v>
      </c>
      <c r="H206" s="3882">
        <v>0</v>
      </c>
      <c r="I206" s="3880">
        <v>0</v>
      </c>
      <c r="J206" s="3880">
        <v>0</v>
      </c>
      <c r="K206" s="3880">
        <v>0</v>
      </c>
      <c r="L206" s="3880">
        <v>0</v>
      </c>
      <c r="M206" s="3880">
        <v>0</v>
      </c>
      <c r="N206" s="3882">
        <v>0</v>
      </c>
      <c r="O206" s="3880">
        <v>0</v>
      </c>
      <c r="P206" s="3880">
        <v>0</v>
      </c>
      <c r="Q206" s="3880">
        <v>0</v>
      </c>
      <c r="R206" s="3880">
        <v>0</v>
      </c>
      <c r="S206" s="3880">
        <v>0</v>
      </c>
      <c r="T206" s="3880">
        <v>0</v>
      </c>
      <c r="U206" s="3880">
        <v>0</v>
      </c>
      <c r="V206" s="3882">
        <v>0</v>
      </c>
      <c r="W206" s="3880">
        <v>0</v>
      </c>
      <c r="X206" s="3880">
        <v>0</v>
      </c>
      <c r="Y206" s="3880">
        <v>0</v>
      </c>
      <c r="Z206" s="3880">
        <v>0</v>
      </c>
      <c r="AA206" s="3880">
        <v>0</v>
      </c>
      <c r="AB206" s="3896">
        <v>0</v>
      </c>
      <c r="AC206" s="1755">
        <f>SUM(E206:AB206)</f>
        <v>0</v>
      </c>
      <c r="AD206" s="1350"/>
    </row>
    <row r="207" spans="1:64" s="7" customFormat="1" ht="12.75" customHeight="1">
      <c r="A207" s="4906"/>
      <c r="B207" s="4909"/>
      <c r="C207" s="2168" t="s">
        <v>671</v>
      </c>
      <c r="D207" s="1639" t="s">
        <v>114</v>
      </c>
      <c r="E207" s="3873">
        <v>0</v>
      </c>
      <c r="F207" s="3874">
        <v>0</v>
      </c>
      <c r="G207" s="3874">
        <v>0</v>
      </c>
      <c r="H207" s="3876">
        <v>0</v>
      </c>
      <c r="I207" s="3874">
        <v>0</v>
      </c>
      <c r="J207" s="3874">
        <v>0</v>
      </c>
      <c r="K207" s="3874">
        <v>0</v>
      </c>
      <c r="L207" s="3874">
        <v>0</v>
      </c>
      <c r="M207" s="3874">
        <v>0</v>
      </c>
      <c r="N207" s="3876">
        <v>0</v>
      </c>
      <c r="O207" s="3874">
        <v>0</v>
      </c>
      <c r="P207" s="3874">
        <v>0</v>
      </c>
      <c r="Q207" s="3874">
        <v>0</v>
      </c>
      <c r="R207" s="3874">
        <v>0</v>
      </c>
      <c r="S207" s="3874">
        <v>0</v>
      </c>
      <c r="T207" s="3874">
        <v>0</v>
      </c>
      <c r="U207" s="3874">
        <v>0</v>
      </c>
      <c r="V207" s="3876">
        <v>0</v>
      </c>
      <c r="W207" s="3874">
        <v>0</v>
      </c>
      <c r="X207" s="3874">
        <v>0</v>
      </c>
      <c r="Y207" s="3874">
        <v>0</v>
      </c>
      <c r="Z207" s="3874">
        <v>0</v>
      </c>
      <c r="AA207" s="3874">
        <v>0</v>
      </c>
      <c r="AB207" s="3877">
        <v>0</v>
      </c>
      <c r="AC207" s="1701">
        <f>SUM(E207:AB207)</f>
        <v>0</v>
      </c>
      <c r="AD207" s="1350"/>
    </row>
    <row r="208" spans="1:64" s="7" customFormat="1" ht="12.75" customHeight="1">
      <c r="A208" s="4906"/>
      <c r="B208" s="4910"/>
      <c r="C208" s="2169" t="s">
        <v>327</v>
      </c>
      <c r="D208" s="917" t="s">
        <v>355</v>
      </c>
      <c r="E208" s="469">
        <v>0</v>
      </c>
      <c r="F208" s="470">
        <v>0</v>
      </c>
      <c r="G208" s="470">
        <v>0</v>
      </c>
      <c r="H208" s="1308">
        <v>0</v>
      </c>
      <c r="I208" s="470">
        <v>0</v>
      </c>
      <c r="J208" s="470">
        <v>0</v>
      </c>
      <c r="K208" s="470">
        <v>0</v>
      </c>
      <c r="L208" s="470">
        <v>0</v>
      </c>
      <c r="M208" s="470">
        <v>0</v>
      </c>
      <c r="N208" s="1308">
        <v>0</v>
      </c>
      <c r="O208" s="470">
        <v>0</v>
      </c>
      <c r="P208" s="470">
        <v>0</v>
      </c>
      <c r="Q208" s="470">
        <v>0</v>
      </c>
      <c r="R208" s="470">
        <v>0</v>
      </c>
      <c r="S208" s="470">
        <v>0</v>
      </c>
      <c r="T208" s="470">
        <v>0</v>
      </c>
      <c r="U208" s="470">
        <v>0</v>
      </c>
      <c r="V208" s="1308">
        <v>0</v>
      </c>
      <c r="W208" s="470">
        <v>0</v>
      </c>
      <c r="X208" s="470">
        <v>0</v>
      </c>
      <c r="Y208" s="470">
        <v>0</v>
      </c>
      <c r="Z208" s="470">
        <v>0</v>
      </c>
      <c r="AA208" s="470">
        <v>0</v>
      </c>
      <c r="AB208" s="471">
        <v>0</v>
      </c>
      <c r="AC208" s="1743"/>
      <c r="AD208" s="1350"/>
    </row>
    <row r="209" spans="1:30" s="7" customFormat="1" ht="12.75" customHeight="1">
      <c r="A209" s="4906"/>
      <c r="B209" s="4910"/>
      <c r="C209" s="3178" t="s">
        <v>357</v>
      </c>
      <c r="D209" s="1358" t="s">
        <v>115</v>
      </c>
      <c r="E209" s="4176">
        <v>0</v>
      </c>
      <c r="F209" s="4177">
        <v>0</v>
      </c>
      <c r="G209" s="4177">
        <v>0</v>
      </c>
      <c r="H209" s="4178">
        <v>0</v>
      </c>
      <c r="I209" s="4177">
        <v>0</v>
      </c>
      <c r="J209" s="4177">
        <v>0</v>
      </c>
      <c r="K209" s="4177">
        <v>0</v>
      </c>
      <c r="L209" s="4177">
        <v>0</v>
      </c>
      <c r="M209" s="4177">
        <v>0</v>
      </c>
      <c r="N209" s="4178">
        <v>0</v>
      </c>
      <c r="O209" s="4177">
        <v>0</v>
      </c>
      <c r="P209" s="4177">
        <v>0</v>
      </c>
      <c r="Q209" s="4177">
        <v>0</v>
      </c>
      <c r="R209" s="4177">
        <v>0</v>
      </c>
      <c r="S209" s="4177">
        <v>0</v>
      </c>
      <c r="T209" s="4177">
        <v>0</v>
      </c>
      <c r="U209" s="4177">
        <v>0</v>
      </c>
      <c r="V209" s="4178">
        <v>0</v>
      </c>
      <c r="W209" s="4177">
        <v>0</v>
      </c>
      <c r="X209" s="4177">
        <v>0</v>
      </c>
      <c r="Y209" s="4179">
        <v>0</v>
      </c>
      <c r="Z209" s="4177">
        <v>0</v>
      </c>
      <c r="AA209" s="4177">
        <v>0</v>
      </c>
      <c r="AB209" s="4180">
        <v>0</v>
      </c>
      <c r="AC209" s="1743"/>
      <c r="AD209" s="1350"/>
    </row>
    <row r="210" spans="1:30" s="7" customFormat="1" ht="12.75" customHeight="1" thickBot="1">
      <c r="A210" s="4907"/>
      <c r="B210" s="4910"/>
      <c r="C210" s="2179" t="s">
        <v>327</v>
      </c>
      <c r="D210" s="1737" t="s">
        <v>116</v>
      </c>
      <c r="E210" s="1365" t="e">
        <v>#DIV/0!</v>
      </c>
      <c r="F210" s="1366" t="e">
        <v>#DIV/0!</v>
      </c>
      <c r="G210" s="1366" t="e">
        <v>#DIV/0!</v>
      </c>
      <c r="H210" s="1498" t="e">
        <v>#DIV/0!</v>
      </c>
      <c r="I210" s="1366" t="e">
        <v>#DIV/0!</v>
      </c>
      <c r="J210" s="1366" t="e">
        <v>#DIV/0!</v>
      </c>
      <c r="K210" s="1366" t="e">
        <v>#DIV/0!</v>
      </c>
      <c r="L210" s="1366" t="e">
        <v>#DIV/0!</v>
      </c>
      <c r="M210" s="1366" t="e">
        <v>#DIV/0!</v>
      </c>
      <c r="N210" s="1498" t="e">
        <v>#DIV/0!</v>
      </c>
      <c r="O210" s="1366" t="e">
        <v>#DIV/0!</v>
      </c>
      <c r="P210" s="1366" t="e">
        <v>#DIV/0!</v>
      </c>
      <c r="Q210" s="1366" t="e">
        <v>#DIV/0!</v>
      </c>
      <c r="R210" s="1366" t="e">
        <v>#DIV/0!</v>
      </c>
      <c r="S210" s="1366" t="e">
        <v>#DIV/0!</v>
      </c>
      <c r="T210" s="1366" t="e">
        <v>#DIV/0!</v>
      </c>
      <c r="U210" s="1366" t="e">
        <v>#DIV/0!</v>
      </c>
      <c r="V210" s="1498" t="e">
        <v>#DIV/0!</v>
      </c>
      <c r="W210" s="1366" t="e">
        <v>#DIV/0!</v>
      </c>
      <c r="X210" s="1366" t="e">
        <v>#DIV/0!</v>
      </c>
      <c r="Y210" s="1373" t="e">
        <v>#DIV/0!</v>
      </c>
      <c r="Z210" s="1366" t="e">
        <v>#DIV/0!</v>
      </c>
      <c r="AA210" s="1366" t="e">
        <v>#DIV/0!</v>
      </c>
      <c r="AB210" s="1367" t="e">
        <v>#DIV/0!</v>
      </c>
      <c r="AC210" s="2161" t="e">
        <f t="shared" ref="AC210" si="44">AC207/AC206</f>
        <v>#DIV/0!</v>
      </c>
      <c r="AD210" s="1350"/>
    </row>
    <row r="211" spans="1:30" s="7" customFormat="1" ht="12.75" customHeight="1">
      <c r="A211" s="4905" t="s">
        <v>746</v>
      </c>
      <c r="B211" s="4908" t="s">
        <v>53</v>
      </c>
      <c r="C211" s="1767" t="s">
        <v>671</v>
      </c>
      <c r="D211" s="1595" t="s">
        <v>113</v>
      </c>
      <c r="E211" s="3922">
        <v>0</v>
      </c>
      <c r="F211" s="4211">
        <v>0</v>
      </c>
      <c r="G211" s="4211">
        <v>0</v>
      </c>
      <c r="H211" s="4212">
        <v>0</v>
      </c>
      <c r="I211" s="4211">
        <v>0</v>
      </c>
      <c r="J211" s="4211">
        <v>0</v>
      </c>
      <c r="K211" s="4211">
        <v>0</v>
      </c>
      <c r="L211" s="4211">
        <v>0</v>
      </c>
      <c r="M211" s="4211">
        <v>0</v>
      </c>
      <c r="N211" s="4212">
        <v>0</v>
      </c>
      <c r="O211" s="4211">
        <v>0</v>
      </c>
      <c r="P211" s="4211">
        <v>0</v>
      </c>
      <c r="Q211" s="4211">
        <v>0</v>
      </c>
      <c r="R211" s="4211">
        <v>0</v>
      </c>
      <c r="S211" s="4211">
        <v>0</v>
      </c>
      <c r="T211" s="4211">
        <v>0</v>
      </c>
      <c r="U211" s="4211">
        <v>0</v>
      </c>
      <c r="V211" s="4212">
        <v>0</v>
      </c>
      <c r="W211" s="4211">
        <v>0</v>
      </c>
      <c r="X211" s="4211">
        <v>0</v>
      </c>
      <c r="Y211" s="4211">
        <v>0</v>
      </c>
      <c r="Z211" s="4211">
        <v>0</v>
      </c>
      <c r="AA211" s="4211">
        <v>0</v>
      </c>
      <c r="AB211" s="4213">
        <v>0</v>
      </c>
      <c r="AC211" s="1724">
        <f>SUM(E211:AB211)</f>
        <v>0</v>
      </c>
      <c r="AD211" s="1350"/>
    </row>
    <row r="212" spans="1:30" s="7" customFormat="1" ht="12.75" customHeight="1">
      <c r="A212" s="4906"/>
      <c r="B212" s="4909"/>
      <c r="C212" s="2193" t="s">
        <v>671</v>
      </c>
      <c r="D212" s="1598" t="s">
        <v>114</v>
      </c>
      <c r="E212" s="3924">
        <v>0</v>
      </c>
      <c r="F212" s="3874">
        <v>0</v>
      </c>
      <c r="G212" s="3874">
        <v>0</v>
      </c>
      <c r="H212" s="3876">
        <v>0</v>
      </c>
      <c r="I212" s="3874">
        <v>0</v>
      </c>
      <c r="J212" s="3874">
        <v>0</v>
      </c>
      <c r="K212" s="3874">
        <v>0</v>
      </c>
      <c r="L212" s="3874">
        <v>0</v>
      </c>
      <c r="M212" s="3874">
        <v>0</v>
      </c>
      <c r="N212" s="3876">
        <v>0</v>
      </c>
      <c r="O212" s="3874">
        <v>0</v>
      </c>
      <c r="P212" s="3874">
        <v>0</v>
      </c>
      <c r="Q212" s="3874">
        <v>0</v>
      </c>
      <c r="R212" s="3874">
        <v>0</v>
      </c>
      <c r="S212" s="3874">
        <v>0</v>
      </c>
      <c r="T212" s="3874">
        <v>0</v>
      </c>
      <c r="U212" s="3874">
        <v>0</v>
      </c>
      <c r="V212" s="3876">
        <v>0</v>
      </c>
      <c r="W212" s="3874">
        <v>0</v>
      </c>
      <c r="X212" s="3874">
        <v>0</v>
      </c>
      <c r="Y212" s="3874">
        <v>0</v>
      </c>
      <c r="Z212" s="3874">
        <v>0</v>
      </c>
      <c r="AA212" s="3874">
        <v>0</v>
      </c>
      <c r="AB212" s="3946">
        <v>0</v>
      </c>
      <c r="AC212" s="1682">
        <f>SUM(E212:AB212)</f>
        <v>0</v>
      </c>
      <c r="AD212" s="1350"/>
    </row>
    <row r="213" spans="1:30" s="7" customFormat="1" ht="12.75" customHeight="1">
      <c r="A213" s="4906"/>
      <c r="B213" s="4910"/>
      <c r="C213" s="3231" t="s">
        <v>327</v>
      </c>
      <c r="D213" s="1598" t="s">
        <v>115</v>
      </c>
      <c r="E213" s="4215">
        <v>0</v>
      </c>
      <c r="F213" s="4216">
        <v>0</v>
      </c>
      <c r="G213" s="4216">
        <v>0</v>
      </c>
      <c r="H213" s="4217">
        <v>0</v>
      </c>
      <c r="I213" s="4216">
        <v>0</v>
      </c>
      <c r="J213" s="4216">
        <v>0</v>
      </c>
      <c r="K213" s="4216">
        <v>0</v>
      </c>
      <c r="L213" s="4216">
        <v>0</v>
      </c>
      <c r="M213" s="4216">
        <v>0</v>
      </c>
      <c r="N213" s="4217">
        <v>0</v>
      </c>
      <c r="O213" s="4216">
        <v>0</v>
      </c>
      <c r="P213" s="4216">
        <v>0</v>
      </c>
      <c r="Q213" s="4216">
        <v>0</v>
      </c>
      <c r="R213" s="4216">
        <v>0</v>
      </c>
      <c r="S213" s="4216">
        <v>0</v>
      </c>
      <c r="T213" s="4216">
        <v>0</v>
      </c>
      <c r="U213" s="4216">
        <v>0</v>
      </c>
      <c r="V213" s="4217">
        <v>0</v>
      </c>
      <c r="W213" s="4216">
        <v>0</v>
      </c>
      <c r="X213" s="4216">
        <v>0</v>
      </c>
      <c r="Y213" s="4216">
        <v>0</v>
      </c>
      <c r="Z213" s="4216">
        <v>0</v>
      </c>
      <c r="AA213" s="4216">
        <v>0</v>
      </c>
      <c r="AB213" s="4218">
        <v>0</v>
      </c>
      <c r="AC213" s="1718"/>
      <c r="AD213" s="1350"/>
    </row>
    <row r="214" spans="1:30" s="7" customFormat="1" ht="12.75" customHeight="1" thickBot="1">
      <c r="A214" s="4907"/>
      <c r="B214" s="4911"/>
      <c r="C214" s="2196"/>
      <c r="D214" s="1603" t="s">
        <v>116</v>
      </c>
      <c r="E214" s="1387"/>
      <c r="F214" s="1383"/>
      <c r="G214" s="1383"/>
      <c r="H214" s="1501"/>
      <c r="I214" s="1383"/>
      <c r="J214" s="1383"/>
      <c r="K214" s="1383"/>
      <c r="L214" s="1383"/>
      <c r="M214" s="1383"/>
      <c r="N214" s="1501"/>
      <c r="O214" s="1383"/>
      <c r="P214" s="1383"/>
      <c r="Q214" s="1383"/>
      <c r="R214" s="1383"/>
      <c r="S214" s="1383"/>
      <c r="T214" s="1383"/>
      <c r="U214" s="1383"/>
      <c r="V214" s="1501"/>
      <c r="W214" s="1383"/>
      <c r="X214" s="1383"/>
      <c r="Y214" s="1384"/>
      <c r="Z214" s="1383"/>
      <c r="AA214" s="1383"/>
      <c r="AB214" s="1385"/>
      <c r="AC214" s="1720"/>
      <c r="AD214" s="1350"/>
    </row>
    <row r="215" spans="1:30" s="7" customFormat="1" ht="16.5" customHeight="1" thickBot="1">
      <c r="A215" s="1725"/>
      <c r="B215" s="1726" t="s">
        <v>6</v>
      </c>
      <c r="C215" s="2197" t="s">
        <v>305</v>
      </c>
      <c r="D215" s="1727" t="s">
        <v>113</v>
      </c>
      <c r="E215" s="4221">
        <v>4.0000000000145519</v>
      </c>
      <c r="F215" s="4222">
        <v>8.0000000000291038</v>
      </c>
      <c r="G215" s="4222">
        <v>7.9999999999563443</v>
      </c>
      <c r="H215" s="4223">
        <v>24.000000000014552</v>
      </c>
      <c r="I215" s="4222">
        <v>11.999999999970896</v>
      </c>
      <c r="J215" s="4222">
        <v>12.000000000043656</v>
      </c>
      <c r="K215" s="4222">
        <v>15.999999999985448</v>
      </c>
      <c r="L215" s="4222">
        <v>15.999999999985448</v>
      </c>
      <c r="M215" s="4222">
        <v>12.000000000043656</v>
      </c>
      <c r="N215" s="4223">
        <v>7.9999999999563443</v>
      </c>
      <c r="O215" s="4222">
        <v>12.000000000043656</v>
      </c>
      <c r="P215" s="4222">
        <v>11.999999999970896</v>
      </c>
      <c r="Q215" s="4222">
        <v>15.999999999985448</v>
      </c>
      <c r="R215" s="4222">
        <v>12.000000000043656</v>
      </c>
      <c r="S215" s="4222">
        <v>7.9999999999563443</v>
      </c>
      <c r="T215" s="4222">
        <v>12.000000000043656</v>
      </c>
      <c r="U215" s="4222">
        <v>11.999999999970896</v>
      </c>
      <c r="V215" s="4223">
        <v>8.0000000000291038</v>
      </c>
      <c r="W215" s="4222">
        <v>7.9999999999563443</v>
      </c>
      <c r="X215" s="4222">
        <v>8.0000000000291038</v>
      </c>
      <c r="Y215" s="4222">
        <v>11.999999999970896</v>
      </c>
      <c r="Z215" s="4222">
        <v>8.0000000000291038</v>
      </c>
      <c r="AA215" s="4222">
        <v>11.999999999970896</v>
      </c>
      <c r="AB215" s="4224">
        <v>8.0000000000291038</v>
      </c>
      <c r="AC215" s="1728">
        <f>SUM(E215:AB215)</f>
        <v>268.0000000000291</v>
      </c>
      <c r="AD215" s="1350"/>
    </row>
    <row r="216" spans="1:30" s="7" customFormat="1" ht="12.75" customHeight="1">
      <c r="A216" s="4879" t="s">
        <v>167</v>
      </c>
      <c r="B216" s="4880"/>
      <c r="C216" s="2198" t="s">
        <v>327</v>
      </c>
      <c r="D216" s="1741" t="s">
        <v>113</v>
      </c>
      <c r="E216" s="1462">
        <f>E183+E191+E196+E201+E211+E206</f>
        <v>835.06908000018007</v>
      </c>
      <c r="F216" s="1462">
        <f t="shared" ref="F216:AB216" si="45">F183+F191+F196+F201+F211+F206</f>
        <v>847.05383999977084</v>
      </c>
      <c r="G216" s="1462">
        <f t="shared" si="45"/>
        <v>823.7683200001801</v>
      </c>
      <c r="H216" s="2566">
        <f t="shared" si="45"/>
        <v>812.0565599997708</v>
      </c>
      <c r="I216" s="1462">
        <f t="shared" si="45"/>
        <v>794.92956000019649</v>
      </c>
      <c r="J216" s="1462">
        <f t="shared" si="45"/>
        <v>845.54532000016377</v>
      </c>
      <c r="K216" s="1462">
        <f t="shared" si="45"/>
        <v>803.79527999975448</v>
      </c>
      <c r="L216" s="1462">
        <f t="shared" si="45"/>
        <v>794.07156000019654</v>
      </c>
      <c r="M216" s="1462">
        <f t="shared" si="45"/>
        <v>838.89359999978717</v>
      </c>
      <c r="N216" s="2566">
        <f t="shared" si="45"/>
        <v>821.44032000018012</v>
      </c>
      <c r="O216" s="1462">
        <f t="shared" si="45"/>
        <v>816.28655999977082</v>
      </c>
      <c r="P216" s="1462">
        <f t="shared" si="45"/>
        <v>763.54668000021286</v>
      </c>
      <c r="Q216" s="1462">
        <f t="shared" si="45"/>
        <v>828.82007999977077</v>
      </c>
      <c r="R216" s="1462">
        <f t="shared" si="45"/>
        <v>891.04212000016378</v>
      </c>
      <c r="S216" s="1462">
        <f t="shared" si="45"/>
        <v>956.78916000014726</v>
      </c>
      <c r="T216" s="1462">
        <f t="shared" si="45"/>
        <v>882.99659999975449</v>
      </c>
      <c r="U216" s="1462">
        <f t="shared" si="45"/>
        <v>922.39512000014736</v>
      </c>
      <c r="V216" s="2566">
        <f t="shared" si="45"/>
        <v>881.61359999975446</v>
      </c>
      <c r="W216" s="1462">
        <f t="shared" si="45"/>
        <v>918.76188000016373</v>
      </c>
      <c r="X216" s="1462">
        <f t="shared" si="45"/>
        <v>910.34688000018014</v>
      </c>
      <c r="Y216" s="1805">
        <f t="shared" si="45"/>
        <v>816.22307999980353</v>
      </c>
      <c r="Z216" s="1462">
        <f t="shared" si="45"/>
        <v>824.00784000021281</v>
      </c>
      <c r="AA216" s="1462">
        <f t="shared" si="45"/>
        <v>753.40427999980352</v>
      </c>
      <c r="AB216" s="1462">
        <f t="shared" si="45"/>
        <v>879.40212000019653</v>
      </c>
      <c r="AC216" s="1729">
        <f t="shared" ref="AC216" si="46">AC183+AC191+AC196+AC201+AC211+AC206</f>
        <v>20262.259440000264</v>
      </c>
      <c r="AD216" s="1350"/>
    </row>
    <row r="217" spans="1:30" s="7" customFormat="1" ht="12.75" customHeight="1" thickBot="1">
      <c r="A217" s="4881"/>
      <c r="B217" s="4880"/>
      <c r="C217" s="2213" t="s">
        <v>327</v>
      </c>
      <c r="D217" s="1742" t="s">
        <v>114</v>
      </c>
      <c r="E217" s="1483">
        <f>E184+E192+E197+E202+E207+E212</f>
        <v>95.580000000035199</v>
      </c>
      <c r="F217" s="1484">
        <f t="shared" ref="F217:AC217" si="47">F184+F192+F197+F202+F207+F212</f>
        <v>95.196000000035198</v>
      </c>
      <c r="G217" s="1484">
        <f t="shared" si="47"/>
        <v>117.13200000003602</v>
      </c>
      <c r="H217" s="1520">
        <f t="shared" si="47"/>
        <v>139.01399999993453</v>
      </c>
      <c r="I217" s="1484">
        <f t="shared" si="47"/>
        <v>120.78900000005321</v>
      </c>
      <c r="J217" s="1484">
        <f t="shared" si="47"/>
        <v>130.96199999990014</v>
      </c>
      <c r="K217" s="1484">
        <f t="shared" si="47"/>
        <v>129.79800000010476</v>
      </c>
      <c r="L217" s="1484">
        <f t="shared" si="47"/>
        <v>129.17999999991733</v>
      </c>
      <c r="M217" s="1484">
        <f t="shared" si="47"/>
        <v>134.25000000003683</v>
      </c>
      <c r="N217" s="1520">
        <f t="shared" si="47"/>
        <v>130.68600000003681</v>
      </c>
      <c r="O217" s="1484">
        <f t="shared" si="47"/>
        <v>163.40400000000409</v>
      </c>
      <c r="P217" s="1484">
        <f t="shared" si="47"/>
        <v>125.65199999993452</v>
      </c>
      <c r="Q217" s="1484">
        <f t="shared" si="47"/>
        <v>145.34700000002047</v>
      </c>
      <c r="R217" s="1484">
        <f t="shared" si="47"/>
        <v>143.69100000002047</v>
      </c>
      <c r="S217" s="1484">
        <f t="shared" si="47"/>
        <v>126.20700000003684</v>
      </c>
      <c r="T217" s="1484">
        <f t="shared" si="47"/>
        <v>154.00800000002047</v>
      </c>
      <c r="U217" s="1484">
        <f t="shared" si="47"/>
        <v>155.40899999991814</v>
      </c>
      <c r="V217" s="1520">
        <f t="shared" si="47"/>
        <v>137.67900000003684</v>
      </c>
      <c r="W217" s="1484">
        <f t="shared" si="47"/>
        <v>137.80499999993452</v>
      </c>
      <c r="X217" s="1484">
        <f t="shared" si="47"/>
        <v>121.96200000005321</v>
      </c>
      <c r="Y217" s="1485">
        <f t="shared" si="47"/>
        <v>141.79800000003684</v>
      </c>
      <c r="Z217" s="1484">
        <f t="shared" si="47"/>
        <v>123.6569999999509</v>
      </c>
      <c r="AA217" s="1484">
        <f t="shared" si="47"/>
        <v>106.14599999996726</v>
      </c>
      <c r="AB217" s="1493">
        <f t="shared" si="47"/>
        <v>105.39300000006958</v>
      </c>
      <c r="AC217" s="1739">
        <f t="shared" si="47"/>
        <v>3110.7450000000945</v>
      </c>
      <c r="AD217" s="1350"/>
    </row>
    <row r="218" spans="1:30" s="7" customFormat="1" ht="12.75" customHeight="1" thickBot="1">
      <c r="A218" s="4895" t="s">
        <v>168</v>
      </c>
      <c r="B218" s="4912"/>
      <c r="C218" s="2509" t="s">
        <v>327</v>
      </c>
      <c r="D218" s="1637" t="s">
        <v>113</v>
      </c>
      <c r="E218" s="1486">
        <f>E168+E172-E216</f>
        <v>28.210919999819907</v>
      </c>
      <c r="F218" s="1466">
        <f t="shared" ref="F218:AB218" si="48">F168+F172-F216</f>
        <v>14.066160000229161</v>
      </c>
      <c r="G218" s="1466">
        <f t="shared" si="48"/>
        <v>36.631679999819994</v>
      </c>
      <c r="H218" s="1521">
        <f t="shared" si="48"/>
        <v>45.463440000229184</v>
      </c>
      <c r="I218" s="1466">
        <f t="shared" si="48"/>
        <v>72.670439999803534</v>
      </c>
      <c r="J218" s="1466">
        <f t="shared" si="48"/>
        <v>35.734679999836203</v>
      </c>
      <c r="K218" s="1466">
        <f t="shared" si="48"/>
        <v>59.484720000245488</v>
      </c>
      <c r="L218" s="1466">
        <f t="shared" si="48"/>
        <v>70.648439999803486</v>
      </c>
      <c r="M218" s="1466">
        <f t="shared" si="48"/>
        <v>1.3464000002128387</v>
      </c>
      <c r="N218" s="1521">
        <f t="shared" si="48"/>
        <v>3.6796799998198821</v>
      </c>
      <c r="O218" s="1466">
        <f t="shared" si="48"/>
        <v>31.873440000229152</v>
      </c>
      <c r="P218" s="1466">
        <f t="shared" si="48"/>
        <v>138.61331999978722</v>
      </c>
      <c r="Q218" s="1466">
        <f t="shared" si="48"/>
        <v>66.859920000229295</v>
      </c>
      <c r="R218" s="1466">
        <f t="shared" si="48"/>
        <v>-11.922120000163773</v>
      </c>
      <c r="S218" s="1466">
        <f t="shared" si="48"/>
        <v>-59.669160000147258</v>
      </c>
      <c r="T218" s="1466">
        <f t="shared" si="48"/>
        <v>6.9234000002455787</v>
      </c>
      <c r="U218" s="1466">
        <f t="shared" si="48"/>
        <v>-25.275120000147353</v>
      </c>
      <c r="V218" s="1521">
        <f t="shared" si="48"/>
        <v>-1.0535999997545105</v>
      </c>
      <c r="W218" s="1466">
        <f t="shared" si="48"/>
        <v>-69.161880000163706</v>
      </c>
      <c r="X218" s="1466">
        <f t="shared" si="48"/>
        <v>-17.546880000180181</v>
      </c>
      <c r="Y218" s="1467">
        <f t="shared" si="48"/>
        <v>63.616920000196387</v>
      </c>
      <c r="Z218" s="1466">
        <f t="shared" si="48"/>
        <v>52.2321599997872</v>
      </c>
      <c r="AA218" s="1466">
        <f t="shared" si="48"/>
        <v>108.43572000019651</v>
      </c>
      <c r="AB218" s="1730">
        <f t="shared" si="48"/>
        <v>-57.882120000196551</v>
      </c>
      <c r="AC218" s="1712">
        <f>SUM(E218:AB218)</f>
        <v>593.98055999973769</v>
      </c>
      <c r="AD218" s="2144">
        <f>AC218/(AC168+AC172)</f>
        <v>2.8479752822164382E-2</v>
      </c>
    </row>
    <row r="219" spans="1:30" s="7" customFormat="1" ht="12.75" customHeight="1">
      <c r="A219" s="4881"/>
      <c r="B219" s="4880"/>
      <c r="C219" s="2510" t="s">
        <v>327</v>
      </c>
      <c r="D219" s="1671" t="s">
        <v>114</v>
      </c>
      <c r="E219" s="2570">
        <f>E169+E173-E217</f>
        <v>61.379999999964809</v>
      </c>
      <c r="F219" s="1894">
        <f t="shared" ref="F219:AC219" si="49">F169+F173-F217</f>
        <v>61.043999999964811</v>
      </c>
      <c r="G219" s="1894">
        <f t="shared" si="49"/>
        <v>39.107999999963994</v>
      </c>
      <c r="H219" s="2547">
        <f t="shared" si="49"/>
        <v>17.226000000065483</v>
      </c>
      <c r="I219" s="1894">
        <f t="shared" si="49"/>
        <v>37.610999999946799</v>
      </c>
      <c r="J219" s="1894">
        <f t="shared" si="49"/>
        <v>26.718000000099863</v>
      </c>
      <c r="K219" s="1894">
        <f t="shared" si="49"/>
        <v>24.281999999895248</v>
      </c>
      <c r="L219" s="1894">
        <f t="shared" si="49"/>
        <v>26.340000000082682</v>
      </c>
      <c r="M219" s="1894">
        <f t="shared" si="49"/>
        <v>15.509999999963185</v>
      </c>
      <c r="N219" s="2547">
        <f t="shared" si="49"/>
        <v>13.313999999963187</v>
      </c>
      <c r="O219" s="1894">
        <f t="shared" si="49"/>
        <v>-18.68400000000409</v>
      </c>
      <c r="P219" s="1894">
        <f t="shared" si="49"/>
        <v>23.388000000065503</v>
      </c>
      <c r="Q219" s="1894">
        <f t="shared" si="49"/>
        <v>4.4129999999795473</v>
      </c>
      <c r="R219" s="1894">
        <f t="shared" si="49"/>
        <v>1.7489999999795316</v>
      </c>
      <c r="S219" s="1894">
        <f t="shared" si="49"/>
        <v>28.592999999963169</v>
      </c>
      <c r="T219" s="1894">
        <f t="shared" si="49"/>
        <v>1.5119999999795368</v>
      </c>
      <c r="U219" s="1894">
        <f t="shared" si="49"/>
        <v>0.11100000008187294</v>
      </c>
      <c r="V219" s="2547">
        <f t="shared" si="49"/>
        <v>19.280999999963171</v>
      </c>
      <c r="W219" s="1894">
        <f t="shared" si="49"/>
        <v>18.435000000065486</v>
      </c>
      <c r="X219" s="1894">
        <f t="shared" si="49"/>
        <v>37.877999999946823</v>
      </c>
      <c r="Y219" s="2546">
        <f t="shared" si="49"/>
        <v>18.761999999963166</v>
      </c>
      <c r="Z219" s="1894">
        <f t="shared" si="49"/>
        <v>34.743000000049108</v>
      </c>
      <c r="AA219" s="1894">
        <f t="shared" si="49"/>
        <v>53.694000000032744</v>
      </c>
      <c r="AB219" s="2571">
        <f t="shared" si="49"/>
        <v>48.686999999930435</v>
      </c>
      <c r="AC219" s="1801">
        <f t="shared" si="49"/>
        <v>595.09499999990703</v>
      </c>
      <c r="AD219" s="1680"/>
    </row>
    <row r="220" spans="1:30" s="7" customFormat="1" ht="12.75" customHeight="1" thickBot="1">
      <c r="A220" s="4913"/>
      <c r="B220" s="4914"/>
      <c r="C220" s="2511" t="s">
        <v>327</v>
      </c>
      <c r="D220" s="2511" t="s">
        <v>115</v>
      </c>
      <c r="E220" s="3241">
        <f>E170+E175-E186-E194-E199-E204-E209-E213</f>
        <v>-16.400000000000006</v>
      </c>
      <c r="F220" s="3242">
        <f t="shared" ref="F220:AB220" si="50">F170+F175-F186-F194-F199-F204-F209-F213</f>
        <v>-17.600000000000001</v>
      </c>
      <c r="G220" s="3242">
        <f t="shared" si="50"/>
        <v>-11.000000000000004</v>
      </c>
      <c r="H220" s="1841">
        <f t="shared" si="50"/>
        <v>-14.600000000000005</v>
      </c>
      <c r="I220" s="3242">
        <f t="shared" si="50"/>
        <v>-18.200000000000017</v>
      </c>
      <c r="J220" s="3242">
        <f t="shared" si="50"/>
        <v>-16.400000000000006</v>
      </c>
      <c r="K220" s="3242">
        <f t="shared" si="50"/>
        <v>-14.600000000000005</v>
      </c>
      <c r="L220" s="3242">
        <f t="shared" si="50"/>
        <v>-14.000000000000011</v>
      </c>
      <c r="M220" s="3242">
        <f t="shared" si="50"/>
        <v>-14.600000000000009</v>
      </c>
      <c r="N220" s="1841">
        <f t="shared" si="50"/>
        <v>-12.199999999999996</v>
      </c>
      <c r="O220" s="3242">
        <f t="shared" si="50"/>
        <v>-14.000000000000007</v>
      </c>
      <c r="P220" s="3242">
        <f t="shared" si="50"/>
        <v>-15.20000000000001</v>
      </c>
      <c r="Q220" s="3242">
        <f t="shared" si="50"/>
        <v>-16.399999999999995</v>
      </c>
      <c r="R220" s="3242">
        <f t="shared" si="50"/>
        <v>-19.399999999999999</v>
      </c>
      <c r="S220" s="3242">
        <f t="shared" si="50"/>
        <v>-22.799999999999997</v>
      </c>
      <c r="T220" s="3242">
        <f t="shared" si="50"/>
        <v>-20.600000000000005</v>
      </c>
      <c r="U220" s="3242">
        <f t="shared" si="50"/>
        <v>-19.400000000000006</v>
      </c>
      <c r="V220" s="1841">
        <f t="shared" si="50"/>
        <v>-20.599999999999994</v>
      </c>
      <c r="W220" s="3242">
        <f t="shared" si="50"/>
        <v>-19.399999999999999</v>
      </c>
      <c r="X220" s="3242">
        <f t="shared" si="50"/>
        <v>-21.800000000000011</v>
      </c>
      <c r="Y220" s="3187">
        <f t="shared" si="50"/>
        <v>-21.799999999999997</v>
      </c>
      <c r="Z220" s="3242">
        <f t="shared" si="50"/>
        <v>-20.6</v>
      </c>
      <c r="AA220" s="3242">
        <f t="shared" si="50"/>
        <v>-17.599999999999994</v>
      </c>
      <c r="AB220" s="3243">
        <f t="shared" si="50"/>
        <v>-21.800000000000004</v>
      </c>
      <c r="AC220" s="2231"/>
      <c r="AD220" s="1680"/>
    </row>
    <row r="221" spans="1:30" s="7" customFormat="1" ht="12.75" customHeight="1">
      <c r="A221" s="4885" t="s">
        <v>141</v>
      </c>
      <c r="B221" s="4886"/>
      <c r="C221" s="3240"/>
      <c r="D221" s="864" t="s">
        <v>356</v>
      </c>
      <c r="E221" s="588"/>
      <c r="F221" s="589"/>
      <c r="G221" s="589"/>
      <c r="H221" s="1691"/>
      <c r="I221" s="589"/>
      <c r="J221" s="589"/>
      <c r="K221" s="589"/>
      <c r="L221" s="589"/>
      <c r="M221" s="589"/>
      <c r="N221" s="1691"/>
      <c r="O221" s="589"/>
      <c r="P221" s="589"/>
      <c r="Q221" s="589"/>
      <c r="R221" s="589"/>
      <c r="S221" s="589"/>
      <c r="T221" s="589"/>
      <c r="U221" s="589"/>
      <c r="V221" s="2145"/>
      <c r="W221" s="589"/>
      <c r="X221" s="589"/>
      <c r="Y221" s="2145"/>
      <c r="Z221" s="589"/>
      <c r="AA221" s="589"/>
      <c r="AB221" s="589"/>
      <c r="AC221" s="1740"/>
      <c r="AD221" s="1350"/>
    </row>
    <row r="222" spans="1:30" s="7" customFormat="1" ht="12.75" customHeight="1" thickBot="1">
      <c r="A222" s="4887"/>
      <c r="B222" s="4888"/>
      <c r="C222" s="2200"/>
      <c r="D222" s="1352" t="s">
        <v>114</v>
      </c>
      <c r="E222" s="524"/>
      <c r="F222" s="525"/>
      <c r="G222" s="525"/>
      <c r="H222" s="1659"/>
      <c r="I222" s="525"/>
      <c r="J222" s="525"/>
      <c r="K222" s="525"/>
      <c r="L222" s="525"/>
      <c r="M222" s="525"/>
      <c r="N222" s="1659"/>
      <c r="O222" s="525"/>
      <c r="P222" s="525"/>
      <c r="Q222" s="525"/>
      <c r="R222" s="525"/>
      <c r="S222" s="525"/>
      <c r="T222" s="525"/>
      <c r="U222" s="525"/>
      <c r="V222" s="2037"/>
      <c r="W222" s="525"/>
      <c r="X222" s="525"/>
      <c r="Y222" s="2037"/>
      <c r="Z222" s="525"/>
      <c r="AA222" s="525"/>
      <c r="AB222" s="525"/>
      <c r="AC222" s="526"/>
      <c r="AD222" s="1649"/>
    </row>
    <row r="223" spans="1:30" s="14" customFormat="1" ht="12.75" customHeight="1">
      <c r="A223" s="1731"/>
      <c r="B223" s="1731"/>
      <c r="C223" s="2201"/>
      <c r="D223" s="1732"/>
      <c r="E223" s="2560"/>
      <c r="F223" s="2560"/>
      <c r="G223" s="2560"/>
      <c r="H223" s="2560"/>
      <c r="I223" s="2560"/>
      <c r="J223" s="2560"/>
      <c r="K223" s="2560"/>
      <c r="L223" s="2560"/>
      <c r="M223" s="2560"/>
      <c r="N223" s="2560"/>
      <c r="O223" s="2560"/>
      <c r="P223" s="2560"/>
      <c r="Q223" s="2560"/>
      <c r="R223" s="2560"/>
      <c r="S223" s="2560"/>
      <c r="T223" s="2560"/>
      <c r="U223" s="2560"/>
      <c r="V223" s="2560"/>
      <c r="W223" s="2560"/>
      <c r="X223" s="2560"/>
      <c r="Y223" s="2560"/>
      <c r="Z223" s="2560"/>
      <c r="AA223" s="2560"/>
      <c r="AB223" s="2560"/>
      <c r="AC223" s="2560"/>
      <c r="AD223" s="1733"/>
    </row>
    <row r="224" spans="1:30" s="8" customFormat="1" ht="12" customHeight="1" thickBot="1">
      <c r="A224" s="10"/>
      <c r="B224" s="11"/>
      <c r="C224" s="10"/>
      <c r="D224" s="59"/>
      <c r="E224" s="59"/>
      <c r="F224" s="59"/>
      <c r="G224" s="59"/>
      <c r="H224" s="61"/>
      <c r="I224" s="59"/>
      <c r="J224" s="59"/>
      <c r="K224" s="59"/>
      <c r="L224" s="59"/>
      <c r="M224" s="59"/>
      <c r="N224" s="61"/>
      <c r="O224" s="59"/>
      <c r="P224" s="59"/>
      <c r="Q224" s="59"/>
      <c r="R224" s="59"/>
      <c r="S224" s="59"/>
      <c r="T224" s="59"/>
      <c r="U224" s="59"/>
      <c r="V224" s="61"/>
      <c r="W224" s="59"/>
      <c r="X224" s="59"/>
      <c r="Y224" s="59"/>
      <c r="Z224" s="59"/>
      <c r="AA224" s="59"/>
      <c r="AB224" s="60"/>
      <c r="AC224" s="53"/>
    </row>
    <row r="225" spans="1:30" s="4" customFormat="1" ht="30" customHeight="1" thickBot="1">
      <c r="A225" s="1338" t="s">
        <v>4</v>
      </c>
      <c r="B225" s="1585" t="s">
        <v>0</v>
      </c>
      <c r="C225" s="1586" t="s">
        <v>297</v>
      </c>
      <c r="D225" s="1661" t="s">
        <v>3</v>
      </c>
      <c r="E225" s="4985" t="s">
        <v>143</v>
      </c>
      <c r="F225" s="4945"/>
      <c r="G225" s="4945"/>
      <c r="H225" s="4945"/>
      <c r="I225" s="4945"/>
      <c r="J225" s="4945"/>
      <c r="K225" s="4945"/>
      <c r="L225" s="4945"/>
      <c r="M225" s="4945"/>
      <c r="N225" s="4945"/>
      <c r="O225" s="4945"/>
      <c r="P225" s="4945"/>
      <c r="Q225" s="4945"/>
      <c r="R225" s="4945"/>
      <c r="S225" s="4945"/>
      <c r="T225" s="4945"/>
      <c r="U225" s="4945"/>
      <c r="V225" s="4945"/>
      <c r="W225" s="4945"/>
      <c r="X225" s="4945"/>
      <c r="Y225" s="4945"/>
      <c r="Z225" s="4945"/>
      <c r="AA225" s="4945"/>
      <c r="AB225" s="4946"/>
      <c r="AC225" s="591" t="s">
        <v>2</v>
      </c>
      <c r="AD225" s="83" t="s">
        <v>324</v>
      </c>
    </row>
    <row r="226" spans="1:30" s="8" customFormat="1" ht="20.25" customHeight="1" thickBot="1">
      <c r="A226" s="4858" t="s">
        <v>248</v>
      </c>
      <c r="B226" s="4986"/>
      <c r="C226" s="4315"/>
      <c r="D226" s="4724"/>
      <c r="E226" s="1662">
        <v>1</v>
      </c>
      <c r="F226" s="1588">
        <v>2</v>
      </c>
      <c r="G226" s="1588">
        <v>3</v>
      </c>
      <c r="H226" s="1650">
        <v>4</v>
      </c>
      <c r="I226" s="1588">
        <v>5</v>
      </c>
      <c r="J226" s="1588">
        <v>6</v>
      </c>
      <c r="K226" s="1588">
        <v>7</v>
      </c>
      <c r="L226" s="1588">
        <v>8</v>
      </c>
      <c r="M226" s="1588">
        <v>9</v>
      </c>
      <c r="N226" s="1650">
        <v>10</v>
      </c>
      <c r="O226" s="1588">
        <v>11</v>
      </c>
      <c r="P226" s="1588">
        <v>12</v>
      </c>
      <c r="Q226" s="1588">
        <v>13</v>
      </c>
      <c r="R226" s="1588">
        <v>14</v>
      </c>
      <c r="S226" s="1588">
        <v>15</v>
      </c>
      <c r="T226" s="1588">
        <v>16</v>
      </c>
      <c r="U226" s="1588">
        <v>17</v>
      </c>
      <c r="V226" s="2146">
        <v>18</v>
      </c>
      <c r="W226" s="1588">
        <v>19</v>
      </c>
      <c r="X226" s="1588">
        <v>20</v>
      </c>
      <c r="Y226" s="2146">
        <v>21</v>
      </c>
      <c r="Z226" s="1588">
        <v>22</v>
      </c>
      <c r="AA226" s="1588">
        <v>23</v>
      </c>
      <c r="AB226" s="1588">
        <v>24</v>
      </c>
      <c r="AC226" s="1589"/>
      <c r="AD226" s="1590"/>
    </row>
    <row r="227" spans="1:30" s="14" customFormat="1" ht="12.75" customHeight="1">
      <c r="A227" s="1663" t="s">
        <v>111</v>
      </c>
      <c r="B227" s="1664"/>
      <c r="C227" s="2202"/>
      <c r="D227" s="1665"/>
      <c r="E227" s="2844">
        <v>1</v>
      </c>
      <c r="F227" s="2844">
        <v>1</v>
      </c>
      <c r="G227" s="2844">
        <v>1</v>
      </c>
      <c r="H227" s="3367">
        <v>1</v>
      </c>
      <c r="I227" s="2844">
        <v>1</v>
      </c>
      <c r="J227" s="2844">
        <v>1</v>
      </c>
      <c r="K227" s="2844">
        <v>1</v>
      </c>
      <c r="L227" s="2844">
        <v>1</v>
      </c>
      <c r="M227" s="2844">
        <v>1</v>
      </c>
      <c r="N227" s="3367">
        <v>1</v>
      </c>
      <c r="O227" s="2844">
        <v>1</v>
      </c>
      <c r="P227" s="2844">
        <v>1</v>
      </c>
      <c r="Q227" s="2844">
        <v>1</v>
      </c>
      <c r="R227" s="2844">
        <v>1</v>
      </c>
      <c r="S227" s="2844">
        <v>1</v>
      </c>
      <c r="T227" s="2844">
        <v>1</v>
      </c>
      <c r="U227" s="2844">
        <v>1</v>
      </c>
      <c r="V227" s="3368">
        <v>1</v>
      </c>
      <c r="W227" s="2844">
        <v>1</v>
      </c>
      <c r="X227" s="2844">
        <v>1</v>
      </c>
      <c r="Y227" s="3368">
        <v>1</v>
      </c>
      <c r="Z227" s="2844">
        <v>1</v>
      </c>
      <c r="AA227" s="2844">
        <v>1</v>
      </c>
      <c r="AB227" s="2844">
        <v>1</v>
      </c>
      <c r="AC227" s="3369"/>
      <c r="AD227" s="1350"/>
    </row>
    <row r="228" spans="1:30" s="14" customFormat="1" ht="12.75" customHeight="1" thickBot="1">
      <c r="A228" s="1351" t="s">
        <v>112</v>
      </c>
      <c r="B228" s="1666"/>
      <c r="C228" s="2191"/>
      <c r="D228" s="1667"/>
      <c r="E228" s="3370">
        <v>2</v>
      </c>
      <c r="F228" s="3370">
        <v>2</v>
      </c>
      <c r="G228" s="3370">
        <v>2</v>
      </c>
      <c r="H228" s="3371">
        <v>2</v>
      </c>
      <c r="I228" s="3370">
        <v>2</v>
      </c>
      <c r="J228" s="3370">
        <v>2</v>
      </c>
      <c r="K228" s="3370">
        <v>2</v>
      </c>
      <c r="L228" s="3370">
        <v>2</v>
      </c>
      <c r="M228" s="3370">
        <v>2</v>
      </c>
      <c r="N228" s="3371">
        <v>2</v>
      </c>
      <c r="O228" s="3370">
        <v>2</v>
      </c>
      <c r="P228" s="3370">
        <v>2</v>
      </c>
      <c r="Q228" s="3370">
        <v>2</v>
      </c>
      <c r="R228" s="3370">
        <v>2</v>
      </c>
      <c r="S228" s="3370">
        <v>2</v>
      </c>
      <c r="T228" s="3370">
        <v>2</v>
      </c>
      <c r="U228" s="3370">
        <v>2</v>
      </c>
      <c r="V228" s="3372">
        <v>2</v>
      </c>
      <c r="W228" s="3370">
        <v>2</v>
      </c>
      <c r="X228" s="3370">
        <v>2</v>
      </c>
      <c r="Y228" s="3372">
        <v>2</v>
      </c>
      <c r="Z228" s="3370">
        <v>2</v>
      </c>
      <c r="AA228" s="3370">
        <v>2</v>
      </c>
      <c r="AB228" s="3370">
        <v>2</v>
      </c>
      <c r="AC228" s="3373"/>
      <c r="AD228" s="1350"/>
    </row>
    <row r="229" spans="1:30" s="14" customFormat="1" ht="12.75" customHeight="1">
      <c r="A229" s="4838" t="s">
        <v>245</v>
      </c>
      <c r="B229" s="4841" t="s">
        <v>303</v>
      </c>
      <c r="C229" s="2167" t="s">
        <v>291</v>
      </c>
      <c r="D229" s="1595" t="s">
        <v>113</v>
      </c>
      <c r="E229" s="1596"/>
      <c r="F229" s="1437"/>
      <c r="G229" s="1437"/>
      <c r="H229" s="1523"/>
      <c r="I229" s="1437"/>
      <c r="J229" s="1437"/>
      <c r="K229" s="1437"/>
      <c r="L229" s="1437"/>
      <c r="M229" s="1437"/>
      <c r="N229" s="1523"/>
      <c r="O229" s="1437"/>
      <c r="P229" s="1437"/>
      <c r="Q229" s="1437"/>
      <c r="R229" s="1437"/>
      <c r="S229" s="1437"/>
      <c r="T229" s="1437"/>
      <c r="U229" s="1437"/>
      <c r="V229" s="1523"/>
      <c r="W229" s="1437"/>
      <c r="X229" s="1437"/>
      <c r="Y229" s="4285"/>
      <c r="Z229" s="1437"/>
      <c r="AA229" s="1437"/>
      <c r="AB229" s="1437"/>
      <c r="AC229" s="1597"/>
      <c r="AD229" s="1350"/>
    </row>
    <row r="230" spans="1:30" s="14" customFormat="1" ht="12.75" customHeight="1">
      <c r="A230" s="4838"/>
      <c r="B230" s="4841"/>
      <c r="C230" s="2177" t="s">
        <v>291</v>
      </c>
      <c r="D230" s="1598" t="s">
        <v>114</v>
      </c>
      <c r="E230" s="1599"/>
      <c r="F230" s="1600"/>
      <c r="G230" s="1600"/>
      <c r="H230" s="1653"/>
      <c r="I230" s="1600"/>
      <c r="J230" s="1600"/>
      <c r="K230" s="1600"/>
      <c r="L230" s="1600"/>
      <c r="M230" s="1600"/>
      <c r="N230" s="1653"/>
      <c r="O230" s="1600"/>
      <c r="P230" s="1600"/>
      <c r="Q230" s="1600"/>
      <c r="R230" s="1600"/>
      <c r="S230" s="1600"/>
      <c r="T230" s="1600"/>
      <c r="U230" s="1600"/>
      <c r="V230" s="1653"/>
      <c r="W230" s="1600"/>
      <c r="X230" s="1600"/>
      <c r="Y230" s="4286"/>
      <c r="Z230" s="1600"/>
      <c r="AA230" s="1600"/>
      <c r="AB230" s="1600"/>
      <c r="AC230" s="1602"/>
      <c r="AD230" s="1350"/>
    </row>
    <row r="231" spans="1:30" s="14" customFormat="1" ht="12.75" customHeight="1">
      <c r="A231" s="4838"/>
      <c r="B231" s="4841"/>
      <c r="C231" s="2177"/>
      <c r="D231" s="1598" t="s">
        <v>115</v>
      </c>
      <c r="E231" s="1260"/>
      <c r="F231" s="1148"/>
      <c r="G231" s="1148"/>
      <c r="H231" s="1309"/>
      <c r="I231" s="1148"/>
      <c r="J231" s="1148"/>
      <c r="K231" s="1148"/>
      <c r="L231" s="1148"/>
      <c r="M231" s="1148"/>
      <c r="N231" s="1309"/>
      <c r="O231" s="1148"/>
      <c r="P231" s="1148"/>
      <c r="Q231" s="1148"/>
      <c r="R231" s="1148"/>
      <c r="S231" s="1148"/>
      <c r="T231" s="1148"/>
      <c r="U231" s="1148"/>
      <c r="V231" s="1309"/>
      <c r="W231" s="1148"/>
      <c r="X231" s="1148"/>
      <c r="Y231" s="4287"/>
      <c r="Z231" s="1148"/>
      <c r="AA231" s="1148"/>
      <c r="AB231" s="1148"/>
      <c r="AC231" s="1615"/>
      <c r="AD231" s="1350"/>
    </row>
    <row r="232" spans="1:30" s="14" customFormat="1" ht="12.75" customHeight="1">
      <c r="A232" s="4838"/>
      <c r="B232" s="4841"/>
      <c r="C232" s="2177"/>
      <c r="D232" s="1598" t="s">
        <v>116</v>
      </c>
      <c r="E232" s="1599"/>
      <c r="F232" s="1600"/>
      <c r="G232" s="1600"/>
      <c r="H232" s="1653"/>
      <c r="I232" s="1600"/>
      <c r="J232" s="1600"/>
      <c r="K232" s="1600"/>
      <c r="L232" s="1600"/>
      <c r="M232" s="1600"/>
      <c r="N232" s="1653"/>
      <c r="O232" s="1600"/>
      <c r="P232" s="1600"/>
      <c r="Q232" s="1600"/>
      <c r="R232" s="1600"/>
      <c r="S232" s="1600"/>
      <c r="T232" s="1600"/>
      <c r="U232" s="1600"/>
      <c r="V232" s="1653"/>
      <c r="W232" s="1600"/>
      <c r="X232" s="1600"/>
      <c r="Y232" s="4286"/>
      <c r="Z232" s="1600"/>
      <c r="AA232" s="1600"/>
      <c r="AB232" s="1600"/>
      <c r="AC232" s="1602"/>
      <c r="AD232" s="1350"/>
    </row>
    <row r="233" spans="1:30" s="14" customFormat="1" ht="12.75" customHeight="1" thickBot="1">
      <c r="A233" s="4839"/>
      <c r="B233" s="4842"/>
      <c r="C233" s="2172"/>
      <c r="D233" s="1603" t="s">
        <v>117</v>
      </c>
      <c r="E233" s="1604"/>
      <c r="F233" s="1605"/>
      <c r="G233" s="1605"/>
      <c r="H233" s="1654"/>
      <c r="I233" s="1605"/>
      <c r="J233" s="1605"/>
      <c r="K233" s="1605"/>
      <c r="L233" s="1605"/>
      <c r="M233" s="1605"/>
      <c r="N233" s="1654"/>
      <c r="O233" s="1605"/>
      <c r="P233" s="1605"/>
      <c r="Q233" s="1605"/>
      <c r="R233" s="1605"/>
      <c r="S233" s="1605"/>
      <c r="T233" s="1605"/>
      <c r="U233" s="1605"/>
      <c r="V233" s="1654"/>
      <c r="W233" s="1605"/>
      <c r="X233" s="1605"/>
      <c r="Y233" s="4288"/>
      <c r="Z233" s="1605"/>
      <c r="AA233" s="1605"/>
      <c r="AB233" s="1605"/>
      <c r="AC233" s="1607"/>
      <c r="AD233" s="1350"/>
    </row>
    <row r="234" spans="1:30" s="14" customFormat="1" ht="12.75" customHeight="1">
      <c r="A234" s="4843" t="s">
        <v>246</v>
      </c>
      <c r="B234" s="4987" t="s">
        <v>386</v>
      </c>
      <c r="C234" s="1767" t="s">
        <v>291</v>
      </c>
      <c r="D234" s="1637" t="s">
        <v>113</v>
      </c>
      <c r="E234" s="1675"/>
      <c r="F234" s="1609"/>
      <c r="G234" s="1609"/>
      <c r="H234" s="1655"/>
      <c r="I234" s="1609"/>
      <c r="J234" s="1609"/>
      <c r="K234" s="1609"/>
      <c r="L234" s="1609"/>
      <c r="M234" s="1609"/>
      <c r="N234" s="1655"/>
      <c r="O234" s="1609"/>
      <c r="P234" s="1609"/>
      <c r="Q234" s="1609"/>
      <c r="R234" s="1609"/>
      <c r="S234" s="1609"/>
      <c r="T234" s="1609"/>
      <c r="U234" s="1609"/>
      <c r="V234" s="1655"/>
      <c r="W234" s="1609"/>
      <c r="X234" s="1609"/>
      <c r="Y234" s="4289"/>
      <c r="Z234" s="1609"/>
      <c r="AA234" s="1609"/>
      <c r="AB234" s="1443"/>
      <c r="AC234" s="1681"/>
      <c r="AD234" s="1680"/>
    </row>
    <row r="235" spans="1:30" s="14" customFormat="1" ht="12.75" customHeight="1">
      <c r="A235" s="4844"/>
      <c r="B235" s="4988"/>
      <c r="C235" s="2203" t="s">
        <v>291</v>
      </c>
      <c r="D235" s="1639" t="s">
        <v>114</v>
      </c>
      <c r="E235" s="1677"/>
      <c r="F235" s="1600"/>
      <c r="G235" s="1600"/>
      <c r="H235" s="1653"/>
      <c r="I235" s="1600"/>
      <c r="J235" s="1600"/>
      <c r="K235" s="1600"/>
      <c r="L235" s="1600"/>
      <c r="M235" s="1600"/>
      <c r="N235" s="1653"/>
      <c r="O235" s="1600"/>
      <c r="P235" s="1600"/>
      <c r="Q235" s="1600"/>
      <c r="R235" s="1600"/>
      <c r="S235" s="1600"/>
      <c r="T235" s="1600"/>
      <c r="U235" s="1600"/>
      <c r="V235" s="1653"/>
      <c r="W235" s="1600"/>
      <c r="X235" s="1600"/>
      <c r="Y235" s="4286"/>
      <c r="Z235" s="1600"/>
      <c r="AA235" s="1600"/>
      <c r="AB235" s="1679"/>
      <c r="AC235" s="1682"/>
      <c r="AD235" s="1680"/>
    </row>
    <row r="236" spans="1:30" s="14" customFormat="1" ht="12.75" customHeight="1">
      <c r="A236" s="4849"/>
      <c r="B236" s="4988"/>
      <c r="C236" s="2203"/>
      <c r="D236" s="1639" t="s">
        <v>115</v>
      </c>
      <c r="E236" s="1147"/>
      <c r="F236" s="1148"/>
      <c r="G236" s="1148"/>
      <c r="H236" s="1309"/>
      <c r="I236" s="1148"/>
      <c r="J236" s="1148"/>
      <c r="K236" s="1148"/>
      <c r="L236" s="1148"/>
      <c r="M236" s="1148"/>
      <c r="N236" s="1309"/>
      <c r="O236" s="1148"/>
      <c r="P236" s="1148"/>
      <c r="Q236" s="1148"/>
      <c r="R236" s="1148"/>
      <c r="S236" s="1148"/>
      <c r="T236" s="1148"/>
      <c r="U236" s="1148"/>
      <c r="V236" s="1309"/>
      <c r="W236" s="1148"/>
      <c r="X236" s="1148"/>
      <c r="Y236" s="4287"/>
      <c r="Z236" s="1148"/>
      <c r="AA236" s="1148"/>
      <c r="AB236" s="1160"/>
      <c r="AC236" s="1682"/>
      <c r="AD236" s="1680"/>
    </row>
    <row r="237" spans="1:30" s="14" customFormat="1" ht="12.75" customHeight="1" thickBot="1">
      <c r="A237" s="4845"/>
      <c r="B237" s="4989"/>
      <c r="C237" s="2196"/>
      <c r="D237" s="1674" t="s">
        <v>117</v>
      </c>
      <c r="E237" s="1685"/>
      <c r="F237" s="1427"/>
      <c r="G237" s="1427"/>
      <c r="H237" s="1510"/>
      <c r="I237" s="1427"/>
      <c r="J237" s="1427"/>
      <c r="K237" s="1427"/>
      <c r="L237" s="1427"/>
      <c r="M237" s="1427"/>
      <c r="N237" s="1510"/>
      <c r="O237" s="1427"/>
      <c r="P237" s="1427"/>
      <c r="Q237" s="1427"/>
      <c r="R237" s="1427"/>
      <c r="S237" s="1427"/>
      <c r="T237" s="1427"/>
      <c r="U237" s="1427"/>
      <c r="V237" s="1510"/>
      <c r="W237" s="1427"/>
      <c r="X237" s="1427"/>
      <c r="Y237" s="4290"/>
      <c r="Z237" s="1427"/>
      <c r="AA237" s="1427"/>
      <c r="AB237" s="1429"/>
      <c r="AC237" s="1683"/>
      <c r="AD237" s="1680"/>
    </row>
    <row r="238" spans="1:30" s="14" customFormat="1" ht="12.75" customHeight="1">
      <c r="A238" s="4843" t="s">
        <v>153</v>
      </c>
      <c r="B238" s="4990" t="s">
        <v>326</v>
      </c>
      <c r="C238" s="2195" t="s">
        <v>305</v>
      </c>
      <c r="D238" s="1684" t="s">
        <v>113</v>
      </c>
      <c r="E238" s="3931">
        <v>644.25421440000002</v>
      </c>
      <c r="F238" s="3932">
        <v>630.24868800000002</v>
      </c>
      <c r="G238" s="3932">
        <v>652.16474320000009</v>
      </c>
      <c r="H238" s="3933">
        <v>630.24868800000002</v>
      </c>
      <c r="I238" s="3932">
        <v>610.53720639999995</v>
      </c>
      <c r="J238" s="3932">
        <v>679.91643440000007</v>
      </c>
      <c r="K238" s="3932">
        <v>728.5467344000001</v>
      </c>
      <c r="L238" s="3932">
        <v>769.78522880000003</v>
      </c>
      <c r="M238" s="3932">
        <v>824.76988800000004</v>
      </c>
      <c r="N238" s="3933">
        <v>846.42658159999985</v>
      </c>
      <c r="O238" s="3932">
        <v>790.9231992</v>
      </c>
      <c r="P238" s="3932">
        <v>784.30947839999999</v>
      </c>
      <c r="Q238" s="3932">
        <v>826.32605760000024</v>
      </c>
      <c r="R238" s="3932">
        <v>784.30947839999999</v>
      </c>
      <c r="S238" s="3932">
        <v>818.67489040000009</v>
      </c>
      <c r="T238" s="3932">
        <v>832.55073599999992</v>
      </c>
      <c r="U238" s="3932">
        <v>846.42658159999985</v>
      </c>
      <c r="V238" s="3933">
        <v>826.32605760000024</v>
      </c>
      <c r="W238" s="3932">
        <v>798.31500480000022</v>
      </c>
      <c r="X238" s="3932">
        <v>784.30947839999999</v>
      </c>
      <c r="Y238" s="3932">
        <v>770.30395200000021</v>
      </c>
      <c r="Z238" s="3932">
        <v>720.89556719999996</v>
      </c>
      <c r="AA238" s="3932">
        <v>686.27079360000005</v>
      </c>
      <c r="AB238" s="3935">
        <v>672.26526720000015</v>
      </c>
      <c r="AC238" s="1784">
        <f>SUM(E238:AB238)</f>
        <v>17959.104949600005</v>
      </c>
      <c r="AD238" s="1350"/>
    </row>
    <row r="239" spans="1:30" s="14" customFormat="1" ht="12.75" customHeight="1">
      <c r="A239" s="4844"/>
      <c r="B239" s="4991"/>
      <c r="C239" s="2177" t="s">
        <v>305</v>
      </c>
      <c r="D239" s="1639" t="s">
        <v>114</v>
      </c>
      <c r="E239" s="4302">
        <v>188.00000000010186</v>
      </c>
      <c r="F239" s="4120">
        <v>191.99999999909778</v>
      </c>
      <c r="G239" s="4120">
        <v>175.99999999947613</v>
      </c>
      <c r="H239" s="4121">
        <v>156.00000000085856</v>
      </c>
      <c r="I239" s="4120">
        <v>183.99999999928696</v>
      </c>
      <c r="J239" s="4120">
        <v>180.00000000029104</v>
      </c>
      <c r="K239" s="4120">
        <v>164.00000000066939</v>
      </c>
      <c r="L239" s="4120">
        <v>211.99999999953434</v>
      </c>
      <c r="M239" s="4120">
        <v>164.00000000066939</v>
      </c>
      <c r="N239" s="4121">
        <v>167.99999999966531</v>
      </c>
      <c r="O239" s="4120">
        <v>195.99999999991269</v>
      </c>
      <c r="P239" s="4120">
        <v>231.9999999999709</v>
      </c>
      <c r="Q239" s="4120">
        <v>188.00000000010186</v>
      </c>
      <c r="R239" s="4120">
        <v>164.00000000066939</v>
      </c>
      <c r="S239" s="4120">
        <v>251.99999999858846</v>
      </c>
      <c r="T239" s="4120">
        <v>212.00000000135333</v>
      </c>
      <c r="U239" s="4120">
        <v>323.99999999870488</v>
      </c>
      <c r="V239" s="4121">
        <v>192.00000000091677</v>
      </c>
      <c r="W239" s="4120">
        <v>191.99999999909778</v>
      </c>
      <c r="X239" s="4120">
        <v>247.99999999959255</v>
      </c>
      <c r="Y239" s="4122">
        <v>196.00000000173168</v>
      </c>
      <c r="Z239" s="4120">
        <v>215.99999999853026</v>
      </c>
      <c r="AA239" s="4120">
        <v>212.00000000135333</v>
      </c>
      <c r="AB239" s="4303">
        <v>203.99999999972351</v>
      </c>
      <c r="AC239" s="1772">
        <f>SUM(E239:AB239)</f>
        <v>4811.9999999998981</v>
      </c>
      <c r="AD239" s="1350"/>
    </row>
    <row r="240" spans="1:30" s="14" customFormat="1" ht="12.75" customHeight="1">
      <c r="A240" s="4849"/>
      <c r="B240" s="4991"/>
      <c r="C240" s="2169" t="s">
        <v>327</v>
      </c>
      <c r="D240" s="910" t="s">
        <v>355</v>
      </c>
      <c r="E240" s="469">
        <f>SQRT(E238^2+E239^2)</f>
        <v>671.12405170147156</v>
      </c>
      <c r="F240" s="470">
        <f t="shared" ref="F240:AB240" si="51">SQRT(F238^2+F239^2)</f>
        <v>658.84551203250589</v>
      </c>
      <c r="G240" s="470">
        <f t="shared" si="51"/>
        <v>675.49600463136539</v>
      </c>
      <c r="H240" s="1308">
        <f t="shared" si="51"/>
        <v>649.26836418078256</v>
      </c>
      <c r="I240" s="470">
        <f t="shared" si="51"/>
        <v>637.66110152529586</v>
      </c>
      <c r="J240" s="470">
        <f t="shared" si="51"/>
        <v>703.33943282551309</v>
      </c>
      <c r="K240" s="470">
        <f t="shared" si="51"/>
        <v>746.77730563075079</v>
      </c>
      <c r="L240" s="470">
        <f t="shared" si="51"/>
        <v>798.44429892038863</v>
      </c>
      <c r="M240" s="470">
        <f t="shared" si="51"/>
        <v>840.91698053479229</v>
      </c>
      <c r="N240" s="1308">
        <f t="shared" si="51"/>
        <v>862.93798041281548</v>
      </c>
      <c r="O240" s="470">
        <f t="shared" si="51"/>
        <v>814.84692245398378</v>
      </c>
      <c r="P240" s="470">
        <f t="shared" si="51"/>
        <v>817.90302475786609</v>
      </c>
      <c r="Q240" s="470">
        <f t="shared" si="51"/>
        <v>847.44247797050934</v>
      </c>
      <c r="R240" s="470">
        <f t="shared" si="51"/>
        <v>801.27233691691845</v>
      </c>
      <c r="S240" s="470">
        <f t="shared" si="51"/>
        <v>856.58191445461932</v>
      </c>
      <c r="T240" s="470">
        <f t="shared" si="51"/>
        <v>859.11857622490936</v>
      </c>
      <c r="U240" s="470">
        <f t="shared" si="51"/>
        <v>906.31890526360644</v>
      </c>
      <c r="V240" s="1308">
        <f t="shared" si="51"/>
        <v>848.33881997060053</v>
      </c>
      <c r="W240" s="470">
        <f t="shared" si="51"/>
        <v>821.07907468676729</v>
      </c>
      <c r="X240" s="470">
        <f t="shared" si="51"/>
        <v>822.58455973102116</v>
      </c>
      <c r="Y240" s="3801">
        <f t="shared" si="51"/>
        <v>794.84852548614413</v>
      </c>
      <c r="Z240" s="470">
        <f t="shared" si="51"/>
        <v>752.5599104443279</v>
      </c>
      <c r="AA240" s="470">
        <f t="shared" si="51"/>
        <v>718.26986721492619</v>
      </c>
      <c r="AB240" s="471">
        <f t="shared" si="51"/>
        <v>702.53582790016821</v>
      </c>
      <c r="AC240" s="1641"/>
      <c r="AD240" s="1350"/>
    </row>
    <row r="241" spans="1:30" s="14" customFormat="1" ht="12.75" customHeight="1">
      <c r="A241" s="4849"/>
      <c r="B241" s="4991"/>
      <c r="C241" s="3178" t="s">
        <v>357</v>
      </c>
      <c r="D241" s="1474" t="s">
        <v>115</v>
      </c>
      <c r="E241" s="4176">
        <v>36.799999999999997</v>
      </c>
      <c r="F241" s="4177">
        <v>36</v>
      </c>
      <c r="G241" s="4177">
        <v>37.6</v>
      </c>
      <c r="H241" s="4178">
        <v>36</v>
      </c>
      <c r="I241" s="4177">
        <v>35.200000000000003</v>
      </c>
      <c r="J241" s="4177">
        <v>39.200000000000003</v>
      </c>
      <c r="K241" s="4177">
        <v>42.4</v>
      </c>
      <c r="L241" s="4177">
        <v>44.8</v>
      </c>
      <c r="M241" s="4177">
        <v>48</v>
      </c>
      <c r="N241" s="4178">
        <v>48.8</v>
      </c>
      <c r="O241" s="4177">
        <v>45.6</v>
      </c>
      <c r="P241" s="4177">
        <v>44.8</v>
      </c>
      <c r="Q241" s="4177">
        <v>47.2</v>
      </c>
      <c r="R241" s="4177">
        <v>44.8</v>
      </c>
      <c r="S241" s="4177">
        <v>47.2</v>
      </c>
      <c r="T241" s="4177">
        <v>48</v>
      </c>
      <c r="U241" s="4177">
        <v>48.8</v>
      </c>
      <c r="V241" s="4178">
        <v>47.2</v>
      </c>
      <c r="W241" s="4177">
        <v>45.6</v>
      </c>
      <c r="X241" s="4177">
        <v>44.8</v>
      </c>
      <c r="Y241" s="4291">
        <v>44</v>
      </c>
      <c r="Z241" s="4177">
        <v>40.799999999999997</v>
      </c>
      <c r="AA241" s="4177">
        <v>39.200000000000003</v>
      </c>
      <c r="AB241" s="4180">
        <v>38.4</v>
      </c>
      <c r="AC241" s="1641"/>
      <c r="AD241" s="1350"/>
    </row>
    <row r="242" spans="1:30" s="14" customFormat="1" ht="12.75" customHeight="1" thickBot="1">
      <c r="A242" s="4850"/>
      <c r="B242" s="4992"/>
      <c r="C242" s="2170" t="s">
        <v>327</v>
      </c>
      <c r="D242" s="1671" t="s">
        <v>116</v>
      </c>
      <c r="E242" s="1365">
        <f t="shared" ref="E242:AC242" si="52">E239/E238</f>
        <v>0.29181027581664798</v>
      </c>
      <c r="F242" s="1366">
        <f t="shared" si="52"/>
        <v>0.30464164964528695</v>
      </c>
      <c r="G242" s="1366">
        <f t="shared" si="52"/>
        <v>0.26987046115969199</v>
      </c>
      <c r="H242" s="1498">
        <f t="shared" si="52"/>
        <v>0.24752134033932105</v>
      </c>
      <c r="I242" s="1366">
        <f t="shared" si="52"/>
        <v>0.30137393441463323</v>
      </c>
      <c r="J242" s="1366">
        <f t="shared" si="52"/>
        <v>0.26473841621306604</v>
      </c>
      <c r="K242" s="1366">
        <f t="shared" si="52"/>
        <v>0.22510566893932035</v>
      </c>
      <c r="L242" s="1366">
        <f t="shared" si="52"/>
        <v>0.27540149130948655</v>
      </c>
      <c r="M242" s="1366">
        <f t="shared" si="52"/>
        <v>0.19884334089639968</v>
      </c>
      <c r="N242" s="1498">
        <f t="shared" si="52"/>
        <v>0.19848147925847859</v>
      </c>
      <c r="O242" s="1366">
        <f t="shared" si="52"/>
        <v>0.24781167147222641</v>
      </c>
      <c r="P242" s="1366">
        <f t="shared" si="52"/>
        <v>0.29580160177746856</v>
      </c>
      <c r="Q242" s="1366">
        <f t="shared" si="52"/>
        <v>0.22751309639942038</v>
      </c>
      <c r="R242" s="1366">
        <f t="shared" si="52"/>
        <v>0.20910113229184887</v>
      </c>
      <c r="S242" s="1366">
        <f t="shared" si="52"/>
        <v>0.30781449749297018</v>
      </c>
      <c r="T242" s="1366">
        <f t="shared" si="52"/>
        <v>0.25463913589207776</v>
      </c>
      <c r="U242" s="1366">
        <f t="shared" si="52"/>
        <v>0.38278570999772693</v>
      </c>
      <c r="V242" s="1498">
        <f t="shared" si="52"/>
        <v>0.23235380057911503</v>
      </c>
      <c r="W242" s="1366">
        <f t="shared" si="52"/>
        <v>0.24050656550943703</v>
      </c>
      <c r="X242" s="1366">
        <f t="shared" si="52"/>
        <v>0.31620171224440036</v>
      </c>
      <c r="Y242" s="4293">
        <f t="shared" si="52"/>
        <v>0.254445014195814</v>
      </c>
      <c r="Z242" s="1366">
        <f t="shared" si="52"/>
        <v>0.29962731056522757</v>
      </c>
      <c r="AA242" s="1366">
        <f t="shared" si="52"/>
        <v>0.30891595850852965</v>
      </c>
      <c r="AB242" s="1367">
        <f t="shared" si="52"/>
        <v>0.30345164320237467</v>
      </c>
      <c r="AC242" s="1670">
        <f t="shared" si="52"/>
        <v>0.26794208361186028</v>
      </c>
      <c r="AD242" s="1350"/>
    </row>
    <row r="243" spans="1:30" s="14" customFormat="1" ht="12.75" customHeight="1">
      <c r="A243" s="4843" t="s">
        <v>157</v>
      </c>
      <c r="B243" s="4990" t="s">
        <v>334</v>
      </c>
      <c r="C243" s="2167" t="s">
        <v>305</v>
      </c>
      <c r="D243" s="1637" t="s">
        <v>113</v>
      </c>
      <c r="E243" s="4307">
        <v>16.000000000076398</v>
      </c>
      <c r="F243" s="4308">
        <v>23.999999999887223</v>
      </c>
      <c r="G243" s="4308">
        <v>19.99999999998181</v>
      </c>
      <c r="H243" s="4309">
        <v>16.000000000076398</v>
      </c>
      <c r="I243" s="4308">
        <v>19.99999999998181</v>
      </c>
      <c r="J243" s="4308">
        <v>19.99999999998181</v>
      </c>
      <c r="K243" s="4308">
        <v>24.00000000034197</v>
      </c>
      <c r="L243" s="4308">
        <v>23.999999999887223</v>
      </c>
      <c r="M243" s="4308">
        <v>16.000000000076398</v>
      </c>
      <c r="N243" s="4309">
        <v>11.999999999716238</v>
      </c>
      <c r="O243" s="4308">
        <v>16.000000000076398</v>
      </c>
      <c r="P243" s="4308">
        <v>16.000000000076398</v>
      </c>
      <c r="Q243" s="4308">
        <v>12.000000000170985</v>
      </c>
      <c r="R243" s="4308">
        <v>15.99999999962165</v>
      </c>
      <c r="S243" s="4308">
        <v>16.000000000076398</v>
      </c>
      <c r="T243" s="4308">
        <v>23.999999999887223</v>
      </c>
      <c r="U243" s="4308">
        <v>24.00000000034197</v>
      </c>
      <c r="V243" s="4309">
        <v>15.99999999962165</v>
      </c>
      <c r="W243" s="4308">
        <v>20.000000000436557</v>
      </c>
      <c r="X243" s="4308">
        <v>19.99999999998181</v>
      </c>
      <c r="Y243" s="4310">
        <v>19.99999999998181</v>
      </c>
      <c r="Z243" s="4308">
        <v>19.99999999998181</v>
      </c>
      <c r="AA243" s="4308">
        <v>19.99999999998181</v>
      </c>
      <c r="AB243" s="4311">
        <v>23.999999999887223</v>
      </c>
      <c r="AC243" s="1638">
        <f>SUM(E243:AB243)</f>
        <v>456.00000000013097</v>
      </c>
      <c r="AD243" s="1350"/>
    </row>
    <row r="244" spans="1:30" s="14" customFormat="1" ht="12.75" customHeight="1">
      <c r="A244" s="4844"/>
      <c r="B244" s="4991"/>
      <c r="C244" s="2177" t="s">
        <v>305</v>
      </c>
      <c r="D244" s="1639" t="s">
        <v>114</v>
      </c>
      <c r="E244" s="4302">
        <v>19.99999999998181</v>
      </c>
      <c r="F244" s="4120">
        <v>24.000000000114596</v>
      </c>
      <c r="G244" s="4120">
        <v>19.99999999998181</v>
      </c>
      <c r="H244" s="4121">
        <v>16.000000000076398</v>
      </c>
      <c r="I244" s="4120">
        <v>23.999999999887223</v>
      </c>
      <c r="J244" s="4120">
        <v>19.99999999998181</v>
      </c>
      <c r="K244" s="4120">
        <v>19.99999999998181</v>
      </c>
      <c r="L244" s="4120">
        <v>19.99999999998181</v>
      </c>
      <c r="M244" s="4120">
        <v>16.000000000076398</v>
      </c>
      <c r="N244" s="4121">
        <v>16.000000000076398</v>
      </c>
      <c r="O244" s="4120">
        <v>19.99999999998181</v>
      </c>
      <c r="P244" s="4120">
        <v>15.999999999849024</v>
      </c>
      <c r="Q244" s="4120">
        <v>16.000000000076398</v>
      </c>
      <c r="R244" s="4120">
        <v>19.99999999998181</v>
      </c>
      <c r="S244" s="4120">
        <v>19.99999999998181</v>
      </c>
      <c r="T244" s="4120">
        <v>19.99999999998181</v>
      </c>
      <c r="U244" s="4120">
        <v>24.000000000114596</v>
      </c>
      <c r="V244" s="4121">
        <v>16.000000000076398</v>
      </c>
      <c r="W244" s="4120">
        <v>19.99999999998181</v>
      </c>
      <c r="X244" s="4120">
        <v>23.999999999887223</v>
      </c>
      <c r="Y244" s="4122">
        <v>19.99999999998181</v>
      </c>
      <c r="Z244" s="4120">
        <v>24.000000000114596</v>
      </c>
      <c r="AA244" s="4120">
        <v>19.99999999998181</v>
      </c>
      <c r="AB244" s="4303">
        <v>23.999999999887223</v>
      </c>
      <c r="AC244" s="1640">
        <f>SUM(E244:AB244)</f>
        <v>480.00000000001819</v>
      </c>
      <c r="AD244" s="1350"/>
    </row>
    <row r="245" spans="1:30" s="14" customFormat="1" ht="12.75" customHeight="1">
      <c r="A245" s="4849"/>
      <c r="B245" s="4991"/>
      <c r="C245" s="2169" t="s">
        <v>327</v>
      </c>
      <c r="D245" s="910" t="s">
        <v>355</v>
      </c>
      <c r="E245" s="469">
        <f>SQRT(E243^2+E244^2)</f>
        <v>25.612496949764918</v>
      </c>
      <c r="F245" s="470">
        <f t="shared" ref="F245:AB245" si="53">SQRT(F243^2+F244^2)</f>
        <v>33.941125496955564</v>
      </c>
      <c r="G245" s="470">
        <f t="shared" si="53"/>
        <v>28.284271247436177</v>
      </c>
      <c r="H245" s="1308">
        <f t="shared" si="53"/>
        <v>22.627416998077564</v>
      </c>
      <c r="I245" s="470">
        <f t="shared" si="53"/>
        <v>31.240998703528334</v>
      </c>
      <c r="J245" s="470">
        <f t="shared" si="53"/>
        <v>28.284271247436177</v>
      </c>
      <c r="K245" s="470">
        <f t="shared" si="53"/>
        <v>31.240998703877683</v>
      </c>
      <c r="L245" s="470">
        <f t="shared" si="53"/>
        <v>31.240998703528334</v>
      </c>
      <c r="M245" s="470">
        <f t="shared" si="53"/>
        <v>22.627416998077564</v>
      </c>
      <c r="N245" s="1308">
        <f t="shared" si="53"/>
        <v>19.999999999890861</v>
      </c>
      <c r="O245" s="470">
        <f t="shared" si="53"/>
        <v>25.612496949764918</v>
      </c>
      <c r="P245" s="470">
        <f t="shared" si="53"/>
        <v>22.627416997916786</v>
      </c>
      <c r="Q245" s="470">
        <f t="shared" si="53"/>
        <v>20.000000000163709</v>
      </c>
      <c r="R245" s="470">
        <f t="shared" si="53"/>
        <v>25.612496949480839</v>
      </c>
      <c r="S245" s="470">
        <f t="shared" si="53"/>
        <v>25.612496949764918</v>
      </c>
      <c r="T245" s="470">
        <f t="shared" si="53"/>
        <v>31.240998703528334</v>
      </c>
      <c r="U245" s="470">
        <f t="shared" si="53"/>
        <v>33.94112549727712</v>
      </c>
      <c r="V245" s="1308">
        <f t="shared" si="53"/>
        <v>22.627416997756008</v>
      </c>
      <c r="W245" s="470">
        <f t="shared" si="53"/>
        <v>28.284271247757733</v>
      </c>
      <c r="X245" s="470">
        <f t="shared" si="53"/>
        <v>31.240998703528334</v>
      </c>
      <c r="Y245" s="3801">
        <f t="shared" si="53"/>
        <v>28.284271247436177</v>
      </c>
      <c r="Z245" s="470">
        <f t="shared" si="53"/>
        <v>31.240998703703006</v>
      </c>
      <c r="AA245" s="470">
        <f t="shared" si="53"/>
        <v>28.284271247436177</v>
      </c>
      <c r="AB245" s="471">
        <f t="shared" si="53"/>
        <v>33.94112549679479</v>
      </c>
      <c r="AC245" s="1641"/>
      <c r="AD245" s="1350"/>
    </row>
    <row r="246" spans="1:30" s="14" customFormat="1" ht="12.75" customHeight="1">
      <c r="A246" s="4849"/>
      <c r="B246" s="4991"/>
      <c r="C246" s="3178" t="s">
        <v>357</v>
      </c>
      <c r="D246" s="1474" t="s">
        <v>115</v>
      </c>
      <c r="E246" s="4176">
        <v>1.6</v>
      </c>
      <c r="F246" s="4177">
        <v>1.6</v>
      </c>
      <c r="G246" s="4177">
        <v>1.6</v>
      </c>
      <c r="H246" s="4178">
        <v>1.6</v>
      </c>
      <c r="I246" s="4177">
        <v>1.6</v>
      </c>
      <c r="J246" s="4177">
        <v>1.6</v>
      </c>
      <c r="K246" s="4177">
        <v>1.6</v>
      </c>
      <c r="L246" s="4177">
        <v>1.6</v>
      </c>
      <c r="M246" s="4177">
        <v>1.6</v>
      </c>
      <c r="N246" s="4178">
        <v>1.6</v>
      </c>
      <c r="O246" s="4177">
        <v>1.6</v>
      </c>
      <c r="P246" s="4177">
        <v>1.6</v>
      </c>
      <c r="Q246" s="4177">
        <v>1.6</v>
      </c>
      <c r="R246" s="4177">
        <v>1.6</v>
      </c>
      <c r="S246" s="4177">
        <v>1.6</v>
      </c>
      <c r="T246" s="4177">
        <v>1.6</v>
      </c>
      <c r="U246" s="4177">
        <v>1.6</v>
      </c>
      <c r="V246" s="4178">
        <v>1.6</v>
      </c>
      <c r="W246" s="4177">
        <v>1.6</v>
      </c>
      <c r="X246" s="4177">
        <v>1.6</v>
      </c>
      <c r="Y246" s="4291">
        <v>1.6</v>
      </c>
      <c r="Z246" s="4177">
        <v>1.6</v>
      </c>
      <c r="AA246" s="4177">
        <v>1.6</v>
      </c>
      <c r="AB246" s="4180">
        <v>1.6</v>
      </c>
      <c r="AC246" s="1641"/>
      <c r="AD246" s="1350"/>
    </row>
    <row r="247" spans="1:30" s="14" customFormat="1" ht="12.75" customHeight="1" thickBot="1">
      <c r="A247" s="4850"/>
      <c r="B247" s="4992"/>
      <c r="C247" s="2177" t="s">
        <v>327</v>
      </c>
      <c r="D247" s="1674" t="s">
        <v>116</v>
      </c>
      <c r="E247" s="1365">
        <f>E244/E243</f>
        <v>1.2499999999928946</v>
      </c>
      <c r="F247" s="1366">
        <f t="shared" ref="F247:AC247" si="54">F244/F243</f>
        <v>1.000000000009474</v>
      </c>
      <c r="G247" s="1366">
        <f t="shared" si="54"/>
        <v>1</v>
      </c>
      <c r="H247" s="1498">
        <f t="shared" si="54"/>
        <v>1</v>
      </c>
      <c r="I247" s="1366">
        <f t="shared" si="54"/>
        <v>1.1999999999954525</v>
      </c>
      <c r="J247" s="1366">
        <f t="shared" si="54"/>
        <v>1</v>
      </c>
      <c r="K247" s="1366">
        <f t="shared" si="54"/>
        <v>0.83333333332070147</v>
      </c>
      <c r="L247" s="1366">
        <f t="shared" si="54"/>
        <v>0.83333333333649129</v>
      </c>
      <c r="M247" s="1366">
        <f t="shared" si="54"/>
        <v>1</v>
      </c>
      <c r="N247" s="1498">
        <f t="shared" si="54"/>
        <v>1.3333333333712289</v>
      </c>
      <c r="O247" s="1366">
        <f t="shared" si="54"/>
        <v>1.2499999999928946</v>
      </c>
      <c r="P247" s="1366">
        <f t="shared" si="54"/>
        <v>0.99999999998578915</v>
      </c>
      <c r="Q247" s="1366">
        <f t="shared" si="54"/>
        <v>1.3333333333207014</v>
      </c>
      <c r="R247" s="1366">
        <f t="shared" si="54"/>
        <v>1.2500000000284217</v>
      </c>
      <c r="S247" s="1366">
        <f t="shared" si="54"/>
        <v>1.2499999999928946</v>
      </c>
      <c r="T247" s="1366">
        <f t="shared" si="54"/>
        <v>0.83333333333649129</v>
      </c>
      <c r="U247" s="1366">
        <f t="shared" si="54"/>
        <v>0.99999999999052613</v>
      </c>
      <c r="V247" s="1498">
        <f t="shared" si="54"/>
        <v>1.0000000000284217</v>
      </c>
      <c r="W247" s="1366">
        <f t="shared" si="54"/>
        <v>0.99999999997726263</v>
      </c>
      <c r="X247" s="1366">
        <f t="shared" si="54"/>
        <v>1.1999999999954525</v>
      </c>
      <c r="Y247" s="4293">
        <f t="shared" si="54"/>
        <v>1</v>
      </c>
      <c r="Z247" s="1366">
        <f t="shared" si="54"/>
        <v>1.2000000000068212</v>
      </c>
      <c r="AA247" s="1366">
        <f t="shared" si="54"/>
        <v>1</v>
      </c>
      <c r="AB247" s="1367">
        <f t="shared" si="54"/>
        <v>1</v>
      </c>
      <c r="AC247" s="1414">
        <f t="shared" si="54"/>
        <v>1.0526315789471059</v>
      </c>
      <c r="AD247" s="1350"/>
    </row>
    <row r="248" spans="1:30" s="79" customFormat="1" ht="12.75" customHeight="1">
      <c r="A248" s="2858" t="s">
        <v>298</v>
      </c>
      <c r="B248" s="3189"/>
      <c r="C248" s="3190" t="s">
        <v>327</v>
      </c>
      <c r="D248" s="3222"/>
      <c r="E248" s="2862">
        <f t="shared" ref="E248:AC248" si="55">E238+E243</f>
        <v>660.25421440007642</v>
      </c>
      <c r="F248" s="2123">
        <f t="shared" si="55"/>
        <v>654.24868799988724</v>
      </c>
      <c r="G248" s="2123">
        <f t="shared" si="55"/>
        <v>672.1647431999819</v>
      </c>
      <c r="H248" s="2123">
        <f t="shared" si="55"/>
        <v>646.24868800007641</v>
      </c>
      <c r="I248" s="2123">
        <f t="shared" si="55"/>
        <v>630.53720639998176</v>
      </c>
      <c r="J248" s="2123">
        <f t="shared" si="55"/>
        <v>699.91643439998188</v>
      </c>
      <c r="K248" s="2123">
        <f t="shared" si="55"/>
        <v>752.54673440034207</v>
      </c>
      <c r="L248" s="2123">
        <f t="shared" si="55"/>
        <v>793.78522879988725</v>
      </c>
      <c r="M248" s="2123">
        <f t="shared" si="55"/>
        <v>840.76988800007643</v>
      </c>
      <c r="N248" s="2123">
        <f t="shared" si="55"/>
        <v>858.42658159971609</v>
      </c>
      <c r="O248" s="2123">
        <f t="shared" si="55"/>
        <v>806.9231992000764</v>
      </c>
      <c r="P248" s="2123">
        <f t="shared" si="55"/>
        <v>800.30947840007639</v>
      </c>
      <c r="Q248" s="2123">
        <f t="shared" si="55"/>
        <v>838.32605760017123</v>
      </c>
      <c r="R248" s="2123">
        <f t="shared" si="55"/>
        <v>800.30947839962164</v>
      </c>
      <c r="S248" s="2123">
        <f t="shared" si="55"/>
        <v>834.67489040007649</v>
      </c>
      <c r="T248" s="2123">
        <f t="shared" si="55"/>
        <v>856.55073599988714</v>
      </c>
      <c r="U248" s="2123">
        <f t="shared" si="55"/>
        <v>870.42658160034182</v>
      </c>
      <c r="V248" s="2123">
        <f t="shared" si="55"/>
        <v>842.32605759962189</v>
      </c>
      <c r="W248" s="2123">
        <f t="shared" si="55"/>
        <v>818.31500480043678</v>
      </c>
      <c r="X248" s="2123">
        <f t="shared" si="55"/>
        <v>804.3094783999818</v>
      </c>
      <c r="Y248" s="2123">
        <f t="shared" si="55"/>
        <v>790.30395199998202</v>
      </c>
      <c r="Z248" s="2123">
        <f t="shared" si="55"/>
        <v>740.89556719998177</v>
      </c>
      <c r="AA248" s="2123">
        <f t="shared" si="55"/>
        <v>706.27079359998186</v>
      </c>
      <c r="AB248" s="2123">
        <f t="shared" si="55"/>
        <v>696.26526719988738</v>
      </c>
      <c r="AC248" s="3223">
        <f t="shared" si="55"/>
        <v>18415.104949600136</v>
      </c>
      <c r="AD248" s="1391"/>
    </row>
    <row r="249" spans="1:30" s="79" customFormat="1" ht="12.75" customHeight="1">
      <c r="A249" s="2863" t="s">
        <v>325</v>
      </c>
      <c r="B249" s="3192"/>
      <c r="C249" s="3193" t="s">
        <v>327</v>
      </c>
      <c r="D249" s="3224"/>
      <c r="E249" s="2867">
        <f t="shared" ref="E249:AC249" si="56">E239+E244</f>
        <v>208.00000000008367</v>
      </c>
      <c r="F249" s="2120">
        <f t="shared" si="56"/>
        <v>215.99999999921238</v>
      </c>
      <c r="G249" s="2120">
        <f t="shared" si="56"/>
        <v>195.99999999945794</v>
      </c>
      <c r="H249" s="2120">
        <f t="shared" si="56"/>
        <v>172.00000000093496</v>
      </c>
      <c r="I249" s="2120">
        <f t="shared" si="56"/>
        <v>207.99999999917418</v>
      </c>
      <c r="J249" s="2120">
        <f t="shared" si="56"/>
        <v>200.00000000027285</v>
      </c>
      <c r="K249" s="2120">
        <f t="shared" si="56"/>
        <v>184.0000000006512</v>
      </c>
      <c r="L249" s="2120">
        <f t="shared" si="56"/>
        <v>231.99999999951615</v>
      </c>
      <c r="M249" s="2120">
        <f t="shared" si="56"/>
        <v>180.00000000074579</v>
      </c>
      <c r="N249" s="2120">
        <f t="shared" si="56"/>
        <v>183.9999999997417</v>
      </c>
      <c r="O249" s="2120">
        <f t="shared" si="56"/>
        <v>215.9999999998945</v>
      </c>
      <c r="P249" s="2120">
        <f t="shared" si="56"/>
        <v>247.99999999981992</v>
      </c>
      <c r="Q249" s="2120">
        <f t="shared" si="56"/>
        <v>204.00000000017826</v>
      </c>
      <c r="R249" s="2120">
        <f t="shared" si="56"/>
        <v>184.0000000006512</v>
      </c>
      <c r="S249" s="2120">
        <f t="shared" si="56"/>
        <v>271.99999999857027</v>
      </c>
      <c r="T249" s="2120">
        <f t="shared" si="56"/>
        <v>232.00000000133514</v>
      </c>
      <c r="U249" s="2120">
        <f t="shared" si="56"/>
        <v>347.99999999881948</v>
      </c>
      <c r="V249" s="2120">
        <f t="shared" si="56"/>
        <v>208.00000000099317</v>
      </c>
      <c r="W249" s="2120">
        <f t="shared" si="56"/>
        <v>211.99999999907959</v>
      </c>
      <c r="X249" s="2120">
        <f t="shared" si="56"/>
        <v>271.99999999947977</v>
      </c>
      <c r="Y249" s="2120">
        <f t="shared" si="56"/>
        <v>216.00000000171349</v>
      </c>
      <c r="Z249" s="2120">
        <f t="shared" si="56"/>
        <v>239.99999999864485</v>
      </c>
      <c r="AA249" s="2120">
        <f t="shared" si="56"/>
        <v>232.00000000133514</v>
      </c>
      <c r="AB249" s="2120">
        <f t="shared" si="56"/>
        <v>227.99999999961074</v>
      </c>
      <c r="AC249" s="3225">
        <f t="shared" si="56"/>
        <v>5291.9999999999163</v>
      </c>
      <c r="AD249" s="1391"/>
    </row>
    <row r="250" spans="1:30" s="79" customFormat="1" ht="12.75" customHeight="1" thickBot="1">
      <c r="A250" s="2868" t="s">
        <v>318</v>
      </c>
      <c r="B250" s="3195"/>
      <c r="C250" s="3196" t="s">
        <v>327</v>
      </c>
      <c r="D250" s="3226"/>
      <c r="E250" s="2872">
        <f t="shared" ref="E250:AC250" si="57">SQRT(E249*E249+E248*E248)</f>
        <v>692.24246303813004</v>
      </c>
      <c r="F250" s="2121">
        <f t="shared" si="57"/>
        <v>688.98283414700074</v>
      </c>
      <c r="G250" s="2121">
        <f t="shared" si="57"/>
        <v>700.15815499134567</v>
      </c>
      <c r="H250" s="2121">
        <f t="shared" si="57"/>
        <v>668.74611530994468</v>
      </c>
      <c r="I250" s="2121">
        <f t="shared" si="57"/>
        <v>663.95871005232675</v>
      </c>
      <c r="J250" s="2121">
        <f t="shared" si="57"/>
        <v>727.93063896451929</v>
      </c>
      <c r="K250" s="2121">
        <f t="shared" si="57"/>
        <v>774.71451997291149</v>
      </c>
      <c r="L250" s="2121">
        <f t="shared" si="57"/>
        <v>826.99394765661066</v>
      </c>
      <c r="M250" s="2121">
        <f t="shared" si="57"/>
        <v>859.822077274089</v>
      </c>
      <c r="N250" s="2121">
        <f t="shared" si="57"/>
        <v>877.92493756407157</v>
      </c>
      <c r="O250" s="2121">
        <f t="shared" si="57"/>
        <v>835.33289735723963</v>
      </c>
      <c r="P250" s="2121">
        <f t="shared" si="57"/>
        <v>837.85396174805612</v>
      </c>
      <c r="Q250" s="2121">
        <f t="shared" si="57"/>
        <v>862.78999695842458</v>
      </c>
      <c r="R250" s="2121">
        <f t="shared" si="57"/>
        <v>821.18893149902726</v>
      </c>
      <c r="S250" s="2121">
        <f t="shared" si="57"/>
        <v>877.87594377770824</v>
      </c>
      <c r="T250" s="2121">
        <f t="shared" si="57"/>
        <v>887.41374980477281</v>
      </c>
      <c r="U250" s="2121">
        <f t="shared" si="57"/>
        <v>937.41476090129652</v>
      </c>
      <c r="V250" s="2121">
        <f t="shared" si="57"/>
        <v>867.62733204512097</v>
      </c>
      <c r="W250" s="2121">
        <f t="shared" si="57"/>
        <v>845.330377474481</v>
      </c>
      <c r="X250" s="2121">
        <f t="shared" si="57"/>
        <v>849.05696925693258</v>
      </c>
      <c r="Y250" s="2121">
        <f t="shared" si="57"/>
        <v>819.29014185911581</v>
      </c>
      <c r="Z250" s="2121">
        <f t="shared" si="57"/>
        <v>778.79794651496877</v>
      </c>
      <c r="AA250" s="2121">
        <f t="shared" si="57"/>
        <v>743.39924259644465</v>
      </c>
      <c r="AB250" s="2121">
        <f t="shared" si="57"/>
        <v>732.64542741271032</v>
      </c>
      <c r="AC250" s="3227">
        <f t="shared" si="57"/>
        <v>19160.411120453198</v>
      </c>
      <c r="AD250" s="1391"/>
    </row>
    <row r="251" spans="1:30" s="8" customFormat="1" ht="12.75" customHeight="1" thickBot="1">
      <c r="A251" s="1445" t="s">
        <v>287</v>
      </c>
      <c r="B251" s="1448"/>
      <c r="C251" s="1669"/>
      <c r="D251" s="1669"/>
      <c r="E251" s="666">
        <v>1</v>
      </c>
      <c r="F251" s="667">
        <v>2</v>
      </c>
      <c r="G251" s="667">
        <v>3</v>
      </c>
      <c r="H251" s="1650">
        <v>4</v>
      </c>
      <c r="I251" s="667">
        <v>5</v>
      </c>
      <c r="J251" s="667">
        <v>6</v>
      </c>
      <c r="K251" s="667">
        <v>7</v>
      </c>
      <c r="L251" s="667">
        <v>8</v>
      </c>
      <c r="M251" s="667">
        <v>9</v>
      </c>
      <c r="N251" s="1650">
        <v>10</v>
      </c>
      <c r="O251" s="667">
        <v>11</v>
      </c>
      <c r="P251" s="667">
        <v>12</v>
      </c>
      <c r="Q251" s="667">
        <v>13</v>
      </c>
      <c r="R251" s="667">
        <v>14</v>
      </c>
      <c r="S251" s="667">
        <v>15</v>
      </c>
      <c r="T251" s="667">
        <v>16</v>
      </c>
      <c r="U251" s="667">
        <v>17</v>
      </c>
      <c r="V251" s="1650">
        <v>18</v>
      </c>
      <c r="W251" s="667">
        <v>19</v>
      </c>
      <c r="X251" s="667">
        <v>20</v>
      </c>
      <c r="Y251" s="1650">
        <v>21</v>
      </c>
      <c r="Z251" s="667">
        <v>22</v>
      </c>
      <c r="AA251" s="667">
        <v>23</v>
      </c>
      <c r="AB251" s="667">
        <v>24</v>
      </c>
      <c r="AC251" s="1448"/>
      <c r="AD251" s="1434"/>
    </row>
    <row r="252" spans="1:30" s="8" customFormat="1" ht="12.75" customHeight="1">
      <c r="A252" s="3358" t="s">
        <v>121</v>
      </c>
      <c r="B252" s="3359"/>
      <c r="C252" s="3362" t="s">
        <v>357</v>
      </c>
      <c r="D252" s="3360" t="s">
        <v>117</v>
      </c>
      <c r="E252" s="4281">
        <v>10.8</v>
      </c>
      <c r="F252" s="4282">
        <v>10.8</v>
      </c>
      <c r="G252" s="4282">
        <v>10.7</v>
      </c>
      <c r="H252" s="4282">
        <v>10.8</v>
      </c>
      <c r="I252" s="4282">
        <v>10.7</v>
      </c>
      <c r="J252" s="4282">
        <v>10.7</v>
      </c>
      <c r="K252" s="4282">
        <v>10.6</v>
      </c>
      <c r="L252" s="4282">
        <v>10.6</v>
      </c>
      <c r="M252" s="4282">
        <v>10.6</v>
      </c>
      <c r="N252" s="4282">
        <v>10.7</v>
      </c>
      <c r="O252" s="4282">
        <v>10.7</v>
      </c>
      <c r="P252" s="4282">
        <v>10.8</v>
      </c>
      <c r="Q252" s="4282">
        <v>10.8</v>
      </c>
      <c r="R252" s="4282">
        <v>10.8</v>
      </c>
      <c r="S252" s="4282">
        <v>10.7</v>
      </c>
      <c r="T252" s="4282">
        <v>10.7</v>
      </c>
      <c r="U252" s="4282">
        <v>10.7</v>
      </c>
      <c r="V252" s="4282">
        <v>10.8</v>
      </c>
      <c r="W252" s="4282">
        <v>10.8</v>
      </c>
      <c r="X252" s="4282">
        <v>10.8</v>
      </c>
      <c r="Y252" s="4282">
        <v>10.8</v>
      </c>
      <c r="Z252" s="4282">
        <v>10.9</v>
      </c>
      <c r="AA252" s="4282">
        <v>10.8</v>
      </c>
      <c r="AB252" s="4282">
        <v>10.8</v>
      </c>
      <c r="AC252" s="3361"/>
      <c r="AD252" s="1434"/>
    </row>
    <row r="253" spans="1:30" s="8" customFormat="1" ht="12.75" customHeight="1" thickBot="1">
      <c r="A253" s="3087" t="s">
        <v>122</v>
      </c>
      <c r="B253" s="3091"/>
      <c r="C253" s="3096" t="s">
        <v>357</v>
      </c>
      <c r="D253" s="3089" t="s">
        <v>117</v>
      </c>
      <c r="E253" s="4283">
        <v>10.9</v>
      </c>
      <c r="F253" s="4284">
        <v>10.9</v>
      </c>
      <c r="G253" s="4284">
        <v>10.9</v>
      </c>
      <c r="H253" s="4284">
        <v>10.9</v>
      </c>
      <c r="I253" s="4284">
        <v>10.9</v>
      </c>
      <c r="J253" s="4284">
        <v>10.8</v>
      </c>
      <c r="K253" s="4284">
        <v>10.8</v>
      </c>
      <c r="L253" s="4284">
        <v>10.7</v>
      </c>
      <c r="M253" s="4284">
        <v>10.7</v>
      </c>
      <c r="N253" s="4284">
        <v>10.8</v>
      </c>
      <c r="O253" s="4284">
        <v>10.8</v>
      </c>
      <c r="P253" s="4284">
        <v>10.9</v>
      </c>
      <c r="Q253" s="4284">
        <v>10.9</v>
      </c>
      <c r="R253" s="4284">
        <v>10.9</v>
      </c>
      <c r="S253" s="4284">
        <v>10.8</v>
      </c>
      <c r="T253" s="4284">
        <v>10.8</v>
      </c>
      <c r="U253" s="4284">
        <v>10.8</v>
      </c>
      <c r="V253" s="4284">
        <v>10.8</v>
      </c>
      <c r="W253" s="4284">
        <v>10.9</v>
      </c>
      <c r="X253" s="4284">
        <v>10.9</v>
      </c>
      <c r="Y253" s="4284">
        <v>10.9</v>
      </c>
      <c r="Z253" s="4284">
        <v>11</v>
      </c>
      <c r="AA253" s="4284">
        <v>10.9</v>
      </c>
      <c r="AB253" s="4284">
        <v>10.9</v>
      </c>
      <c r="AC253" s="3346"/>
      <c r="AD253" s="1434"/>
    </row>
    <row r="254" spans="1:30" s="7" customFormat="1" ht="12.75" customHeight="1">
      <c r="A254" s="4843" t="s">
        <v>132</v>
      </c>
      <c r="B254" s="4846" t="s">
        <v>38</v>
      </c>
      <c r="C254" s="2204" t="s">
        <v>305</v>
      </c>
      <c r="D254" s="1637" t="s">
        <v>113</v>
      </c>
      <c r="E254" s="3868">
        <v>504.09431999999993</v>
      </c>
      <c r="F254" s="3869">
        <v>489.8944800000001</v>
      </c>
      <c r="G254" s="3869">
        <v>485.35842000000002</v>
      </c>
      <c r="H254" s="3871">
        <v>482.79455999999993</v>
      </c>
      <c r="I254" s="3869">
        <v>485.35842000000002</v>
      </c>
      <c r="J254" s="3869">
        <v>520.52931999999987</v>
      </c>
      <c r="K254" s="3869">
        <v>557.47519999999997</v>
      </c>
      <c r="L254" s="3869">
        <v>606.25427999999988</v>
      </c>
      <c r="M254" s="3869">
        <v>641.09647999999981</v>
      </c>
      <c r="N254" s="3871">
        <v>668.24709999999982</v>
      </c>
      <c r="O254" s="3869">
        <v>654.17874000000006</v>
      </c>
      <c r="P254" s="3869">
        <v>624.79295999999999</v>
      </c>
      <c r="Q254" s="3869">
        <v>638.99279999999999</v>
      </c>
      <c r="R254" s="3869">
        <v>631.8928800000001</v>
      </c>
      <c r="S254" s="3869">
        <v>647.14455999999984</v>
      </c>
      <c r="T254" s="3869">
        <v>654.17874000000006</v>
      </c>
      <c r="U254" s="3869">
        <v>640.11037999999985</v>
      </c>
      <c r="V254" s="3871">
        <v>667.39247999999998</v>
      </c>
      <c r="W254" s="3869">
        <v>631.8928800000001</v>
      </c>
      <c r="X254" s="3869">
        <v>624.79295999999999</v>
      </c>
      <c r="Y254" s="3869">
        <v>603.4932</v>
      </c>
      <c r="Z254" s="3869">
        <v>573.25279999999998</v>
      </c>
      <c r="AA254" s="3869">
        <v>532.49399999999991</v>
      </c>
      <c r="AB254" s="3872">
        <v>518.29416000000003</v>
      </c>
      <c r="AC254" s="1745">
        <f>SUM(E254:AB254)</f>
        <v>14084.006120000002</v>
      </c>
      <c r="AD254" s="1680"/>
    </row>
    <row r="255" spans="1:30" s="7" customFormat="1" ht="12.75" customHeight="1">
      <c r="A255" s="4844"/>
      <c r="B255" s="4847"/>
      <c r="C255" s="2168" t="s">
        <v>305</v>
      </c>
      <c r="D255" s="1639" t="s">
        <v>114</v>
      </c>
      <c r="E255" s="4194">
        <v>138.00000000082946</v>
      </c>
      <c r="F255" s="4190">
        <v>139.99999999941792</v>
      </c>
      <c r="G255" s="4190">
        <v>132.00000000142609</v>
      </c>
      <c r="H255" s="4155">
        <v>113.99999999957799</v>
      </c>
      <c r="I255" s="4190">
        <v>137.99999999901047</v>
      </c>
      <c r="J255" s="4190">
        <v>130.00000000101863</v>
      </c>
      <c r="K255" s="4190">
        <v>121.99999999938882</v>
      </c>
      <c r="L255" s="4190">
        <v>164.00000000066939</v>
      </c>
      <c r="M255" s="4190">
        <v>129.99999999919964</v>
      </c>
      <c r="N255" s="4155">
        <v>156.00000000085856</v>
      </c>
      <c r="O255" s="4190">
        <v>175.99999999947613</v>
      </c>
      <c r="P255" s="4190">
        <v>152.00000000004366</v>
      </c>
      <c r="Q255" s="4190">
        <v>147.99999999922875</v>
      </c>
      <c r="R255" s="4190">
        <v>166.00000000107684</v>
      </c>
      <c r="S255" s="4190">
        <v>172.00000000048021</v>
      </c>
      <c r="T255" s="4190">
        <v>47.999999998864951</v>
      </c>
      <c r="U255" s="4190">
        <v>358.00000000017462</v>
      </c>
      <c r="V255" s="4155">
        <v>152.00000000004366</v>
      </c>
      <c r="W255" s="4190">
        <v>147.99999999922875</v>
      </c>
      <c r="X255" s="4190">
        <v>186.0000000015134</v>
      </c>
      <c r="Y255" s="4156">
        <v>149.9999999996362</v>
      </c>
      <c r="Z255" s="4190">
        <v>159.99999999985448</v>
      </c>
      <c r="AA255" s="4190">
        <v>157.99999999944703</v>
      </c>
      <c r="AB255" s="4305">
        <v>152.00000000004366</v>
      </c>
      <c r="AC255" s="1746">
        <f>SUM(E255:AB255)</f>
        <v>3690.0000000005093</v>
      </c>
      <c r="AD255" s="1680"/>
    </row>
    <row r="256" spans="1:30" s="7" customFormat="1" ht="12.75" customHeight="1">
      <c r="A256" s="4849"/>
      <c r="B256" s="4851"/>
      <c r="C256" s="2169" t="s">
        <v>327</v>
      </c>
      <c r="D256" s="910" t="s">
        <v>355</v>
      </c>
      <c r="E256" s="469">
        <v>522.64240495437343</v>
      </c>
      <c r="F256" s="470">
        <v>509.50623306718001</v>
      </c>
      <c r="G256" s="470">
        <v>502.98786850705744</v>
      </c>
      <c r="H256" s="1308">
        <v>496.07115131349588</v>
      </c>
      <c r="I256" s="470">
        <v>504.59567563012598</v>
      </c>
      <c r="J256" s="470">
        <v>536.51726251811056</v>
      </c>
      <c r="K256" s="470">
        <v>570.66855407924027</v>
      </c>
      <c r="L256" s="470">
        <v>628.04478504206838</v>
      </c>
      <c r="M256" s="470">
        <v>654.14424760000918</v>
      </c>
      <c r="N256" s="1308">
        <v>686.21438826264614</v>
      </c>
      <c r="O256" s="470">
        <v>677.44064232064147</v>
      </c>
      <c r="P256" s="470">
        <v>643.01651834581583</v>
      </c>
      <c r="Q256" s="470">
        <v>655.9083765676512</v>
      </c>
      <c r="R256" s="470">
        <v>653.33346140776541</v>
      </c>
      <c r="S256" s="470">
        <v>669.61188873687013</v>
      </c>
      <c r="T256" s="470">
        <v>655.93736276254208</v>
      </c>
      <c r="U256" s="470">
        <v>733.42027418381963</v>
      </c>
      <c r="V256" s="1308">
        <v>684.48281378027571</v>
      </c>
      <c r="W256" s="470">
        <v>648.99353755986374</v>
      </c>
      <c r="X256" s="470">
        <v>651.89128147730628</v>
      </c>
      <c r="Y256" s="3801">
        <v>621.85532276095444</v>
      </c>
      <c r="Z256" s="470">
        <v>595.16281193283021</v>
      </c>
      <c r="AA256" s="470">
        <v>555.44023984207809</v>
      </c>
      <c r="AB256" s="471">
        <v>540.12298256056363</v>
      </c>
      <c r="AC256" s="1701"/>
      <c r="AD256" s="1680"/>
    </row>
    <row r="257" spans="1:30" s="7" customFormat="1" ht="12.75" customHeight="1">
      <c r="A257" s="4849"/>
      <c r="B257" s="4851"/>
      <c r="C257" s="3178" t="s">
        <v>357</v>
      </c>
      <c r="D257" s="1474" t="s">
        <v>115</v>
      </c>
      <c r="E257" s="4176">
        <v>28.4</v>
      </c>
      <c r="F257" s="4177">
        <v>27.6</v>
      </c>
      <c r="G257" s="4177">
        <v>27.6</v>
      </c>
      <c r="H257" s="4178">
        <v>27.2</v>
      </c>
      <c r="I257" s="4177">
        <v>27.6</v>
      </c>
      <c r="J257" s="4177">
        <v>29.6</v>
      </c>
      <c r="K257" s="4177">
        <v>32</v>
      </c>
      <c r="L257" s="4177">
        <v>34.799999999999997</v>
      </c>
      <c r="M257" s="4177">
        <v>36.799999999999997</v>
      </c>
      <c r="N257" s="4178">
        <v>38</v>
      </c>
      <c r="O257" s="4177">
        <v>37.200000000000003</v>
      </c>
      <c r="P257" s="4177">
        <v>35.200000000000003</v>
      </c>
      <c r="Q257" s="4177">
        <v>36</v>
      </c>
      <c r="R257" s="4177">
        <v>35.6</v>
      </c>
      <c r="S257" s="4177">
        <v>36.799999999999997</v>
      </c>
      <c r="T257" s="4177">
        <v>37.200000000000003</v>
      </c>
      <c r="U257" s="4177">
        <v>36.4</v>
      </c>
      <c r="V257" s="4178">
        <v>37.6</v>
      </c>
      <c r="W257" s="4177">
        <v>35.6</v>
      </c>
      <c r="X257" s="4177">
        <v>35.200000000000003</v>
      </c>
      <c r="Y257" s="4291">
        <v>34</v>
      </c>
      <c r="Z257" s="4177">
        <v>32</v>
      </c>
      <c r="AA257" s="4177">
        <v>30</v>
      </c>
      <c r="AB257" s="4180">
        <v>29.2</v>
      </c>
      <c r="AC257" s="1701"/>
      <c r="AD257" s="1680"/>
    </row>
    <row r="258" spans="1:30" s="35" customFormat="1" ht="12.75" customHeight="1" thickBot="1">
      <c r="A258" s="4849"/>
      <c r="B258" s="4851"/>
      <c r="C258" s="2179" t="s">
        <v>327</v>
      </c>
      <c r="D258" s="1671" t="s">
        <v>116</v>
      </c>
      <c r="E258" s="1382">
        <v>0.27375829190225648</v>
      </c>
      <c r="F258" s="1383">
        <v>0.28577582666254558</v>
      </c>
      <c r="G258" s="1383">
        <v>0.27196396428319114</v>
      </c>
      <c r="H258" s="1501">
        <v>0.23612527862695473</v>
      </c>
      <c r="I258" s="1383">
        <v>0.28432596265458931</v>
      </c>
      <c r="J258" s="1383">
        <v>0.2497457780111573</v>
      </c>
      <c r="K258" s="1383">
        <v>0.21884381583142859</v>
      </c>
      <c r="L258" s="1383">
        <v>0.2705135541487137</v>
      </c>
      <c r="M258" s="1383">
        <v>0.2027775912904711</v>
      </c>
      <c r="N258" s="1501">
        <v>0.23344657986672684</v>
      </c>
      <c r="O258" s="1383">
        <v>0.2690396205775139</v>
      </c>
      <c r="P258" s="1383">
        <v>0.24328059010146921</v>
      </c>
      <c r="Q258" s="1383">
        <v>0.23161450332340011</v>
      </c>
      <c r="R258" s="1383">
        <v>0.26270275430398393</v>
      </c>
      <c r="S258" s="1383">
        <v>0.26578296509280747</v>
      </c>
      <c r="T258" s="1383">
        <v>7.3374441974168939E-2</v>
      </c>
      <c r="U258" s="1383">
        <v>0.55927854192924464</v>
      </c>
      <c r="V258" s="1501">
        <v>0.22775204179712014</v>
      </c>
      <c r="W258" s="1383">
        <v>0.2342169134731012</v>
      </c>
      <c r="X258" s="1383">
        <v>0.29769861683702936</v>
      </c>
      <c r="Y258" s="4292">
        <v>0.24855292487079589</v>
      </c>
      <c r="Z258" s="1383">
        <v>0.27910897251588562</v>
      </c>
      <c r="AA258" s="1383">
        <v>0.29671695831210693</v>
      </c>
      <c r="AB258" s="1471">
        <v>0.29326975245108616</v>
      </c>
      <c r="AC258" s="1703">
        <f t="shared" ref="AC258" si="58">AC255/AC254</f>
        <v>0.26199931813154514</v>
      </c>
      <c r="AD258" s="1686"/>
    </row>
    <row r="259" spans="1:30" s="7" customFormat="1" ht="12.75" customHeight="1">
      <c r="A259" s="4843" t="s">
        <v>149</v>
      </c>
      <c r="B259" s="4846" t="s">
        <v>37</v>
      </c>
      <c r="C259" s="2167" t="s">
        <v>305</v>
      </c>
      <c r="D259" s="1637" t="s">
        <v>113</v>
      </c>
      <c r="E259" s="3868">
        <v>151.34040000000002</v>
      </c>
      <c r="F259" s="3869">
        <v>158.06664000000001</v>
      </c>
      <c r="G259" s="3869">
        <v>179.92692</v>
      </c>
      <c r="H259" s="3871">
        <v>154.70352</v>
      </c>
      <c r="I259" s="3869">
        <v>133.2792</v>
      </c>
      <c r="J259" s="3869">
        <v>163.26702</v>
      </c>
      <c r="K259" s="3869">
        <v>184.84703999999999</v>
      </c>
      <c r="L259" s="3869">
        <v>198.0504</v>
      </c>
      <c r="M259" s="3869">
        <v>207.95291999999998</v>
      </c>
      <c r="N259" s="3871">
        <v>196.58682000000002</v>
      </c>
      <c r="O259" s="3869">
        <v>159.93504000000001</v>
      </c>
      <c r="P259" s="3869">
        <v>174.88224000000002</v>
      </c>
      <c r="Q259" s="3869">
        <v>191.69784000000004</v>
      </c>
      <c r="R259" s="3869">
        <v>168.15600000000003</v>
      </c>
      <c r="S259" s="3869">
        <v>183.25890000000001</v>
      </c>
      <c r="T259" s="3869">
        <v>193.25483999999997</v>
      </c>
      <c r="U259" s="3869">
        <v>223.24266</v>
      </c>
      <c r="V259" s="3871">
        <v>174.88224000000002</v>
      </c>
      <c r="W259" s="3869">
        <v>184.97160000000002</v>
      </c>
      <c r="X259" s="3869">
        <v>168.15600000000003</v>
      </c>
      <c r="Y259" s="3869">
        <v>171.51911999999999</v>
      </c>
      <c r="Z259" s="3869">
        <v>159.53022000000001</v>
      </c>
      <c r="AA259" s="3869">
        <v>158.06664000000001</v>
      </c>
      <c r="AB259" s="3872">
        <v>161.42976000000002</v>
      </c>
      <c r="AC259" s="1784">
        <f>SUM(E259:AB259)</f>
        <v>4201.0039799999995</v>
      </c>
      <c r="AD259" s="1350"/>
    </row>
    <row r="260" spans="1:30" s="7" customFormat="1" ht="12.75" customHeight="1">
      <c r="A260" s="4844"/>
      <c r="B260" s="4847"/>
      <c r="C260" s="2168" t="s">
        <v>305</v>
      </c>
      <c r="D260" s="1639" t="s">
        <v>114</v>
      </c>
      <c r="E260" s="4194">
        <v>27.000000000043656</v>
      </c>
      <c r="F260" s="4190">
        <v>32.999999999901775</v>
      </c>
      <c r="G260" s="4190">
        <v>32.000000000152795</v>
      </c>
      <c r="H260" s="4155">
        <v>27.999999999792635</v>
      </c>
      <c r="I260" s="4190">
        <v>33.000000000356522</v>
      </c>
      <c r="J260" s="4190">
        <v>29.999999999745341</v>
      </c>
      <c r="K260" s="4190">
        <v>28.999999999996362</v>
      </c>
      <c r="L260" s="4190">
        <v>38.000000000010914</v>
      </c>
      <c r="M260" s="4190">
        <v>23.000000000138243</v>
      </c>
      <c r="N260" s="4155">
        <v>23.000000000138243</v>
      </c>
      <c r="O260" s="4190">
        <v>23.999999999887223</v>
      </c>
      <c r="P260" s="4190">
        <v>20.99999999973079</v>
      </c>
      <c r="Q260" s="4190">
        <v>25.000000000090949</v>
      </c>
      <c r="R260" s="4190">
        <v>27.000000000043656</v>
      </c>
      <c r="S260" s="4190">
        <v>23.000000000138243</v>
      </c>
      <c r="T260" s="4190">
        <v>27.000000000043656</v>
      </c>
      <c r="U260" s="4190">
        <v>49.999999999727152</v>
      </c>
      <c r="V260" s="4155">
        <v>32.000000000152795</v>
      </c>
      <c r="W260" s="4190">
        <v>32.000000000152795</v>
      </c>
      <c r="X260" s="4190">
        <v>41.999999999916326</v>
      </c>
      <c r="Y260" s="4156">
        <v>36.000000000058208</v>
      </c>
      <c r="Z260" s="4190">
        <v>38.999999999759893</v>
      </c>
      <c r="AA260" s="4190">
        <v>37.000000000261934</v>
      </c>
      <c r="AB260" s="4305">
        <v>36.999999999807187</v>
      </c>
      <c r="AC260" s="1772">
        <f>SUM(E260:AB260)</f>
        <v>748.00000000004729</v>
      </c>
      <c r="AD260" s="1350"/>
    </row>
    <row r="261" spans="1:30" s="7" customFormat="1" ht="12.75" customHeight="1">
      <c r="A261" s="4849"/>
      <c r="B261" s="4851"/>
      <c r="C261" s="2169" t="s">
        <v>327</v>
      </c>
      <c r="D261" s="910" t="s">
        <v>355</v>
      </c>
      <c r="E261" s="469">
        <v>153.73001226879012</v>
      </c>
      <c r="F261" s="470">
        <v>161.47465027329559</v>
      </c>
      <c r="G261" s="470">
        <v>182.75036673204292</v>
      </c>
      <c r="H261" s="1308">
        <v>157.2169809542811</v>
      </c>
      <c r="I261" s="470">
        <v>137.30384245411173</v>
      </c>
      <c r="J261" s="470">
        <v>166.00036090221346</v>
      </c>
      <c r="K261" s="470">
        <v>187.10806555774496</v>
      </c>
      <c r="L261" s="470">
        <v>201.66298852333026</v>
      </c>
      <c r="M261" s="470">
        <v>209.22097633012984</v>
      </c>
      <c r="N261" s="1308">
        <v>197.92770851429256</v>
      </c>
      <c r="O261" s="470">
        <v>161.72574631083387</v>
      </c>
      <c r="P261" s="470">
        <v>176.13857575047638</v>
      </c>
      <c r="Q261" s="470">
        <v>193.32113661126184</v>
      </c>
      <c r="R261" s="470">
        <v>170.30983628669944</v>
      </c>
      <c r="S261" s="470">
        <v>184.69657395094356</v>
      </c>
      <c r="T261" s="470">
        <v>195.13183539194199</v>
      </c>
      <c r="U261" s="470">
        <v>228.77343649088351</v>
      </c>
      <c r="V261" s="1308">
        <v>177.78582020911395</v>
      </c>
      <c r="W261" s="470">
        <v>187.71918603746872</v>
      </c>
      <c r="X261" s="470">
        <v>173.32178263563117</v>
      </c>
      <c r="Y261" s="3801">
        <v>175.25640794441324</v>
      </c>
      <c r="Z261" s="470">
        <v>164.22816778259957</v>
      </c>
      <c r="AA261" s="470">
        <v>162.3393442173184</v>
      </c>
      <c r="AB261" s="471">
        <v>165.61572212094882</v>
      </c>
      <c r="AC261" s="1773"/>
      <c r="AD261" s="1350"/>
    </row>
    <row r="262" spans="1:30" s="7" customFormat="1" ht="12.75" customHeight="1">
      <c r="A262" s="4849"/>
      <c r="B262" s="4851"/>
      <c r="C262" s="3178" t="s">
        <v>357</v>
      </c>
      <c r="D262" s="1474" t="s">
        <v>115</v>
      </c>
      <c r="E262" s="4176">
        <v>9</v>
      </c>
      <c r="F262" s="4177">
        <v>9.4</v>
      </c>
      <c r="G262" s="4177">
        <v>10.8</v>
      </c>
      <c r="H262" s="4178">
        <v>9.1999999999999993</v>
      </c>
      <c r="I262" s="4177">
        <v>8</v>
      </c>
      <c r="J262" s="4177">
        <v>9.8000000000000007</v>
      </c>
      <c r="K262" s="4177">
        <v>11.2</v>
      </c>
      <c r="L262" s="4177">
        <v>12</v>
      </c>
      <c r="M262" s="4177">
        <v>12.6</v>
      </c>
      <c r="N262" s="4178">
        <v>11.8</v>
      </c>
      <c r="O262" s="4177">
        <v>9.6</v>
      </c>
      <c r="P262" s="4177">
        <v>10.4</v>
      </c>
      <c r="Q262" s="4177">
        <v>11.4</v>
      </c>
      <c r="R262" s="4177">
        <v>10</v>
      </c>
      <c r="S262" s="4177">
        <v>11</v>
      </c>
      <c r="T262" s="4177">
        <v>11.6</v>
      </c>
      <c r="U262" s="4177">
        <v>13.4</v>
      </c>
      <c r="V262" s="4178">
        <v>10.4</v>
      </c>
      <c r="W262" s="4177">
        <v>11</v>
      </c>
      <c r="X262" s="4177">
        <v>10</v>
      </c>
      <c r="Y262" s="4291">
        <v>10.199999999999999</v>
      </c>
      <c r="Z262" s="4177">
        <v>9.4</v>
      </c>
      <c r="AA262" s="4177">
        <v>9.4</v>
      </c>
      <c r="AB262" s="4180">
        <v>9.6</v>
      </c>
      <c r="AC262" s="1773"/>
      <c r="AD262" s="1350"/>
    </row>
    <row r="263" spans="1:30" s="35" customFormat="1" ht="12.75" customHeight="1" thickBot="1">
      <c r="A263" s="4849"/>
      <c r="B263" s="4851"/>
      <c r="C263" s="2170" t="s">
        <v>327</v>
      </c>
      <c r="D263" s="1671" t="s">
        <v>116</v>
      </c>
      <c r="E263" s="1365">
        <v>0.17840576607464798</v>
      </c>
      <c r="F263" s="1366">
        <v>0.20877270498001205</v>
      </c>
      <c r="G263" s="1366">
        <v>0.17784998487248488</v>
      </c>
      <c r="H263" s="1498">
        <v>0.18099135688569101</v>
      </c>
      <c r="I263" s="1366">
        <v>0.24760052581615527</v>
      </c>
      <c r="J263" s="1366">
        <v>0.18374807110306382</v>
      </c>
      <c r="K263" s="1366">
        <v>0.1568864721880121</v>
      </c>
      <c r="L263" s="1366">
        <v>0.19187035219323423</v>
      </c>
      <c r="M263" s="1366">
        <v>0.11060195740525426</v>
      </c>
      <c r="N263" s="1498">
        <v>0.11699665318426862</v>
      </c>
      <c r="O263" s="1366">
        <v>0.15006092473473742</v>
      </c>
      <c r="P263" s="1366">
        <v>0.12008080408697182</v>
      </c>
      <c r="Q263" s="1366">
        <v>0.1304135716922577</v>
      </c>
      <c r="R263" s="1366">
        <v>0.16056518946718315</v>
      </c>
      <c r="S263" s="1366">
        <v>0.12550550068857907</v>
      </c>
      <c r="T263" s="1366">
        <v>0.13971189544356902</v>
      </c>
      <c r="U263" s="1366">
        <v>0.22397152945466225</v>
      </c>
      <c r="V263" s="1498">
        <v>0.18298027289765267</v>
      </c>
      <c r="W263" s="1366">
        <v>0.17299953073959889</v>
      </c>
      <c r="X263" s="1366">
        <v>0.24976807250360569</v>
      </c>
      <c r="Y263" s="4293">
        <v>0.20988913655840941</v>
      </c>
      <c r="Z263" s="1366">
        <v>0.24446778798248939</v>
      </c>
      <c r="AA263" s="1366">
        <v>0.23407848740418555</v>
      </c>
      <c r="AB263" s="1367">
        <v>0.22920185224711467</v>
      </c>
      <c r="AC263" s="1643">
        <f t="shared" ref="AC263" si="59">AC260/AC259</f>
        <v>0.17805267587488632</v>
      </c>
      <c r="AD263" s="1369"/>
    </row>
    <row r="264" spans="1:30" s="7" customFormat="1" ht="12.75" customHeight="1">
      <c r="A264" s="4843" t="s">
        <v>154</v>
      </c>
      <c r="B264" s="4862" t="s">
        <v>165</v>
      </c>
      <c r="C264" s="2167"/>
      <c r="D264" s="1595" t="s">
        <v>113</v>
      </c>
      <c r="E264" s="1449"/>
      <c r="F264" s="1450"/>
      <c r="G264" s="1450"/>
      <c r="H264" s="1516"/>
      <c r="I264" s="1450"/>
      <c r="J264" s="1450"/>
      <c r="K264" s="1450"/>
      <c r="L264" s="1450"/>
      <c r="M264" s="1450"/>
      <c r="N264" s="1516"/>
      <c r="O264" s="1450"/>
      <c r="P264" s="1450"/>
      <c r="Q264" s="1450"/>
      <c r="R264" s="1450"/>
      <c r="S264" s="1450"/>
      <c r="T264" s="1450"/>
      <c r="U264" s="1450"/>
      <c r="V264" s="1516"/>
      <c r="W264" s="1450"/>
      <c r="X264" s="1450"/>
      <c r="Y264" s="4294"/>
      <c r="Z264" s="1450"/>
      <c r="AA264" s="1450"/>
      <c r="AB264" s="1450"/>
      <c r="AC264" s="1644"/>
      <c r="AD264" s="1350"/>
    </row>
    <row r="265" spans="1:30" s="7" customFormat="1" ht="12.75" customHeight="1">
      <c r="A265" s="4844"/>
      <c r="B265" s="4863"/>
      <c r="C265" s="2177"/>
      <c r="D265" s="1598" t="s">
        <v>114</v>
      </c>
      <c r="E265" s="1452"/>
      <c r="F265" s="1453"/>
      <c r="G265" s="1453"/>
      <c r="H265" s="1517"/>
      <c r="I265" s="1453"/>
      <c r="J265" s="1453"/>
      <c r="K265" s="1453"/>
      <c r="L265" s="1453"/>
      <c r="M265" s="1453"/>
      <c r="N265" s="1517"/>
      <c r="O265" s="1453"/>
      <c r="P265" s="1453"/>
      <c r="Q265" s="1453"/>
      <c r="R265" s="1453"/>
      <c r="S265" s="1453"/>
      <c r="T265" s="1453"/>
      <c r="U265" s="1453"/>
      <c r="V265" s="1517"/>
      <c r="W265" s="1453"/>
      <c r="X265" s="1453"/>
      <c r="Y265" s="4295"/>
      <c r="Z265" s="1453"/>
      <c r="AA265" s="1453"/>
      <c r="AB265" s="1453"/>
      <c r="AC265" s="1629"/>
      <c r="AD265" s="1350"/>
    </row>
    <row r="266" spans="1:30" s="14" customFormat="1" ht="12.75" customHeight="1" thickBot="1">
      <c r="A266" s="4849"/>
      <c r="B266" s="4993"/>
      <c r="C266" s="2170"/>
      <c r="D266" s="1603" t="s">
        <v>116</v>
      </c>
      <c r="E266" s="1426"/>
      <c r="F266" s="1427"/>
      <c r="G266" s="1427"/>
      <c r="H266" s="1510"/>
      <c r="I266" s="1427"/>
      <c r="J266" s="1427"/>
      <c r="K266" s="1427"/>
      <c r="L266" s="1427"/>
      <c r="M266" s="1427"/>
      <c r="N266" s="1510"/>
      <c r="O266" s="1427"/>
      <c r="P266" s="1427"/>
      <c r="Q266" s="1427"/>
      <c r="R266" s="1427"/>
      <c r="S266" s="1427"/>
      <c r="T266" s="1427"/>
      <c r="U266" s="1427"/>
      <c r="V266" s="1510"/>
      <c r="W266" s="1427"/>
      <c r="X266" s="1427"/>
      <c r="Y266" s="4290"/>
      <c r="Z266" s="1427"/>
      <c r="AA266" s="1427"/>
      <c r="AB266" s="1427"/>
      <c r="AC266" s="1615"/>
      <c r="AD266" s="1350"/>
    </row>
    <row r="267" spans="1:30" s="7" customFormat="1" ht="12.75" customHeight="1">
      <c r="A267" s="4843" t="s">
        <v>142</v>
      </c>
      <c r="B267" s="4846" t="s">
        <v>36</v>
      </c>
      <c r="C267" s="2167" t="s">
        <v>305</v>
      </c>
      <c r="D267" s="1637" t="s">
        <v>113</v>
      </c>
      <c r="E267" s="4193">
        <v>15.999999999962711</v>
      </c>
      <c r="F267" s="4189">
        <v>21.999999999934516</v>
      </c>
      <c r="G267" s="4189">
        <v>20.000000000095497</v>
      </c>
      <c r="H267" s="4149">
        <v>15.999999999962711</v>
      </c>
      <c r="I267" s="4189">
        <v>22.000000000048203</v>
      </c>
      <c r="J267" s="4189">
        <v>19.99999999998181</v>
      </c>
      <c r="K267" s="4189">
        <v>19.99999999998181</v>
      </c>
      <c r="L267" s="4189">
        <v>28.000000000020009</v>
      </c>
      <c r="M267" s="4189">
        <v>14.000000000010004</v>
      </c>
      <c r="N267" s="4149">
        <v>13.999999999896318</v>
      </c>
      <c r="O267" s="4189">
        <v>16.000000000076398</v>
      </c>
      <c r="P267" s="4189">
        <v>11.999999999943611</v>
      </c>
      <c r="Q267" s="4189">
        <v>16.000000000076398</v>
      </c>
      <c r="R267" s="4189">
        <v>15.999999999962711</v>
      </c>
      <c r="S267" s="4189">
        <v>14.000000000010004</v>
      </c>
      <c r="T267" s="4189">
        <v>19.99999999998181</v>
      </c>
      <c r="U267" s="4189">
        <v>25.999999999953616</v>
      </c>
      <c r="V267" s="4149">
        <v>18.000000000029104</v>
      </c>
      <c r="W267" s="4189">
        <v>18.000000000029104</v>
      </c>
      <c r="X267" s="4189">
        <v>22.000000000048203</v>
      </c>
      <c r="Y267" s="4150">
        <v>17.999999999915417</v>
      </c>
      <c r="Z267" s="4189">
        <v>19.99999999998181</v>
      </c>
      <c r="AA267" s="4189">
        <v>20.000000000095497</v>
      </c>
      <c r="AB267" s="4304">
        <v>19.99999999998181</v>
      </c>
      <c r="AC267" s="1638">
        <f>SUM(E267:AB267)</f>
        <v>447.99999999997908</v>
      </c>
      <c r="AD267" s="1350"/>
    </row>
    <row r="268" spans="1:30" s="7" customFormat="1" ht="12.75" customHeight="1">
      <c r="A268" s="4844"/>
      <c r="B268" s="4847"/>
      <c r="C268" s="2168" t="s">
        <v>305</v>
      </c>
      <c r="D268" s="1639" t="s">
        <v>114</v>
      </c>
      <c r="E268" s="4194">
        <v>15.999999999962711</v>
      </c>
      <c r="F268" s="4190">
        <v>18.000000000029104</v>
      </c>
      <c r="G268" s="4190">
        <v>24.000000000000909</v>
      </c>
      <c r="H268" s="4155">
        <v>17.999999999915417</v>
      </c>
      <c r="I268" s="4190">
        <v>22.000000000048203</v>
      </c>
      <c r="J268" s="4190">
        <v>19.99999999998181</v>
      </c>
      <c r="K268" s="4190">
        <v>18.000000000029104</v>
      </c>
      <c r="L268" s="4190">
        <v>24.000000000000909</v>
      </c>
      <c r="M268" s="4190">
        <v>14.000000000010004</v>
      </c>
      <c r="N268" s="4155">
        <v>17.999999999915417</v>
      </c>
      <c r="O268" s="4190">
        <v>18.000000000029104</v>
      </c>
      <c r="P268" s="4190">
        <v>16.000000000076398</v>
      </c>
      <c r="Q268" s="4190">
        <v>17.999999999915417</v>
      </c>
      <c r="R268" s="4190">
        <v>19.99999999998181</v>
      </c>
      <c r="S268" s="4190">
        <v>18.000000000029104</v>
      </c>
      <c r="T268" s="4190">
        <v>36.000000000058208</v>
      </c>
      <c r="U268" s="4190">
        <v>5.9999999999718057</v>
      </c>
      <c r="V268" s="4155">
        <v>18.000000000029104</v>
      </c>
      <c r="W268" s="4190">
        <v>17.999999999915417</v>
      </c>
      <c r="X268" s="4190">
        <v>24.000000000000909</v>
      </c>
      <c r="Y268" s="4156">
        <v>20.000000000095497</v>
      </c>
      <c r="Z268" s="4190">
        <v>24.000000000000909</v>
      </c>
      <c r="AA268" s="4190">
        <v>21.999999999934516</v>
      </c>
      <c r="AB268" s="4305">
        <v>22.000000000048203</v>
      </c>
      <c r="AC268" s="1640">
        <f>SUM(E268:AB268)</f>
        <v>471.99999999997999</v>
      </c>
      <c r="AD268" s="1350"/>
    </row>
    <row r="269" spans="1:30" s="7" customFormat="1" ht="12.75" customHeight="1">
      <c r="A269" s="4849"/>
      <c r="B269" s="4851"/>
      <c r="C269" s="2169" t="s">
        <v>327</v>
      </c>
      <c r="D269" s="910" t="s">
        <v>355</v>
      </c>
      <c r="E269" s="469">
        <v>22.627416997916786</v>
      </c>
      <c r="F269" s="470">
        <v>28.425340807071539</v>
      </c>
      <c r="G269" s="470">
        <v>31.240998703688451</v>
      </c>
      <c r="H269" s="1308">
        <v>24.083189157496598</v>
      </c>
      <c r="I269" s="470">
        <v>31.11269837227626</v>
      </c>
      <c r="J269" s="470">
        <v>28.284271247436177</v>
      </c>
      <c r="K269" s="470">
        <v>26.90724809415337</v>
      </c>
      <c r="L269" s="470">
        <v>36.878177829187337</v>
      </c>
      <c r="M269" s="470">
        <v>19.798989873237478</v>
      </c>
      <c r="N269" s="1308">
        <v>22.803508501852338</v>
      </c>
      <c r="O269" s="470">
        <v>24.083189157657099</v>
      </c>
      <c r="P269" s="470">
        <v>20.000000000027285</v>
      </c>
      <c r="Q269" s="470">
        <v>24.083189157572129</v>
      </c>
      <c r="R269" s="470">
        <v>25.612496949693895</v>
      </c>
      <c r="S269" s="470">
        <v>22.803508502011876</v>
      </c>
      <c r="T269" s="470">
        <v>41.182520563990053</v>
      </c>
      <c r="U269" s="470">
        <v>26.683328128201133</v>
      </c>
      <c r="V269" s="1308">
        <v>25.455844122756869</v>
      </c>
      <c r="W269" s="470">
        <v>25.455844122676481</v>
      </c>
      <c r="X269" s="470">
        <v>32.557641192232659</v>
      </c>
      <c r="Y269" s="3801">
        <v>26.907248094161819</v>
      </c>
      <c r="Z269" s="470">
        <v>31.24099870361567</v>
      </c>
      <c r="AA269" s="470">
        <v>29.732137494652797</v>
      </c>
      <c r="AB269" s="471">
        <v>29.732137494660442</v>
      </c>
      <c r="AC269" s="1641"/>
      <c r="AD269" s="1350"/>
    </row>
    <row r="270" spans="1:30" s="7" customFormat="1" ht="12.75" customHeight="1">
      <c r="A270" s="4849"/>
      <c r="B270" s="4851"/>
      <c r="C270" s="3178" t="s">
        <v>357</v>
      </c>
      <c r="D270" s="1474" t="s">
        <v>115</v>
      </c>
      <c r="E270" s="4176">
        <v>1.2</v>
      </c>
      <c r="F270" s="4177">
        <v>1.2</v>
      </c>
      <c r="G270" s="4177">
        <v>1.2</v>
      </c>
      <c r="H270" s="4178">
        <v>1.2</v>
      </c>
      <c r="I270" s="4177">
        <v>1.2</v>
      </c>
      <c r="J270" s="4177">
        <v>1.2</v>
      </c>
      <c r="K270" s="4177">
        <v>1.2</v>
      </c>
      <c r="L270" s="4177">
        <v>1.6</v>
      </c>
      <c r="M270" s="4177">
        <v>1.2</v>
      </c>
      <c r="N270" s="4178">
        <v>1.2</v>
      </c>
      <c r="O270" s="4177">
        <v>1.2</v>
      </c>
      <c r="P270" s="4177">
        <v>1.2</v>
      </c>
      <c r="Q270" s="4177">
        <v>1.2</v>
      </c>
      <c r="R270" s="4177">
        <v>1.2</v>
      </c>
      <c r="S270" s="4177">
        <v>1.2</v>
      </c>
      <c r="T270" s="4177">
        <v>1.2</v>
      </c>
      <c r="U270" s="4177">
        <v>1.2</v>
      </c>
      <c r="V270" s="4178">
        <v>1.2</v>
      </c>
      <c r="W270" s="4177">
        <v>1.2</v>
      </c>
      <c r="X270" s="4177">
        <v>1.2</v>
      </c>
      <c r="Y270" s="4291">
        <v>1.2</v>
      </c>
      <c r="Z270" s="4177">
        <v>1.6</v>
      </c>
      <c r="AA270" s="4177">
        <v>1.2</v>
      </c>
      <c r="AB270" s="4180">
        <v>1.2</v>
      </c>
      <c r="AC270" s="1641"/>
      <c r="AD270" s="1350"/>
    </row>
    <row r="271" spans="1:30" s="14" customFormat="1" ht="12.75" customHeight="1" thickBot="1">
      <c r="A271" s="4849"/>
      <c r="B271" s="4851"/>
      <c r="C271" s="2170" t="s">
        <v>327</v>
      </c>
      <c r="D271" s="1671" t="s">
        <v>116</v>
      </c>
      <c r="E271" s="1365">
        <v>1</v>
      </c>
      <c r="F271" s="1366">
        <v>0.81818181818557645</v>
      </c>
      <c r="G271" s="1366">
        <v>1.1999999999943156</v>
      </c>
      <c r="H271" s="1498">
        <v>1.1249999999973355</v>
      </c>
      <c r="I271" s="1366">
        <v>1</v>
      </c>
      <c r="J271" s="1366">
        <v>1</v>
      </c>
      <c r="K271" s="1366">
        <v>0.90000000000227376</v>
      </c>
      <c r="L271" s="1366">
        <v>0.85714285714227711</v>
      </c>
      <c r="M271" s="1366">
        <v>1</v>
      </c>
      <c r="N271" s="1498">
        <v>1.2857142857177659</v>
      </c>
      <c r="O271" s="1366">
        <v>1.1249999999964473</v>
      </c>
      <c r="P271" s="1366">
        <v>1.3333333333459652</v>
      </c>
      <c r="Q271" s="1366">
        <v>1.1249999999893419</v>
      </c>
      <c r="R271" s="1366">
        <v>1.2500000000017764</v>
      </c>
      <c r="S271" s="1366">
        <v>1.2857142857154458</v>
      </c>
      <c r="T271" s="1366">
        <v>1.8000000000045475</v>
      </c>
      <c r="U271" s="1366">
        <v>0.23076923076855807</v>
      </c>
      <c r="V271" s="1498">
        <v>1</v>
      </c>
      <c r="W271" s="1366">
        <v>0.99999999999368405</v>
      </c>
      <c r="X271" s="1366">
        <v>1.090909090906742</v>
      </c>
      <c r="Y271" s="4293">
        <v>1.1111111111216376</v>
      </c>
      <c r="Z271" s="1366">
        <v>1.2000000000011368</v>
      </c>
      <c r="AA271" s="1366">
        <v>1.0999999999914736</v>
      </c>
      <c r="AB271" s="1367">
        <v>1.1000000000034107</v>
      </c>
      <c r="AC271" s="1420">
        <f t="shared" ref="AC271" si="60">AC268/AC267</f>
        <v>1.053571428571433</v>
      </c>
      <c r="AD271" s="1350"/>
    </row>
    <row r="272" spans="1:30" s="7" customFormat="1" ht="12.75" customHeight="1">
      <c r="A272" s="4843" t="s">
        <v>129</v>
      </c>
      <c r="B272" s="4862" t="s">
        <v>165</v>
      </c>
      <c r="C272" s="2167"/>
      <c r="D272" s="1595" t="s">
        <v>113</v>
      </c>
      <c r="E272" s="1449"/>
      <c r="F272" s="1450"/>
      <c r="G272" s="1450"/>
      <c r="H272" s="1516"/>
      <c r="I272" s="1450"/>
      <c r="J272" s="1450"/>
      <c r="K272" s="1450"/>
      <c r="L272" s="1450"/>
      <c r="M272" s="1450"/>
      <c r="N272" s="1516"/>
      <c r="O272" s="1450"/>
      <c r="P272" s="1450"/>
      <c r="Q272" s="1450"/>
      <c r="R272" s="1450"/>
      <c r="S272" s="1450"/>
      <c r="T272" s="1450"/>
      <c r="U272" s="1450"/>
      <c r="V272" s="1516"/>
      <c r="W272" s="1450"/>
      <c r="X272" s="1450"/>
      <c r="Y272" s="4294"/>
      <c r="Z272" s="1450"/>
      <c r="AA272" s="1450"/>
      <c r="AB272" s="1450"/>
      <c r="AC272" s="1644"/>
      <c r="AD272" s="1350"/>
    </row>
    <row r="273" spans="1:30" s="7" customFormat="1" ht="12.75" customHeight="1">
      <c r="A273" s="4844"/>
      <c r="B273" s="4863"/>
      <c r="C273" s="2177"/>
      <c r="D273" s="1598" t="s">
        <v>114</v>
      </c>
      <c r="E273" s="1452"/>
      <c r="F273" s="1453"/>
      <c r="G273" s="1453"/>
      <c r="H273" s="1517"/>
      <c r="I273" s="1453"/>
      <c r="J273" s="1453"/>
      <c r="K273" s="1453"/>
      <c r="L273" s="1453"/>
      <c r="M273" s="1453"/>
      <c r="N273" s="1517"/>
      <c r="O273" s="1453"/>
      <c r="P273" s="1453"/>
      <c r="Q273" s="1453"/>
      <c r="R273" s="1453"/>
      <c r="S273" s="1453"/>
      <c r="T273" s="1453"/>
      <c r="U273" s="1453"/>
      <c r="V273" s="1517"/>
      <c r="W273" s="1453"/>
      <c r="X273" s="1453"/>
      <c r="Y273" s="4295"/>
      <c r="Z273" s="1453"/>
      <c r="AA273" s="1453"/>
      <c r="AB273" s="1453"/>
      <c r="AC273" s="1629"/>
      <c r="AD273" s="1350"/>
    </row>
    <row r="274" spans="1:30" s="14" customFormat="1" ht="12.75" customHeight="1" thickBot="1">
      <c r="A274" s="4849"/>
      <c r="B274" s="4993"/>
      <c r="C274" s="2170"/>
      <c r="D274" s="1603" t="s">
        <v>116</v>
      </c>
      <c r="E274" s="1426"/>
      <c r="F274" s="1427"/>
      <c r="G274" s="1427"/>
      <c r="H274" s="1510"/>
      <c r="I274" s="1427"/>
      <c r="J274" s="1427"/>
      <c r="K274" s="1427"/>
      <c r="L274" s="1427"/>
      <c r="M274" s="1427"/>
      <c r="N274" s="1510"/>
      <c r="O274" s="1427"/>
      <c r="P274" s="1427"/>
      <c r="Q274" s="1427"/>
      <c r="R274" s="1427"/>
      <c r="S274" s="1427"/>
      <c r="T274" s="1427"/>
      <c r="U274" s="1427"/>
      <c r="V274" s="1510"/>
      <c r="W274" s="1427"/>
      <c r="X274" s="1427"/>
      <c r="Y274" s="4290"/>
      <c r="Z274" s="1427"/>
      <c r="AA274" s="1427"/>
      <c r="AB274" s="1427"/>
      <c r="AC274" s="1615"/>
      <c r="AD274" s="1350"/>
    </row>
    <row r="275" spans="1:30" s="7" customFormat="1" ht="12.75" customHeight="1">
      <c r="A275" s="4843" t="s">
        <v>125</v>
      </c>
      <c r="B275" s="4862" t="s">
        <v>165</v>
      </c>
      <c r="C275" s="2167"/>
      <c r="D275" s="1595" t="s">
        <v>113</v>
      </c>
      <c r="E275" s="1455"/>
      <c r="F275" s="1456"/>
      <c r="G275" s="1456"/>
      <c r="H275" s="1518"/>
      <c r="I275" s="1456"/>
      <c r="J275" s="1456"/>
      <c r="K275" s="1456"/>
      <c r="L275" s="1456"/>
      <c r="M275" s="1456"/>
      <c r="N275" s="1518"/>
      <c r="O275" s="1456"/>
      <c r="P275" s="1456"/>
      <c r="Q275" s="1456"/>
      <c r="R275" s="1456"/>
      <c r="S275" s="1456"/>
      <c r="T275" s="1456"/>
      <c r="U275" s="1456"/>
      <c r="V275" s="1518"/>
      <c r="W275" s="1456"/>
      <c r="X275" s="1456"/>
      <c r="Y275" s="4296"/>
      <c r="Z275" s="1456"/>
      <c r="AA275" s="1456"/>
      <c r="AB275" s="1456"/>
      <c r="AC275" s="1628"/>
      <c r="AD275" s="1350"/>
    </row>
    <row r="276" spans="1:30" s="7" customFormat="1" ht="12.75" customHeight="1">
      <c r="A276" s="4844"/>
      <c r="B276" s="4863"/>
      <c r="C276" s="2177"/>
      <c r="D276" s="1598" t="s">
        <v>114</v>
      </c>
      <c r="E276" s="1452"/>
      <c r="F276" s="1453"/>
      <c r="G276" s="1453"/>
      <c r="H276" s="1517"/>
      <c r="I276" s="1453"/>
      <c r="J276" s="1453"/>
      <c r="K276" s="1453"/>
      <c r="L276" s="1453"/>
      <c r="M276" s="1453"/>
      <c r="N276" s="1517"/>
      <c r="O276" s="1453"/>
      <c r="P276" s="1453"/>
      <c r="Q276" s="1453"/>
      <c r="R276" s="1453"/>
      <c r="S276" s="1453"/>
      <c r="T276" s="1453"/>
      <c r="U276" s="1453"/>
      <c r="V276" s="1517"/>
      <c r="W276" s="1453"/>
      <c r="X276" s="1453"/>
      <c r="Y276" s="4295"/>
      <c r="Z276" s="1453"/>
      <c r="AA276" s="1453"/>
      <c r="AB276" s="1453"/>
      <c r="AC276" s="1629"/>
      <c r="AD276" s="1350"/>
    </row>
    <row r="277" spans="1:30" s="14" customFormat="1" ht="12.75" customHeight="1" thickBot="1">
      <c r="A277" s="4850"/>
      <c r="B277" s="4864"/>
      <c r="C277" s="2179"/>
      <c r="D277" s="1612" t="s">
        <v>116</v>
      </c>
      <c r="E277" s="1613"/>
      <c r="F277" s="1489"/>
      <c r="G277" s="1489"/>
      <c r="H277" s="1522"/>
      <c r="I277" s="1489"/>
      <c r="J277" s="1489"/>
      <c r="K277" s="1489"/>
      <c r="L277" s="1489"/>
      <c r="M277" s="1489"/>
      <c r="N277" s="1522"/>
      <c r="O277" s="1489"/>
      <c r="P277" s="1489"/>
      <c r="Q277" s="1489"/>
      <c r="R277" s="1489"/>
      <c r="S277" s="1489"/>
      <c r="T277" s="1489"/>
      <c r="U277" s="1489"/>
      <c r="V277" s="1522"/>
      <c r="W277" s="1489"/>
      <c r="X277" s="1489"/>
      <c r="Y277" s="4297"/>
      <c r="Z277" s="1489"/>
      <c r="AA277" s="1489"/>
      <c r="AB277" s="1489"/>
      <c r="AC277" s="1614"/>
      <c r="AD277" s="1350"/>
    </row>
    <row r="278" spans="1:30" s="8" customFormat="1" ht="12.75" customHeight="1">
      <c r="A278" s="1481" t="s">
        <v>249</v>
      </c>
      <c r="B278" s="1645" t="s">
        <v>6</v>
      </c>
      <c r="C278" s="2168" t="s">
        <v>305</v>
      </c>
      <c r="D278" s="1595" t="s">
        <v>113</v>
      </c>
      <c r="E278" s="1672">
        <v>8.6999999999534339</v>
      </c>
      <c r="F278" s="1673">
        <v>9.3000000000029104</v>
      </c>
      <c r="G278" s="1673">
        <v>8.3000000000174623</v>
      </c>
      <c r="H278" s="1690">
        <v>7.7000000000407454</v>
      </c>
      <c r="I278" s="1673">
        <v>8.6999999999534339</v>
      </c>
      <c r="J278" s="1673">
        <v>8.4999999999854481</v>
      </c>
      <c r="K278" s="1673">
        <v>7.4000000000523869</v>
      </c>
      <c r="L278" s="1673">
        <v>9.7000000000116415</v>
      </c>
      <c r="M278" s="1673">
        <v>6.1999999999534339</v>
      </c>
      <c r="N278" s="1690">
        <v>7.0000000000436557</v>
      </c>
      <c r="O278" s="1673">
        <v>10</v>
      </c>
      <c r="P278" s="1673">
        <v>15.299999999988358</v>
      </c>
      <c r="Q278" s="1673">
        <v>15.999999999985448</v>
      </c>
      <c r="R278" s="1673">
        <v>16.299999999973807</v>
      </c>
      <c r="S278" s="1673">
        <v>17.400000000052387</v>
      </c>
      <c r="T278" s="1673">
        <v>13.600000000005821</v>
      </c>
      <c r="U278" s="1673">
        <v>20.599999999976717</v>
      </c>
      <c r="V278" s="1690">
        <v>13.799999999973807</v>
      </c>
      <c r="W278" s="1673">
        <v>13.19999999999709</v>
      </c>
      <c r="X278" s="1673">
        <v>17.600000000020373</v>
      </c>
      <c r="Y278" s="4298">
        <v>14.700000000011642</v>
      </c>
      <c r="Z278" s="1673">
        <v>17.799999999988358</v>
      </c>
      <c r="AA278" s="1673">
        <v>15.500000000029104</v>
      </c>
      <c r="AB278" s="1673">
        <v>18.799999999973807</v>
      </c>
      <c r="AC278" s="4306">
        <f>SUM(E278:AB278)</f>
        <v>302.09999999999127</v>
      </c>
      <c r="AD278" s="1434"/>
    </row>
    <row r="279" spans="1:30" s="8" customFormat="1" ht="12.75" customHeight="1" thickBot="1">
      <c r="A279" s="1482" t="s">
        <v>131</v>
      </c>
      <c r="B279" s="1647" t="s">
        <v>7</v>
      </c>
      <c r="C279" s="2170"/>
      <c r="D279" s="1612" t="s">
        <v>113</v>
      </c>
      <c r="E279" s="3363">
        <v>1</v>
      </c>
      <c r="F279" s="3364">
        <v>0</v>
      </c>
      <c r="G279" s="3364">
        <v>0</v>
      </c>
      <c r="H279" s="3365">
        <v>9.9999999999909051E-2</v>
      </c>
      <c r="I279" s="3364">
        <v>0</v>
      </c>
      <c r="J279" s="3364">
        <v>0</v>
      </c>
      <c r="K279" s="3364">
        <v>0</v>
      </c>
      <c r="L279" s="3364">
        <v>0</v>
      </c>
      <c r="M279" s="3364">
        <v>0</v>
      </c>
      <c r="N279" s="3365">
        <v>0</v>
      </c>
      <c r="O279" s="3364">
        <v>0</v>
      </c>
      <c r="P279" s="3364">
        <v>0</v>
      </c>
      <c r="Q279" s="3364">
        <v>0</v>
      </c>
      <c r="R279" s="3364">
        <v>0</v>
      </c>
      <c r="S279" s="3364">
        <v>0</v>
      </c>
      <c r="T279" s="3364">
        <v>0</v>
      </c>
      <c r="U279" s="3364">
        <v>9.9999999999909051E-2</v>
      </c>
      <c r="V279" s="3365">
        <v>0</v>
      </c>
      <c r="W279" s="3364">
        <v>0.10000000000218279</v>
      </c>
      <c r="X279" s="3364">
        <v>0</v>
      </c>
      <c r="Y279" s="4299">
        <v>0</v>
      </c>
      <c r="Z279" s="3364">
        <v>0</v>
      </c>
      <c r="AA279" s="3364">
        <v>0</v>
      </c>
      <c r="AB279" s="3364">
        <v>0</v>
      </c>
      <c r="AC279" s="3366">
        <f>SUM(E279:AB279)</f>
        <v>1.3000000000020009</v>
      </c>
      <c r="AD279" s="1434"/>
    </row>
    <row r="280" spans="1:30" s="7" customFormat="1" ht="12.75" customHeight="1">
      <c r="A280" s="4879" t="s">
        <v>139</v>
      </c>
      <c r="B280" s="4947"/>
      <c r="C280" s="2183" t="s">
        <v>327</v>
      </c>
      <c r="D280" s="1704" t="s">
        <v>113</v>
      </c>
      <c r="E280" s="2142">
        <f>E254+E259+E267</f>
        <v>671.43471999996268</v>
      </c>
      <c r="F280" s="1441">
        <f t="shared" ref="F280:AB280" si="61">F254+F259+F267</f>
        <v>669.96111999993468</v>
      </c>
      <c r="G280" s="1441">
        <f t="shared" si="61"/>
        <v>685.28534000009552</v>
      </c>
      <c r="H280" s="1514">
        <f t="shared" si="61"/>
        <v>653.49807999996267</v>
      </c>
      <c r="I280" s="1441">
        <f>I254+I259+I267</f>
        <v>640.63762000004817</v>
      </c>
      <c r="J280" s="1441">
        <f>J254+J259+J267</f>
        <v>703.79633999998168</v>
      </c>
      <c r="K280" s="1441">
        <f t="shared" si="61"/>
        <v>762.32223999998178</v>
      </c>
      <c r="L280" s="1441">
        <f t="shared" si="61"/>
        <v>832.30468000001986</v>
      </c>
      <c r="M280" s="1441">
        <f t="shared" si="61"/>
        <v>863.04940000000977</v>
      </c>
      <c r="N280" s="1514">
        <f t="shared" si="61"/>
        <v>878.83391999989612</v>
      </c>
      <c r="O280" s="1441">
        <f t="shared" si="61"/>
        <v>830.11378000007653</v>
      </c>
      <c r="P280" s="1441">
        <f t="shared" si="61"/>
        <v>811.67519999994363</v>
      </c>
      <c r="Q280" s="1441">
        <f t="shared" si="61"/>
        <v>846.69064000007643</v>
      </c>
      <c r="R280" s="1441">
        <f t="shared" si="61"/>
        <v>816.04887999996288</v>
      </c>
      <c r="S280" s="1441">
        <f t="shared" si="61"/>
        <v>844.40346000000989</v>
      </c>
      <c r="T280" s="1441">
        <f t="shared" si="61"/>
        <v>867.43357999998182</v>
      </c>
      <c r="U280" s="1441">
        <f t="shared" si="61"/>
        <v>889.35303999995347</v>
      </c>
      <c r="V280" s="1514">
        <f t="shared" si="61"/>
        <v>860.27472000002911</v>
      </c>
      <c r="W280" s="1441">
        <f t="shared" si="61"/>
        <v>834.86448000002929</v>
      </c>
      <c r="X280" s="1441">
        <f t="shared" si="61"/>
        <v>814.94896000004826</v>
      </c>
      <c r="Y280" s="4312">
        <f t="shared" si="61"/>
        <v>793.01231999991546</v>
      </c>
      <c r="Z280" s="1441">
        <f t="shared" si="61"/>
        <v>752.78301999998178</v>
      </c>
      <c r="AA280" s="1441">
        <f t="shared" si="61"/>
        <v>710.56064000009542</v>
      </c>
      <c r="AB280" s="2587">
        <f t="shared" si="61"/>
        <v>699.72391999998183</v>
      </c>
      <c r="AC280" s="4313">
        <f>AC254+AC259+AC267</f>
        <v>18733.010099999978</v>
      </c>
      <c r="AD280" s="1350"/>
    </row>
    <row r="281" spans="1:30" s="7" customFormat="1" ht="12.75" customHeight="1" thickBot="1">
      <c r="A281" s="4948"/>
      <c r="B281" s="4947"/>
      <c r="C281" s="2205" t="s">
        <v>327</v>
      </c>
      <c r="D281" s="1705" t="s">
        <v>114</v>
      </c>
      <c r="E281" s="2572">
        <f>E255+E260+E268</f>
        <v>181.00000000083583</v>
      </c>
      <c r="F281" s="2574">
        <f t="shared" ref="F281:AC281" si="62">F255+F260+F268</f>
        <v>190.9999999993488</v>
      </c>
      <c r="G281" s="2574">
        <f t="shared" si="62"/>
        <v>188.00000000157979</v>
      </c>
      <c r="H281" s="2549">
        <f t="shared" si="62"/>
        <v>159.99999999928605</v>
      </c>
      <c r="I281" s="2574">
        <f t="shared" si="62"/>
        <v>192.99999999941519</v>
      </c>
      <c r="J281" s="2574">
        <f t="shared" si="62"/>
        <v>180.00000000074579</v>
      </c>
      <c r="K281" s="2574">
        <f t="shared" si="62"/>
        <v>168.99999999941429</v>
      </c>
      <c r="L281" s="2574">
        <f t="shared" si="62"/>
        <v>226.00000000068121</v>
      </c>
      <c r="M281" s="2574">
        <f t="shared" si="62"/>
        <v>166.99999999934789</v>
      </c>
      <c r="N281" s="2549">
        <f t="shared" si="62"/>
        <v>197.00000000091222</v>
      </c>
      <c r="O281" s="2574">
        <f t="shared" si="62"/>
        <v>217.99999999939246</v>
      </c>
      <c r="P281" s="2574">
        <f t="shared" si="62"/>
        <v>188.99999999985084</v>
      </c>
      <c r="Q281" s="2574">
        <f t="shared" si="62"/>
        <v>190.99999999923511</v>
      </c>
      <c r="R281" s="2574">
        <f t="shared" si="62"/>
        <v>213.00000000110231</v>
      </c>
      <c r="S281" s="2574">
        <f t="shared" si="62"/>
        <v>213.00000000064756</v>
      </c>
      <c r="T281" s="2574">
        <f t="shared" si="62"/>
        <v>110.99999999896681</v>
      </c>
      <c r="U281" s="2574">
        <f t="shared" si="62"/>
        <v>413.99999999987358</v>
      </c>
      <c r="V281" s="2549">
        <f t="shared" si="62"/>
        <v>202.00000000022555</v>
      </c>
      <c r="W281" s="2574">
        <f t="shared" si="62"/>
        <v>197.99999999929696</v>
      </c>
      <c r="X281" s="2574">
        <f t="shared" si="62"/>
        <v>252.00000000143064</v>
      </c>
      <c r="Y281" s="4314">
        <f t="shared" si="62"/>
        <v>205.99999999978991</v>
      </c>
      <c r="Z281" s="2574">
        <f t="shared" si="62"/>
        <v>222.99999999961528</v>
      </c>
      <c r="AA281" s="2574">
        <f t="shared" si="62"/>
        <v>216.99999999964348</v>
      </c>
      <c r="AB281" s="2574">
        <f>AB255+AB260+AB268</f>
        <v>210.99999999989905</v>
      </c>
      <c r="AC281" s="1444">
        <f t="shared" si="62"/>
        <v>4910.0000000005366</v>
      </c>
      <c r="AD281" s="1350"/>
    </row>
    <row r="282" spans="1:30" s="7" customFormat="1" ht="12.75" customHeight="1" thickBot="1">
      <c r="A282" s="4895" t="s">
        <v>140</v>
      </c>
      <c r="B282" s="4996"/>
      <c r="C282" s="2206" t="s">
        <v>327</v>
      </c>
      <c r="D282" s="1637" t="s">
        <v>113</v>
      </c>
      <c r="E282" s="1486">
        <f>E238-E280+E243</f>
        <v>-11.18050559988626</v>
      </c>
      <c r="F282" s="1466">
        <f t="shared" ref="F282:AB282" si="63">F238-F280+F243</f>
        <v>-15.712432000047443</v>
      </c>
      <c r="G282" s="1466">
        <f t="shared" si="63"/>
        <v>-13.120596800113617</v>
      </c>
      <c r="H282" s="1521">
        <f t="shared" si="63"/>
        <v>-7.2493919998862566</v>
      </c>
      <c r="I282" s="1466">
        <f t="shared" si="63"/>
        <v>-10.100413600066418</v>
      </c>
      <c r="J282" s="1466">
        <f t="shared" si="63"/>
        <v>-3.8799055999998018</v>
      </c>
      <c r="K282" s="1466">
        <f t="shared" si="63"/>
        <v>-9.7755055996397004</v>
      </c>
      <c r="L282" s="1466">
        <f t="shared" si="63"/>
        <v>-38.519451200132607</v>
      </c>
      <c r="M282" s="1466">
        <f t="shared" si="63"/>
        <v>-22.279511999933334</v>
      </c>
      <c r="N282" s="1521">
        <f t="shared" si="63"/>
        <v>-20.407338400180038</v>
      </c>
      <c r="O282" s="1466">
        <f t="shared" si="63"/>
        <v>-23.190580800000134</v>
      </c>
      <c r="P282" s="1466">
        <f t="shared" si="63"/>
        <v>-11.365721599867243</v>
      </c>
      <c r="Q282" s="1466">
        <f t="shared" si="63"/>
        <v>-8.3645823999052027</v>
      </c>
      <c r="R282" s="1466">
        <f t="shared" si="63"/>
        <v>-15.739401600341239</v>
      </c>
      <c r="S282" s="1466">
        <f t="shared" si="63"/>
        <v>-9.7285695999333939</v>
      </c>
      <c r="T282" s="1466">
        <f t="shared" si="63"/>
        <v>-10.882844000094678</v>
      </c>
      <c r="U282" s="1466">
        <f t="shared" si="63"/>
        <v>-18.926458399611647</v>
      </c>
      <c r="V282" s="1521">
        <f t="shared" si="63"/>
        <v>-17.948662400407216</v>
      </c>
      <c r="W282" s="1466">
        <f t="shared" si="63"/>
        <v>-16.549475199592507</v>
      </c>
      <c r="X282" s="1466">
        <f t="shared" si="63"/>
        <v>-10.63948160006646</v>
      </c>
      <c r="Y282" s="4300">
        <f t="shared" si="63"/>
        <v>-2.7083679999334436</v>
      </c>
      <c r="Z282" s="1466">
        <f t="shared" si="63"/>
        <v>-11.887452800000005</v>
      </c>
      <c r="AA282" s="1466">
        <f t="shared" si="63"/>
        <v>-4.2898464001135608</v>
      </c>
      <c r="AB282" s="1730">
        <f t="shared" si="63"/>
        <v>-3.4586528000944554</v>
      </c>
      <c r="AC282" s="1712">
        <f>SUM(E282:AB282)</f>
        <v>-317.90515039984666</v>
      </c>
      <c r="AD282" s="2144">
        <f>AC282/(AC238+AC243)</f>
        <v>-1.7263282032326927E-2</v>
      </c>
    </row>
    <row r="283" spans="1:30" s="7" customFormat="1" ht="12.75" customHeight="1">
      <c r="A283" s="4948"/>
      <c r="B283" s="4997"/>
      <c r="C283" s="2184" t="s">
        <v>327</v>
      </c>
      <c r="D283" s="1671" t="s">
        <v>114</v>
      </c>
      <c r="E283" s="1677">
        <f>E239-E281+E244</f>
        <v>26.999999999247848</v>
      </c>
      <c r="F283" s="1600">
        <f t="shared" ref="F283:AA283" si="64">F239-F281+F244</f>
        <v>24.999999999863576</v>
      </c>
      <c r="G283" s="1600">
        <f t="shared" si="64"/>
        <v>7.9999999978781489</v>
      </c>
      <c r="H283" s="1653">
        <f t="shared" si="64"/>
        <v>12.000000001648914</v>
      </c>
      <c r="I283" s="1600">
        <f t="shared" si="64"/>
        <v>14.999999999758984</v>
      </c>
      <c r="J283" s="1600">
        <f t="shared" si="64"/>
        <v>19.999999999527063</v>
      </c>
      <c r="K283" s="1600">
        <f t="shared" si="64"/>
        <v>15.000000001236913</v>
      </c>
      <c r="L283" s="1600">
        <f t="shared" si="64"/>
        <v>5.9999999988349373</v>
      </c>
      <c r="M283" s="1600">
        <f t="shared" si="64"/>
        <v>13.000000001397893</v>
      </c>
      <c r="N283" s="1653">
        <f t="shared" si="64"/>
        <v>-13.00000000117052</v>
      </c>
      <c r="O283" s="1600">
        <f t="shared" si="64"/>
        <v>-1.9999999994979589</v>
      </c>
      <c r="P283" s="1600">
        <f t="shared" si="64"/>
        <v>58.999999999969077</v>
      </c>
      <c r="Q283" s="1600">
        <f t="shared" si="64"/>
        <v>13.000000000943146</v>
      </c>
      <c r="R283" s="1600">
        <f t="shared" si="64"/>
        <v>-29.000000000451109</v>
      </c>
      <c r="S283" s="1600">
        <f t="shared" si="64"/>
        <v>58.999999997922714</v>
      </c>
      <c r="T283" s="1600">
        <f t="shared" si="64"/>
        <v>121.00000000236832</v>
      </c>
      <c r="U283" s="1600">
        <f t="shared" si="64"/>
        <v>-66.000000001054104</v>
      </c>
      <c r="V283" s="1653">
        <f t="shared" si="64"/>
        <v>6.0000000007676135</v>
      </c>
      <c r="W283" s="1600">
        <f t="shared" si="64"/>
        <v>13.999999999782631</v>
      </c>
      <c r="X283" s="1600">
        <f t="shared" si="64"/>
        <v>19.999999998049134</v>
      </c>
      <c r="Y283" s="4286">
        <f t="shared" si="64"/>
        <v>10.000000001923581</v>
      </c>
      <c r="Z283" s="1600">
        <f t="shared" si="64"/>
        <v>16.999999999029569</v>
      </c>
      <c r="AA283" s="1600">
        <f t="shared" si="64"/>
        <v>15.00000000169166</v>
      </c>
      <c r="AB283" s="1600">
        <f>AB239-AB281+AB244</f>
        <v>16.99999999971169</v>
      </c>
      <c r="AC283" s="1713">
        <f>SUM(E283:AB283)</f>
        <v>381.99999999937972</v>
      </c>
      <c r="AD283" s="1680"/>
    </row>
    <row r="284" spans="1:30" s="7" customFormat="1" ht="12.75" customHeight="1" thickBot="1">
      <c r="A284" s="4913"/>
      <c r="B284" s="4998"/>
      <c r="C284" s="2184" t="s">
        <v>327</v>
      </c>
      <c r="D284" s="1674" t="s">
        <v>115</v>
      </c>
      <c r="E284" s="3241">
        <f>E241+E246-E257-E262-E270</f>
        <v>-0.19999999999999996</v>
      </c>
      <c r="F284" s="3242">
        <f t="shared" ref="F284:AB284" si="65">F241+F246-F257-F262-F270</f>
        <v>-0.60000000000000031</v>
      </c>
      <c r="G284" s="3242">
        <f t="shared" si="65"/>
        <v>-0.39999999999999925</v>
      </c>
      <c r="H284" s="1841">
        <f t="shared" si="65"/>
        <v>2.886579864025407E-15</v>
      </c>
      <c r="I284" s="3242">
        <f t="shared" si="65"/>
        <v>2.886579864025407E-15</v>
      </c>
      <c r="J284" s="3242">
        <f t="shared" si="65"/>
        <v>0.20000000000000218</v>
      </c>
      <c r="K284" s="3242">
        <f t="shared" si="65"/>
        <v>-0.39999999999999925</v>
      </c>
      <c r="L284" s="3242">
        <f t="shared" si="65"/>
        <v>-1.9999999999999987</v>
      </c>
      <c r="M284" s="3242">
        <f t="shared" si="65"/>
        <v>-0.99999999999999534</v>
      </c>
      <c r="N284" s="1841">
        <f t="shared" si="65"/>
        <v>-0.60000000000000209</v>
      </c>
      <c r="O284" s="3242">
        <f t="shared" si="65"/>
        <v>-0.7999999999999996</v>
      </c>
      <c r="P284" s="3242">
        <f t="shared" si="65"/>
        <v>-0.40000000000000457</v>
      </c>
      <c r="Q284" s="3242">
        <f t="shared" si="65"/>
        <v>0.20000000000000395</v>
      </c>
      <c r="R284" s="3242">
        <f t="shared" si="65"/>
        <v>-0.4000000000000028</v>
      </c>
      <c r="S284" s="3242">
        <f t="shared" si="65"/>
        <v>-0.19999999999999285</v>
      </c>
      <c r="T284" s="3242">
        <f t="shared" si="65"/>
        <v>-0.40000000000000102</v>
      </c>
      <c r="U284" s="3242">
        <f t="shared" si="65"/>
        <v>-0.60000000000000031</v>
      </c>
      <c r="V284" s="1841">
        <f t="shared" si="65"/>
        <v>-0.39999999999999747</v>
      </c>
      <c r="W284" s="3242">
        <f t="shared" si="65"/>
        <v>-0.59999999999999853</v>
      </c>
      <c r="X284" s="3242">
        <f t="shared" si="65"/>
        <v>-4.2188474935755949E-15</v>
      </c>
      <c r="Y284" s="4301">
        <f t="shared" si="65"/>
        <v>0.20000000000000218</v>
      </c>
      <c r="Z284" s="3242">
        <f t="shared" si="65"/>
        <v>-0.60000000000000187</v>
      </c>
      <c r="AA284" s="3242">
        <f t="shared" si="65"/>
        <v>0.20000000000000395</v>
      </c>
      <c r="AB284" s="3243">
        <f t="shared" si="65"/>
        <v>0</v>
      </c>
      <c r="AC284" s="1812"/>
      <c r="AD284" s="1680"/>
    </row>
    <row r="285" spans="1:30" s="7" customFormat="1" ht="12.75" customHeight="1">
      <c r="A285" s="4885" t="s">
        <v>141</v>
      </c>
      <c r="B285" s="4886"/>
      <c r="C285" s="2207"/>
      <c r="D285" s="1648" t="s">
        <v>113</v>
      </c>
      <c r="E285" s="588"/>
      <c r="F285" s="589"/>
      <c r="G285" s="589"/>
      <c r="H285" s="1691"/>
      <c r="I285" s="589"/>
      <c r="J285" s="589"/>
      <c r="K285" s="589"/>
      <c r="L285" s="589"/>
      <c r="M285" s="589"/>
      <c r="N285" s="1691"/>
      <c r="O285" s="589"/>
      <c r="P285" s="589"/>
      <c r="Q285" s="589"/>
      <c r="R285" s="589"/>
      <c r="S285" s="589"/>
      <c r="T285" s="589"/>
      <c r="U285" s="589"/>
      <c r="V285" s="2145"/>
      <c r="W285" s="589"/>
      <c r="X285" s="589"/>
      <c r="Y285" s="2145"/>
      <c r="Z285" s="589"/>
      <c r="AA285" s="589"/>
      <c r="AB285" s="589"/>
      <c r="AC285" s="1740"/>
      <c r="AD285" s="1350"/>
    </row>
    <row r="286" spans="1:30" s="7" customFormat="1" ht="12.75" customHeight="1" thickBot="1">
      <c r="A286" s="4887"/>
      <c r="B286" s="4888"/>
      <c r="C286" s="2189"/>
      <c r="D286" s="1352" t="s">
        <v>114</v>
      </c>
      <c r="E286" s="524"/>
      <c r="F286" s="525"/>
      <c r="G286" s="525"/>
      <c r="H286" s="1659"/>
      <c r="I286" s="525"/>
      <c r="J286" s="525"/>
      <c r="K286" s="525"/>
      <c r="L286" s="525"/>
      <c r="M286" s="525"/>
      <c r="N286" s="1659"/>
      <c r="O286" s="525"/>
      <c r="P286" s="525"/>
      <c r="Q286" s="525"/>
      <c r="R286" s="525"/>
      <c r="S286" s="525"/>
      <c r="T286" s="525"/>
      <c r="U286" s="525"/>
      <c r="V286" s="2037"/>
      <c r="W286" s="525"/>
      <c r="X286" s="525"/>
      <c r="Y286" s="2037"/>
      <c r="Z286" s="525"/>
      <c r="AA286" s="525"/>
      <c r="AB286" s="525"/>
      <c r="AC286" s="526"/>
      <c r="AD286" s="1649"/>
    </row>
    <row r="287" spans="1:30" s="23" customFormat="1" ht="29.25" customHeight="1" thickBot="1">
      <c r="A287" s="10"/>
      <c r="B287" s="11"/>
      <c r="C287" s="10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  <c r="AA287" s="59"/>
      <c r="AB287" s="59"/>
      <c r="AC287" s="54"/>
    </row>
    <row r="288" spans="1:30" s="4" customFormat="1" ht="28.5" customHeight="1" thickBot="1">
      <c r="A288" s="1692" t="s">
        <v>4</v>
      </c>
      <c r="B288" s="1693" t="s">
        <v>0</v>
      </c>
      <c r="C288" s="1586" t="s">
        <v>297</v>
      </c>
      <c r="D288" s="1694" t="s">
        <v>3</v>
      </c>
      <c r="E288" s="4999" t="s">
        <v>143</v>
      </c>
      <c r="F288" s="5000"/>
      <c r="G288" s="5000"/>
      <c r="H288" s="5000"/>
      <c r="I288" s="5000"/>
      <c r="J288" s="5000"/>
      <c r="K288" s="5000"/>
      <c r="L288" s="5000"/>
      <c r="M288" s="5000"/>
      <c r="N288" s="5000"/>
      <c r="O288" s="5000"/>
      <c r="P288" s="5000"/>
      <c r="Q288" s="5000"/>
      <c r="R288" s="5000"/>
      <c r="S288" s="5000"/>
      <c r="T288" s="5000"/>
      <c r="U288" s="5000"/>
      <c r="V288" s="5000"/>
      <c r="W288" s="5000"/>
      <c r="X288" s="5000"/>
      <c r="Y288" s="5000"/>
      <c r="Z288" s="5000"/>
      <c r="AA288" s="5000"/>
      <c r="AB288" s="5001"/>
      <c r="AC288" s="1695" t="s">
        <v>2</v>
      </c>
      <c r="AD288" s="83" t="s">
        <v>324</v>
      </c>
    </row>
    <row r="289" spans="1:30" s="8" customFormat="1" ht="19.5" customHeight="1" thickBot="1">
      <c r="A289" s="4920" t="s">
        <v>250</v>
      </c>
      <c r="B289" s="4994"/>
      <c r="C289" s="4318"/>
      <c r="D289" s="4723"/>
      <c r="E289" s="1588">
        <v>1</v>
      </c>
      <c r="F289" s="1588">
        <v>2</v>
      </c>
      <c r="G289" s="1588">
        <v>3</v>
      </c>
      <c r="H289" s="1650">
        <v>4</v>
      </c>
      <c r="I289" s="1588">
        <v>5</v>
      </c>
      <c r="J289" s="1588">
        <v>6</v>
      </c>
      <c r="K289" s="1588">
        <v>7</v>
      </c>
      <c r="L289" s="1588">
        <v>8</v>
      </c>
      <c r="M289" s="1588">
        <v>9</v>
      </c>
      <c r="N289" s="1650">
        <v>10</v>
      </c>
      <c r="O289" s="1588">
        <v>11</v>
      </c>
      <c r="P289" s="1588">
        <v>12</v>
      </c>
      <c r="Q289" s="1588">
        <v>13</v>
      </c>
      <c r="R289" s="1588">
        <v>14</v>
      </c>
      <c r="S289" s="1588">
        <v>15</v>
      </c>
      <c r="T289" s="1588">
        <v>16</v>
      </c>
      <c r="U289" s="1588">
        <v>17</v>
      </c>
      <c r="V289" s="2146">
        <v>18</v>
      </c>
      <c r="W289" s="1588">
        <v>19</v>
      </c>
      <c r="X289" s="1588">
        <v>20</v>
      </c>
      <c r="Y289" s="2146">
        <v>21</v>
      </c>
      <c r="Z289" s="1588">
        <v>22</v>
      </c>
      <c r="AA289" s="1588">
        <v>23</v>
      </c>
      <c r="AB289" s="1588">
        <v>24</v>
      </c>
      <c r="AC289" s="1589"/>
      <c r="AD289" s="1590"/>
    </row>
    <row r="290" spans="1:30" s="14" customFormat="1" ht="16.5" customHeight="1" thickBot="1">
      <c r="A290" s="595" t="s">
        <v>264</v>
      </c>
      <c r="B290" s="1696"/>
      <c r="C290" s="2202"/>
      <c r="D290" s="1697"/>
      <c r="E290" s="2567">
        <v>2</v>
      </c>
      <c r="F290" s="2567">
        <v>2</v>
      </c>
      <c r="G290" s="2567">
        <v>2</v>
      </c>
      <c r="H290" s="2568">
        <v>2</v>
      </c>
      <c r="I290" s="2567">
        <v>2</v>
      </c>
      <c r="J290" s="2567">
        <v>2</v>
      </c>
      <c r="K290" s="2567">
        <v>2</v>
      </c>
      <c r="L290" s="2567">
        <v>2</v>
      </c>
      <c r="M290" s="2567">
        <v>2</v>
      </c>
      <c r="N290" s="2568">
        <v>2</v>
      </c>
      <c r="O290" s="2567">
        <v>2</v>
      </c>
      <c r="P290" s="2567">
        <v>2</v>
      </c>
      <c r="Q290" s="2567">
        <v>2</v>
      </c>
      <c r="R290" s="2567">
        <v>2</v>
      </c>
      <c r="S290" s="2567">
        <v>2</v>
      </c>
      <c r="T290" s="2567">
        <v>2</v>
      </c>
      <c r="U290" s="2567">
        <v>2</v>
      </c>
      <c r="V290" s="2569">
        <v>2</v>
      </c>
      <c r="W290" s="2567">
        <v>2</v>
      </c>
      <c r="X290" s="2567">
        <v>2</v>
      </c>
      <c r="Y290" s="2569">
        <v>2</v>
      </c>
      <c r="Z290" s="2567">
        <v>2</v>
      </c>
      <c r="AA290" s="2567">
        <v>2</v>
      </c>
      <c r="AB290" s="2567">
        <v>2</v>
      </c>
      <c r="AC290" s="1592"/>
      <c r="AD290" s="1350"/>
    </row>
    <row r="291" spans="1:30" s="14" customFormat="1" ht="12.75" customHeight="1">
      <c r="A291" s="4837" t="s">
        <v>245</v>
      </c>
      <c r="B291" s="4840" t="s">
        <v>301</v>
      </c>
      <c r="C291" s="1767" t="s">
        <v>291</v>
      </c>
      <c r="D291" s="1595" t="s">
        <v>113</v>
      </c>
      <c r="E291" s="1608"/>
      <c r="F291" s="1609"/>
      <c r="G291" s="1609"/>
      <c r="H291" s="1655"/>
      <c r="I291" s="1609"/>
      <c r="J291" s="1609"/>
      <c r="K291" s="1609"/>
      <c r="L291" s="1609"/>
      <c r="M291" s="1609"/>
      <c r="N291" s="1655"/>
      <c r="O291" s="1609"/>
      <c r="P291" s="1609"/>
      <c r="Q291" s="1609"/>
      <c r="R291" s="1609"/>
      <c r="S291" s="1609"/>
      <c r="T291" s="1609"/>
      <c r="U291" s="1609"/>
      <c r="V291" s="1655"/>
      <c r="W291" s="1609"/>
      <c r="X291" s="1609"/>
      <c r="Y291" s="1610"/>
      <c r="Z291" s="1609"/>
      <c r="AA291" s="1609"/>
      <c r="AB291" s="1609"/>
      <c r="AC291" s="1611"/>
      <c r="AD291" s="1350"/>
    </row>
    <row r="292" spans="1:30" s="14" customFormat="1" ht="12.75" customHeight="1">
      <c r="A292" s="4838"/>
      <c r="B292" s="4841"/>
      <c r="C292" s="2203" t="s">
        <v>291</v>
      </c>
      <c r="D292" s="1598" t="s">
        <v>114</v>
      </c>
      <c r="E292" s="1599"/>
      <c r="F292" s="1600"/>
      <c r="G292" s="1600"/>
      <c r="H292" s="1653"/>
      <c r="I292" s="1600"/>
      <c r="J292" s="1600"/>
      <c r="K292" s="1600"/>
      <c r="L292" s="1600"/>
      <c r="M292" s="1600"/>
      <c r="N292" s="1653"/>
      <c r="O292" s="1600"/>
      <c r="P292" s="1600"/>
      <c r="Q292" s="1600"/>
      <c r="R292" s="1600"/>
      <c r="S292" s="1600"/>
      <c r="T292" s="1600"/>
      <c r="U292" s="1600"/>
      <c r="V292" s="1653"/>
      <c r="W292" s="1600"/>
      <c r="X292" s="1600"/>
      <c r="Y292" s="1601"/>
      <c r="Z292" s="1600"/>
      <c r="AA292" s="1600"/>
      <c r="AB292" s="1600"/>
      <c r="AC292" s="1602"/>
      <c r="AD292" s="1350"/>
    </row>
    <row r="293" spans="1:30" s="14" customFormat="1" ht="12.75" customHeight="1">
      <c r="A293" s="4838"/>
      <c r="B293" s="4841"/>
      <c r="C293" s="2203"/>
      <c r="D293" s="1598" t="s">
        <v>116</v>
      </c>
      <c r="E293" s="1599"/>
      <c r="F293" s="1600"/>
      <c r="G293" s="1600"/>
      <c r="H293" s="1653"/>
      <c r="I293" s="1600"/>
      <c r="J293" s="1600"/>
      <c r="K293" s="1600"/>
      <c r="L293" s="1600"/>
      <c r="M293" s="1600"/>
      <c r="N293" s="1653"/>
      <c r="O293" s="1600"/>
      <c r="P293" s="1600"/>
      <c r="Q293" s="1600"/>
      <c r="R293" s="1600"/>
      <c r="S293" s="1600"/>
      <c r="T293" s="1600"/>
      <c r="U293" s="1600"/>
      <c r="V293" s="1653"/>
      <c r="W293" s="1600"/>
      <c r="X293" s="1600"/>
      <c r="Y293" s="1601"/>
      <c r="Z293" s="1600"/>
      <c r="AA293" s="1600"/>
      <c r="AB293" s="1600"/>
      <c r="AC293" s="1602"/>
      <c r="AD293" s="1350"/>
    </row>
    <row r="294" spans="1:30" s="14" customFormat="1" ht="12.75" customHeight="1" thickBot="1">
      <c r="A294" s="4995"/>
      <c r="B294" s="4842"/>
      <c r="C294" s="2208"/>
      <c r="D294" s="1603" t="s">
        <v>117</v>
      </c>
      <c r="E294" s="1604"/>
      <c r="F294" s="1605"/>
      <c r="G294" s="1605"/>
      <c r="H294" s="1654"/>
      <c r="I294" s="1605"/>
      <c r="J294" s="1605"/>
      <c r="K294" s="1605"/>
      <c r="L294" s="1605"/>
      <c r="M294" s="1605"/>
      <c r="N294" s="1654"/>
      <c r="O294" s="1605"/>
      <c r="P294" s="1605"/>
      <c r="Q294" s="1605"/>
      <c r="R294" s="1605"/>
      <c r="S294" s="1605"/>
      <c r="T294" s="1605"/>
      <c r="U294" s="1605"/>
      <c r="V294" s="1654"/>
      <c r="W294" s="1605"/>
      <c r="X294" s="1605"/>
      <c r="Y294" s="1606"/>
      <c r="Z294" s="1605"/>
      <c r="AA294" s="1605"/>
      <c r="AB294" s="1605"/>
      <c r="AC294" s="1607"/>
      <c r="AD294" s="1350"/>
    </row>
    <row r="295" spans="1:30" s="14" customFormat="1" ht="12.75" customHeight="1">
      <c r="A295" s="4889" t="s">
        <v>153</v>
      </c>
      <c r="B295" s="4904" t="s">
        <v>175</v>
      </c>
      <c r="C295" s="3396" t="s">
        <v>357</v>
      </c>
      <c r="D295" s="1637" t="s">
        <v>113</v>
      </c>
      <c r="E295" s="3377">
        <f>'[2]Трош '!AD1</f>
        <v>1140.0000000003274</v>
      </c>
      <c r="F295" s="3378">
        <f>'[2]Трош '!AE1</f>
        <v>1140.0000000003274</v>
      </c>
      <c r="G295" s="3378">
        <f>'[2]Трош '!AF1</f>
        <v>779.99999999929059</v>
      </c>
      <c r="H295" s="3379">
        <f>'[2]Трош '!AG1</f>
        <v>1140.0000000003274</v>
      </c>
      <c r="I295" s="3378">
        <f>'[2]Трош '!AH1</f>
        <v>1200.0000000002728</v>
      </c>
      <c r="J295" s="3378">
        <f>'[2]Трош '!AI1</f>
        <v>960.00000000049113</v>
      </c>
      <c r="K295" s="3378">
        <f>'[2]Трош '!AJ1</f>
        <v>839.99999999923602</v>
      </c>
      <c r="L295" s="3378">
        <f>'[2]Трош '!AK1</f>
        <v>960.00000000049113</v>
      </c>
      <c r="M295" s="3378">
        <f>'[2]Трош '!AL1</f>
        <v>1019.9999999990723</v>
      </c>
      <c r="N295" s="3379">
        <f>'[2]Трош '!AM1</f>
        <v>1260.0000000002183</v>
      </c>
      <c r="O295" s="3378">
        <f>'[2]Трош '!AN1</f>
        <v>1260.0000000002183</v>
      </c>
      <c r="P295" s="3378">
        <f>'[2]Трош '!AO1</f>
        <v>1500</v>
      </c>
      <c r="Q295" s="3378">
        <f>'[2]Трош '!AP1</f>
        <v>1559.9999999999454</v>
      </c>
      <c r="R295" s="3378">
        <f>'[2]Трош '!AQ1</f>
        <v>1200.0000000002728</v>
      </c>
      <c r="S295" s="3378">
        <f>'[2]Трош '!AR1</f>
        <v>1080.000000000382</v>
      </c>
      <c r="T295" s="3378">
        <f>'[2]Трош '!AS1</f>
        <v>1440.0000000000546</v>
      </c>
      <c r="U295" s="3378">
        <f>'[2]Трош '!AT1</f>
        <v>1199.9999999989086</v>
      </c>
      <c r="V295" s="3379">
        <f>'[2]Трош '!AU1</f>
        <v>1200.0000000002728</v>
      </c>
      <c r="W295" s="3378">
        <f>'[2]Трош '!AV1</f>
        <v>1140.0000000003274</v>
      </c>
      <c r="X295" s="3378">
        <f>'[2]Трош '!AW1</f>
        <v>1380.0000000001091</v>
      </c>
      <c r="Y295" s="3380">
        <f>'[2]Трош '!AX1</f>
        <v>1260.0000000002183</v>
      </c>
      <c r="Z295" s="3378">
        <f>'[2]Трош '!AY1</f>
        <v>1440.0000000000546</v>
      </c>
      <c r="AA295" s="3378">
        <f>'[2]Трош '!AZ1</f>
        <v>1200.0000000002728</v>
      </c>
      <c r="AB295" s="3381">
        <f>'[2]Трош '!BA1</f>
        <v>1139.9999999989632</v>
      </c>
      <c r="AC295" s="1700">
        <f>SUM(E295:AB295)</f>
        <v>28440.000000000055</v>
      </c>
      <c r="AD295" s="1680"/>
    </row>
    <row r="296" spans="1:30" s="14" customFormat="1" ht="12.75" customHeight="1">
      <c r="A296" s="4890"/>
      <c r="B296" s="4890"/>
      <c r="C296" s="3397" t="s">
        <v>357</v>
      </c>
      <c r="D296" s="1639" t="s">
        <v>114</v>
      </c>
      <c r="E296" s="3382">
        <f>'[2]Трош '!AD2</f>
        <v>359.99999999967258</v>
      </c>
      <c r="F296" s="3383">
        <f>'[2]Трош '!AE2</f>
        <v>360.0000000003547</v>
      </c>
      <c r="G296" s="3383">
        <f>'[2]Трош '!AF2</f>
        <v>239.99999999978172</v>
      </c>
      <c r="H296" s="3384">
        <f>'[2]Трош '!AG2</f>
        <v>419.99999999961801</v>
      </c>
      <c r="I296" s="3383">
        <f>'[2]Трош '!AH2</f>
        <v>300.00000000040927</v>
      </c>
      <c r="J296" s="3383">
        <f>'[2]Трош '!AI2</f>
        <v>299.99999999972715</v>
      </c>
      <c r="K296" s="3383">
        <f>'[2]Трош '!AJ2</f>
        <v>300.00000000040927</v>
      </c>
      <c r="L296" s="3383">
        <f>'[2]Трош '!AK2</f>
        <v>299.99999999972715</v>
      </c>
      <c r="M296" s="3383">
        <f>'[2]Трош '!AL2</f>
        <v>359.99999999967258</v>
      </c>
      <c r="N296" s="3384">
        <f>'[2]Трош '!AM2</f>
        <v>360.0000000003547</v>
      </c>
      <c r="O296" s="3383">
        <f>'[2]Трош '!AN2</f>
        <v>359.99999999967258</v>
      </c>
      <c r="P296" s="3383">
        <f>'[2]Трош '!AO2</f>
        <v>480.00000000024556</v>
      </c>
      <c r="Q296" s="3383">
        <f>'[2]Трош '!AP2</f>
        <v>480.00000000024556</v>
      </c>
      <c r="R296" s="3383">
        <f>'[2]Трош '!AQ2</f>
        <v>299.99999999972715</v>
      </c>
      <c r="S296" s="3383">
        <f>'[2]Трош '!AR2</f>
        <v>360.0000000003547</v>
      </c>
      <c r="T296" s="3383">
        <f>'[2]Трош '!AS2</f>
        <v>419.99999999961801</v>
      </c>
      <c r="U296" s="3383">
        <f>'[2]Трош '!AT2</f>
        <v>360.0000000003547</v>
      </c>
      <c r="V296" s="3384">
        <f>'[2]Трош '!AU2</f>
        <v>359.99999999967258</v>
      </c>
      <c r="W296" s="3383">
        <f>'[2]Трош '!AV2</f>
        <v>360.0000000003547</v>
      </c>
      <c r="X296" s="3383">
        <f>'[2]Трош '!AW2</f>
        <v>479.99999999956344</v>
      </c>
      <c r="Y296" s="3385">
        <f>'[2]Трош '!AX2</f>
        <v>360.0000000003547</v>
      </c>
      <c r="Z296" s="3383">
        <f>'[2]Трош '!AY2</f>
        <v>419.99999999961801</v>
      </c>
      <c r="AA296" s="3383">
        <f>'[2]Трош '!AZ2</f>
        <v>360.0000000003547</v>
      </c>
      <c r="AB296" s="3386">
        <f>'[2]Трош '!BA2</f>
        <v>359.99999999967258</v>
      </c>
      <c r="AC296" s="1701">
        <f>SUM(E296:AB296)</f>
        <v>8759.9999999995362</v>
      </c>
      <c r="AD296" s="1680"/>
    </row>
    <row r="297" spans="1:30" s="14" customFormat="1" ht="12.75" customHeight="1">
      <c r="A297" s="4891"/>
      <c r="B297" s="4891"/>
      <c r="C297" s="2194" t="s">
        <v>327</v>
      </c>
      <c r="D297" s="1639" t="s">
        <v>116</v>
      </c>
      <c r="E297" s="3387">
        <f>E296/E295</f>
        <v>0.31578947368383264</v>
      </c>
      <c r="F297" s="3388">
        <f t="shared" ref="F297:AB297" si="66">F296/F295</f>
        <v>0.315789473684431</v>
      </c>
      <c r="G297" s="3388">
        <f t="shared" si="66"/>
        <v>0.30769230769230771</v>
      </c>
      <c r="H297" s="3389">
        <f t="shared" si="66"/>
        <v>0.36842105263113806</v>
      </c>
      <c r="I297" s="3388">
        <f t="shared" si="66"/>
        <v>0.25000000000028422</v>
      </c>
      <c r="J297" s="3388">
        <f t="shared" si="66"/>
        <v>0.31249999999955591</v>
      </c>
      <c r="K297" s="3388">
        <f t="shared" si="66"/>
        <v>0.35714285714366917</v>
      </c>
      <c r="L297" s="3388">
        <f t="shared" si="66"/>
        <v>0.31249999999955591</v>
      </c>
      <c r="M297" s="3388">
        <f t="shared" si="66"/>
        <v>0.35294117647058826</v>
      </c>
      <c r="N297" s="3389">
        <f t="shared" si="66"/>
        <v>0.28571428571451774</v>
      </c>
      <c r="O297" s="3388">
        <f t="shared" si="66"/>
        <v>0.28571428571397633</v>
      </c>
      <c r="P297" s="3388">
        <f t="shared" si="66"/>
        <v>0.32000000000016371</v>
      </c>
      <c r="Q297" s="3388">
        <f t="shared" si="66"/>
        <v>0.30769230769247585</v>
      </c>
      <c r="R297" s="3388">
        <f t="shared" si="66"/>
        <v>0.24999999999971578</v>
      </c>
      <c r="S297" s="3388">
        <f t="shared" si="66"/>
        <v>0.33333333333354387</v>
      </c>
      <c r="T297" s="3388">
        <f t="shared" si="66"/>
        <v>0.29166666666639035</v>
      </c>
      <c r="U297" s="3388">
        <f t="shared" si="66"/>
        <v>0.30000000000056842</v>
      </c>
      <c r="V297" s="3389">
        <f t="shared" si="66"/>
        <v>0.29999999999965893</v>
      </c>
      <c r="W297" s="3388">
        <f t="shared" si="66"/>
        <v>0.315789473684431</v>
      </c>
      <c r="X297" s="3388">
        <f t="shared" si="66"/>
        <v>0.34782608695617789</v>
      </c>
      <c r="Y297" s="3390">
        <f t="shared" si="66"/>
        <v>0.28571428571451774</v>
      </c>
      <c r="Z297" s="3388">
        <f t="shared" si="66"/>
        <v>0.29166666666639035</v>
      </c>
      <c r="AA297" s="3388">
        <f t="shared" si="66"/>
        <v>0.30000000000022736</v>
      </c>
      <c r="AB297" s="3391">
        <f t="shared" si="66"/>
        <v>0.31578947368421051</v>
      </c>
      <c r="AC297" s="1702">
        <f>AC296/AC295</f>
        <v>0.30801687763711388</v>
      </c>
      <c r="AD297" s="1680"/>
    </row>
    <row r="298" spans="1:30" s="14" customFormat="1" ht="12.75" customHeight="1" thickBot="1">
      <c r="A298" s="4891"/>
      <c r="B298" s="4956"/>
      <c r="C298" s="3231" t="s">
        <v>327</v>
      </c>
      <c r="D298" s="1674" t="s">
        <v>115</v>
      </c>
      <c r="E298" s="3398">
        <f>E301/(SQRT(3)*E303)</f>
        <v>65.734986387582794</v>
      </c>
      <c r="F298" s="3399">
        <f t="shared" ref="F298:AB298" si="67">F301/(SQRT(3)*F303)</f>
        <v>65.734986387594077</v>
      </c>
      <c r="G298" s="3399">
        <f t="shared" si="67"/>
        <v>44.873215197634408</v>
      </c>
      <c r="H298" s="3400">
        <f t="shared" si="67"/>
        <v>66.802582540010334</v>
      </c>
      <c r="I298" s="3399">
        <f t="shared" si="67"/>
        <v>68.013604081380493</v>
      </c>
      <c r="J298" s="3399">
        <f t="shared" si="67"/>
        <v>55.303737679861207</v>
      </c>
      <c r="K298" s="3399">
        <f t="shared" si="67"/>
        <v>49.045307388858419</v>
      </c>
      <c r="L298" s="3399">
        <f t="shared" si="67"/>
        <v>55.303737679861207</v>
      </c>
      <c r="M298" s="3399">
        <f t="shared" si="67"/>
        <v>59.476171413263984</v>
      </c>
      <c r="N298" s="3400">
        <f t="shared" si="67"/>
        <v>72.054401216693989</v>
      </c>
      <c r="O298" s="3399">
        <f t="shared" si="67"/>
        <v>72.054401216683686</v>
      </c>
      <c r="P298" s="3399">
        <f t="shared" si="67"/>
        <v>86.598612736532147</v>
      </c>
      <c r="Q298" s="3399">
        <f t="shared" si="67"/>
        <v>89.746430395351553</v>
      </c>
      <c r="R298" s="3399">
        <f t="shared" si="67"/>
        <v>68.013604081371383</v>
      </c>
      <c r="S298" s="3399">
        <f t="shared" si="67"/>
        <v>62.59686371490222</v>
      </c>
      <c r="T298" s="3399">
        <f t="shared" si="67"/>
        <v>82.478609884229243</v>
      </c>
      <c r="U298" s="3399">
        <f t="shared" si="67"/>
        <v>68.88815740956764</v>
      </c>
      <c r="V298" s="3400">
        <f t="shared" si="67"/>
        <v>68.888157409628718</v>
      </c>
      <c r="W298" s="3399">
        <f t="shared" si="67"/>
        <v>65.734986387594077</v>
      </c>
      <c r="X298" s="3399">
        <f t="shared" si="67"/>
        <v>80.339416034143085</v>
      </c>
      <c r="Y298" s="3401">
        <f t="shared" si="67"/>
        <v>72.054401216693989</v>
      </c>
      <c r="Z298" s="3399">
        <f t="shared" si="67"/>
        <v>82.478609884229243</v>
      </c>
      <c r="AA298" s="3399">
        <f t="shared" si="67"/>
        <v>68.88815740963949</v>
      </c>
      <c r="AB298" s="3402">
        <f t="shared" si="67"/>
        <v>65.734986387511256</v>
      </c>
      <c r="AC298" s="1703"/>
      <c r="AD298" s="1680"/>
    </row>
    <row r="299" spans="1:30" s="79" customFormat="1" ht="12.75" customHeight="1">
      <c r="A299" s="2858" t="s">
        <v>298</v>
      </c>
      <c r="B299" s="3189"/>
      <c r="C299" s="3190" t="s">
        <v>327</v>
      </c>
      <c r="D299" s="3374"/>
      <c r="E299" s="2862">
        <f>E291+E295</f>
        <v>1140.0000000003274</v>
      </c>
      <c r="F299" s="2123">
        <f t="shared" ref="F299:AB300" si="68">F291+F295</f>
        <v>1140.0000000003274</v>
      </c>
      <c r="G299" s="2123">
        <f t="shared" si="68"/>
        <v>779.99999999929059</v>
      </c>
      <c r="H299" s="2123">
        <f t="shared" si="68"/>
        <v>1140.0000000003274</v>
      </c>
      <c r="I299" s="2123">
        <f t="shared" si="68"/>
        <v>1200.0000000002728</v>
      </c>
      <c r="J299" s="2123">
        <f t="shared" si="68"/>
        <v>960.00000000049113</v>
      </c>
      <c r="K299" s="2123">
        <f t="shared" si="68"/>
        <v>839.99999999923602</v>
      </c>
      <c r="L299" s="2123">
        <f t="shared" si="68"/>
        <v>960.00000000049113</v>
      </c>
      <c r="M299" s="2123">
        <f t="shared" si="68"/>
        <v>1019.9999999990723</v>
      </c>
      <c r="N299" s="2123">
        <f t="shared" si="68"/>
        <v>1260.0000000002183</v>
      </c>
      <c r="O299" s="2123">
        <f t="shared" si="68"/>
        <v>1260.0000000002183</v>
      </c>
      <c r="P299" s="2123">
        <f t="shared" si="68"/>
        <v>1500</v>
      </c>
      <c r="Q299" s="2123">
        <f t="shared" si="68"/>
        <v>1559.9999999999454</v>
      </c>
      <c r="R299" s="2123">
        <f t="shared" si="68"/>
        <v>1200.0000000002728</v>
      </c>
      <c r="S299" s="2123">
        <f t="shared" si="68"/>
        <v>1080.000000000382</v>
      </c>
      <c r="T299" s="2123">
        <f t="shared" si="68"/>
        <v>1440.0000000000546</v>
      </c>
      <c r="U299" s="2123">
        <f t="shared" si="68"/>
        <v>1199.9999999989086</v>
      </c>
      <c r="V299" s="2123">
        <f t="shared" si="68"/>
        <v>1200.0000000002728</v>
      </c>
      <c r="W299" s="2123">
        <f t="shared" si="68"/>
        <v>1140.0000000003274</v>
      </c>
      <c r="X299" s="2123">
        <f t="shared" si="68"/>
        <v>1380.0000000001091</v>
      </c>
      <c r="Y299" s="2123">
        <f t="shared" si="68"/>
        <v>1260.0000000002183</v>
      </c>
      <c r="Z299" s="2123">
        <f t="shared" si="68"/>
        <v>1440.0000000000546</v>
      </c>
      <c r="AA299" s="2123">
        <f t="shared" si="68"/>
        <v>1200.0000000002728</v>
      </c>
      <c r="AB299" s="2123">
        <f t="shared" si="68"/>
        <v>1139.9999999989632</v>
      </c>
      <c r="AC299" s="3244">
        <f>AC292+AC295</f>
        <v>28440.000000000055</v>
      </c>
      <c r="AD299" s="1391"/>
    </row>
    <row r="300" spans="1:30" s="79" customFormat="1" ht="12.75" customHeight="1">
      <c r="A300" s="2863" t="s">
        <v>325</v>
      </c>
      <c r="B300" s="3192"/>
      <c r="C300" s="3193" t="s">
        <v>327</v>
      </c>
      <c r="D300" s="3224"/>
      <c r="E300" s="2867">
        <f>E292+E296</f>
        <v>359.99999999967258</v>
      </c>
      <c r="F300" s="2120">
        <f t="shared" si="68"/>
        <v>360.0000000003547</v>
      </c>
      <c r="G300" s="2120">
        <f t="shared" si="68"/>
        <v>239.99999999978172</v>
      </c>
      <c r="H300" s="2120">
        <f t="shared" si="68"/>
        <v>419.99999999961801</v>
      </c>
      <c r="I300" s="2120">
        <f t="shared" si="68"/>
        <v>300.00000000040927</v>
      </c>
      <c r="J300" s="2120">
        <f t="shared" si="68"/>
        <v>299.99999999972715</v>
      </c>
      <c r="K300" s="2120">
        <f t="shared" si="68"/>
        <v>300.00000000040927</v>
      </c>
      <c r="L300" s="2120">
        <f t="shared" si="68"/>
        <v>299.99999999972715</v>
      </c>
      <c r="M300" s="2120">
        <f t="shared" si="68"/>
        <v>359.99999999967258</v>
      </c>
      <c r="N300" s="2120">
        <f t="shared" si="68"/>
        <v>360.0000000003547</v>
      </c>
      <c r="O300" s="2120">
        <f t="shared" si="68"/>
        <v>359.99999999967258</v>
      </c>
      <c r="P300" s="2120">
        <f t="shared" si="68"/>
        <v>480.00000000024556</v>
      </c>
      <c r="Q300" s="2120">
        <f t="shared" si="68"/>
        <v>480.00000000024556</v>
      </c>
      <c r="R300" s="2120">
        <f t="shared" si="68"/>
        <v>299.99999999972715</v>
      </c>
      <c r="S300" s="2120">
        <f t="shared" si="68"/>
        <v>360.0000000003547</v>
      </c>
      <c r="T300" s="2120">
        <f t="shared" si="68"/>
        <v>419.99999999961801</v>
      </c>
      <c r="U300" s="2120">
        <f t="shared" si="68"/>
        <v>360.0000000003547</v>
      </c>
      <c r="V300" s="2120">
        <f t="shared" si="68"/>
        <v>359.99999999967258</v>
      </c>
      <c r="W300" s="2120">
        <f t="shared" si="68"/>
        <v>360.0000000003547</v>
      </c>
      <c r="X300" s="2120">
        <f t="shared" si="68"/>
        <v>479.99999999956344</v>
      </c>
      <c r="Y300" s="2120">
        <f t="shared" si="68"/>
        <v>360.0000000003547</v>
      </c>
      <c r="Z300" s="2120">
        <f t="shared" si="68"/>
        <v>419.99999999961801</v>
      </c>
      <c r="AA300" s="2120">
        <f t="shared" si="68"/>
        <v>360.0000000003547</v>
      </c>
      <c r="AB300" s="2120">
        <f t="shared" si="68"/>
        <v>359.99999999967258</v>
      </c>
      <c r="AC300" s="3225">
        <f>AC293+AC296</f>
        <v>8759.9999999995362</v>
      </c>
      <c r="AD300" s="1391"/>
    </row>
    <row r="301" spans="1:30" s="79" customFormat="1" ht="12.75" customHeight="1" thickBot="1">
      <c r="A301" s="2868" t="s">
        <v>318</v>
      </c>
      <c r="B301" s="3195"/>
      <c r="C301" s="3196" t="s">
        <v>327</v>
      </c>
      <c r="D301" s="3226"/>
      <c r="E301" s="2872">
        <f>SQRT(E300*E300+E299*E299)</f>
        <v>1195.4915307104902</v>
      </c>
      <c r="F301" s="2121">
        <f t="shared" ref="F301:AB301" si="69">SQRT(F300*F300+F299*F299)</f>
        <v>1195.4915307106955</v>
      </c>
      <c r="G301" s="2121">
        <f t="shared" si="69"/>
        <v>816.08823052338437</v>
      </c>
      <c r="H301" s="2121">
        <f t="shared" si="69"/>
        <v>1214.9074038791705</v>
      </c>
      <c r="I301" s="2121">
        <f t="shared" si="69"/>
        <v>1236.9316876856622</v>
      </c>
      <c r="J301" s="2121">
        <f t="shared" si="69"/>
        <v>1005.7832768548</v>
      </c>
      <c r="K301" s="2121">
        <f t="shared" si="69"/>
        <v>891.96412483852851</v>
      </c>
      <c r="L301" s="2121">
        <f t="shared" si="69"/>
        <v>1005.7832768548</v>
      </c>
      <c r="M301" s="2121">
        <f t="shared" si="69"/>
        <v>1081.665382638213</v>
      </c>
      <c r="N301" s="2121">
        <f t="shared" si="69"/>
        <v>1310.4197800708005</v>
      </c>
      <c r="O301" s="2121">
        <f t="shared" si="69"/>
        <v>1310.4197800706131</v>
      </c>
      <c r="P301" s="2121">
        <f t="shared" si="69"/>
        <v>1574.9285698088772</v>
      </c>
      <c r="Q301" s="2121">
        <f t="shared" si="69"/>
        <v>1632.1764610482733</v>
      </c>
      <c r="R301" s="2121">
        <f t="shared" si="69"/>
        <v>1236.9316876854966</v>
      </c>
      <c r="S301" s="2121">
        <f t="shared" si="69"/>
        <v>1138.4199576610911</v>
      </c>
      <c r="T301" s="2121">
        <f t="shared" si="69"/>
        <v>1499.9999999999454</v>
      </c>
      <c r="U301" s="2121">
        <f t="shared" si="69"/>
        <v>1252.8367810683226</v>
      </c>
      <c r="V301" s="2121">
        <f t="shared" si="69"/>
        <v>1252.8367810694333</v>
      </c>
      <c r="W301" s="2121">
        <f t="shared" si="69"/>
        <v>1195.4915307106955</v>
      </c>
      <c r="X301" s="2121">
        <f t="shared" si="69"/>
        <v>1461.0954794262702</v>
      </c>
      <c r="Y301" s="2121">
        <f t="shared" si="69"/>
        <v>1310.4197800708005</v>
      </c>
      <c r="Z301" s="2121">
        <f t="shared" si="69"/>
        <v>1499.9999999999454</v>
      </c>
      <c r="AA301" s="2121">
        <f t="shared" si="69"/>
        <v>1252.8367810696293</v>
      </c>
      <c r="AB301" s="2121">
        <f t="shared" si="69"/>
        <v>1195.4915307091892</v>
      </c>
      <c r="AC301" s="3227">
        <f>SQRT(AC300*AC300+AC299*AC299)</f>
        <v>29758.548351692072</v>
      </c>
      <c r="AD301" s="1391"/>
    </row>
    <row r="302" spans="1:30" s="8" customFormat="1" ht="12.75" customHeight="1" thickBot="1">
      <c r="A302" s="1400" t="s">
        <v>200</v>
      </c>
      <c r="B302" s="1402"/>
      <c r="C302" s="2209"/>
      <c r="D302" s="1627"/>
      <c r="E302" s="614">
        <v>1</v>
      </c>
      <c r="F302" s="615">
        <v>2</v>
      </c>
      <c r="G302" s="615">
        <v>3</v>
      </c>
      <c r="H302" s="1495">
        <v>4</v>
      </c>
      <c r="I302" s="615">
        <v>5</v>
      </c>
      <c r="J302" s="615">
        <v>6</v>
      </c>
      <c r="K302" s="615">
        <v>7</v>
      </c>
      <c r="L302" s="615">
        <v>8</v>
      </c>
      <c r="M302" s="615">
        <v>9</v>
      </c>
      <c r="N302" s="1495">
        <v>10</v>
      </c>
      <c r="O302" s="615">
        <v>11</v>
      </c>
      <c r="P302" s="615">
        <v>12</v>
      </c>
      <c r="Q302" s="615">
        <v>13</v>
      </c>
      <c r="R302" s="615">
        <v>14</v>
      </c>
      <c r="S302" s="615">
        <v>15</v>
      </c>
      <c r="T302" s="615">
        <v>16</v>
      </c>
      <c r="U302" s="615">
        <v>17</v>
      </c>
      <c r="V302" s="1495">
        <v>18</v>
      </c>
      <c r="W302" s="615">
        <v>19</v>
      </c>
      <c r="X302" s="615">
        <v>20</v>
      </c>
      <c r="Y302" s="1495">
        <v>21</v>
      </c>
      <c r="Z302" s="615">
        <v>22</v>
      </c>
      <c r="AA302" s="615">
        <v>23</v>
      </c>
      <c r="AB302" s="615">
        <v>24</v>
      </c>
      <c r="AC302" s="1402"/>
      <c r="AD302" s="1434"/>
    </row>
    <row r="303" spans="1:30" s="8" customFormat="1" ht="12.75" customHeight="1">
      <c r="A303" s="3083" t="s">
        <v>121</v>
      </c>
      <c r="B303" s="3084"/>
      <c r="C303" s="3403" t="s">
        <v>306</v>
      </c>
      <c r="D303" s="3085" t="s">
        <v>117</v>
      </c>
      <c r="E303" s="4316">
        <v>10.5</v>
      </c>
      <c r="F303" s="4204">
        <v>10.5</v>
      </c>
      <c r="G303" s="4204">
        <v>10.5</v>
      </c>
      <c r="H303" s="4204">
        <v>10.5</v>
      </c>
      <c r="I303" s="4204">
        <v>10.5</v>
      </c>
      <c r="J303" s="4204">
        <v>10.5</v>
      </c>
      <c r="K303" s="4204">
        <v>10.5</v>
      </c>
      <c r="L303" s="4204">
        <v>10.5</v>
      </c>
      <c r="M303" s="4204">
        <v>10.5</v>
      </c>
      <c r="N303" s="4204">
        <v>10.5</v>
      </c>
      <c r="O303" s="4204">
        <v>10.5</v>
      </c>
      <c r="P303" s="4204">
        <v>10.5</v>
      </c>
      <c r="Q303" s="4204">
        <v>10.5</v>
      </c>
      <c r="R303" s="4204">
        <v>10.5</v>
      </c>
      <c r="S303" s="4204">
        <v>10.5</v>
      </c>
      <c r="T303" s="4204">
        <v>10.5</v>
      </c>
      <c r="U303" s="4204">
        <v>10.5</v>
      </c>
      <c r="V303" s="4204">
        <v>10.5</v>
      </c>
      <c r="W303" s="4204">
        <v>10.5</v>
      </c>
      <c r="X303" s="4204">
        <v>10.5</v>
      </c>
      <c r="Y303" s="4204">
        <v>10.5</v>
      </c>
      <c r="Z303" s="4204">
        <v>10.5</v>
      </c>
      <c r="AA303" s="4204">
        <v>10.5</v>
      </c>
      <c r="AB303" s="4204">
        <v>10.5</v>
      </c>
      <c r="AC303" s="3345"/>
      <c r="AD303" s="1434"/>
    </row>
    <row r="304" spans="1:30" s="8" customFormat="1" ht="12.75" customHeight="1" thickBot="1">
      <c r="A304" s="3087" t="s">
        <v>122</v>
      </c>
      <c r="B304" s="3091"/>
      <c r="C304" s="3375"/>
      <c r="D304" s="3089" t="s">
        <v>117</v>
      </c>
      <c r="E304" s="3376"/>
      <c r="F304" s="2150"/>
      <c r="G304" s="2150"/>
      <c r="H304" s="2150"/>
      <c r="I304" s="2150"/>
      <c r="J304" s="2150"/>
      <c r="K304" s="2150"/>
      <c r="L304" s="2150"/>
      <c r="M304" s="2150"/>
      <c r="N304" s="2150"/>
      <c r="O304" s="2150"/>
      <c r="P304" s="2150"/>
      <c r="Q304" s="2150"/>
      <c r="R304" s="2150"/>
      <c r="S304" s="2150"/>
      <c r="T304" s="2150"/>
      <c r="U304" s="2150"/>
      <c r="V304" s="2150"/>
      <c r="W304" s="2150"/>
      <c r="X304" s="2150"/>
      <c r="Y304" s="2150"/>
      <c r="Z304" s="2150"/>
      <c r="AA304" s="2150"/>
      <c r="AB304" s="2150"/>
      <c r="AC304" s="3346"/>
      <c r="AD304" s="1434"/>
    </row>
    <row r="305" spans="1:30" s="14" customFormat="1" ht="12.75" customHeight="1">
      <c r="A305" s="4843" t="s">
        <v>123</v>
      </c>
      <c r="B305" s="5002" t="s">
        <v>165</v>
      </c>
      <c r="C305" s="1767"/>
      <c r="D305" s="1595" t="s">
        <v>113</v>
      </c>
      <c r="E305" s="1608"/>
      <c r="F305" s="1609"/>
      <c r="G305" s="1609"/>
      <c r="H305" s="1655"/>
      <c r="I305" s="1609"/>
      <c r="J305" s="1609"/>
      <c r="K305" s="1609"/>
      <c r="L305" s="1609"/>
      <c r="M305" s="1609"/>
      <c r="N305" s="1655"/>
      <c r="O305" s="1609"/>
      <c r="P305" s="1609"/>
      <c r="Q305" s="1609"/>
      <c r="R305" s="1609"/>
      <c r="S305" s="1609"/>
      <c r="T305" s="1609"/>
      <c r="U305" s="1609"/>
      <c r="V305" s="1655"/>
      <c r="W305" s="1609"/>
      <c r="X305" s="1609"/>
      <c r="Y305" s="1610"/>
      <c r="Z305" s="1609"/>
      <c r="AA305" s="1609"/>
      <c r="AB305" s="1609"/>
      <c r="AC305" s="1611">
        <f>SUM(E305:AB305)</f>
        <v>0</v>
      </c>
      <c r="AD305" s="1350"/>
    </row>
    <row r="306" spans="1:30" s="14" customFormat="1" ht="12.75" customHeight="1">
      <c r="A306" s="4844"/>
      <c r="B306" s="5003"/>
      <c r="C306" s="2203"/>
      <c r="D306" s="1598" t="s">
        <v>114</v>
      </c>
      <c r="E306" s="1599"/>
      <c r="F306" s="1600"/>
      <c r="G306" s="1600"/>
      <c r="H306" s="1653"/>
      <c r="I306" s="1600"/>
      <c r="J306" s="1600"/>
      <c r="K306" s="1600"/>
      <c r="L306" s="1600"/>
      <c r="M306" s="1600"/>
      <c r="N306" s="1653"/>
      <c r="O306" s="1600"/>
      <c r="P306" s="1600"/>
      <c r="Q306" s="1600"/>
      <c r="R306" s="1600"/>
      <c r="S306" s="1600"/>
      <c r="T306" s="1600"/>
      <c r="U306" s="1600"/>
      <c r="V306" s="1653"/>
      <c r="W306" s="1600"/>
      <c r="X306" s="1600"/>
      <c r="Y306" s="1601"/>
      <c r="Z306" s="1600"/>
      <c r="AA306" s="1600"/>
      <c r="AB306" s="1600"/>
      <c r="AC306" s="1602">
        <f>SUM(E306:AB306)</f>
        <v>0</v>
      </c>
      <c r="AD306" s="1350"/>
    </row>
    <row r="307" spans="1:30" s="14" customFormat="1" ht="12.75" customHeight="1" thickBot="1">
      <c r="A307" s="4849"/>
      <c r="B307" s="5004"/>
      <c r="C307" s="2194"/>
      <c r="D307" s="1603" t="s">
        <v>116</v>
      </c>
      <c r="E307" s="1426"/>
      <c r="F307" s="1427"/>
      <c r="G307" s="1427"/>
      <c r="H307" s="1510"/>
      <c r="I307" s="1427"/>
      <c r="J307" s="1427"/>
      <c r="K307" s="1427"/>
      <c r="L307" s="1427"/>
      <c r="M307" s="1427"/>
      <c r="N307" s="1510"/>
      <c r="O307" s="1427"/>
      <c r="P307" s="1427"/>
      <c r="Q307" s="1427"/>
      <c r="R307" s="1427"/>
      <c r="S307" s="1427"/>
      <c r="T307" s="1427"/>
      <c r="U307" s="1427"/>
      <c r="V307" s="1510"/>
      <c r="W307" s="1427"/>
      <c r="X307" s="1427"/>
      <c r="Y307" s="1428"/>
      <c r="Z307" s="1427"/>
      <c r="AA307" s="1427"/>
      <c r="AB307" s="1427"/>
      <c r="AC307" s="1615"/>
      <c r="AD307" s="1350"/>
    </row>
    <row r="308" spans="1:30" s="14" customFormat="1" ht="12.75" customHeight="1">
      <c r="A308" s="4843" t="s">
        <v>132</v>
      </c>
      <c r="B308" s="4846"/>
      <c r="C308" s="1767" t="s">
        <v>305</v>
      </c>
      <c r="D308" s="1637" t="s">
        <v>113</v>
      </c>
      <c r="E308" s="4319">
        <v>880.00000000101863</v>
      </c>
      <c r="F308" s="4320">
        <v>879.99999999919964</v>
      </c>
      <c r="G308" s="4320">
        <v>739.99999999978172</v>
      </c>
      <c r="H308" s="4321">
        <v>920.00000000007276</v>
      </c>
      <c r="I308" s="4320">
        <v>1159.9999999998545</v>
      </c>
      <c r="J308" s="4320">
        <v>720.00000000116415</v>
      </c>
      <c r="K308" s="4320">
        <v>579.99999999992724</v>
      </c>
      <c r="L308" s="4320">
        <v>819.99999999970896</v>
      </c>
      <c r="M308" s="4320">
        <v>840.00000000014552</v>
      </c>
      <c r="N308" s="4321">
        <v>1039.9999999990541</v>
      </c>
      <c r="O308" s="4320">
        <v>1080.0000000017462</v>
      </c>
      <c r="P308" s="4320">
        <v>1199.9999999989086</v>
      </c>
      <c r="Q308" s="4320">
        <v>1319.999999999709</v>
      </c>
      <c r="R308" s="4320">
        <v>940.00000000050932</v>
      </c>
      <c r="S308" s="4320">
        <v>920.00000000007276</v>
      </c>
      <c r="T308" s="4320">
        <v>1120.0000000008004</v>
      </c>
      <c r="U308" s="4320">
        <v>959.99999999912689</v>
      </c>
      <c r="V308" s="4321">
        <v>899.9999999996362</v>
      </c>
      <c r="W308" s="4320">
        <v>920.00000000007276</v>
      </c>
      <c r="X308" s="4320">
        <v>1139.9999999994179</v>
      </c>
      <c r="Y308" s="4322">
        <v>1000</v>
      </c>
      <c r="Z308" s="4320">
        <v>1140.0000000012369</v>
      </c>
      <c r="AA308" s="4320">
        <v>1000</v>
      </c>
      <c r="AB308" s="4323">
        <v>920.00000000007276</v>
      </c>
      <c r="AC308" s="1638">
        <f>SUM(E308:AB308)</f>
        <v>23140.000000001237</v>
      </c>
      <c r="AD308" s="1350"/>
    </row>
    <row r="309" spans="1:30" s="14" customFormat="1" ht="12.75" customHeight="1">
      <c r="A309" s="4844"/>
      <c r="B309" s="4847"/>
      <c r="C309" s="2193" t="s">
        <v>305</v>
      </c>
      <c r="D309" s="1639" t="s">
        <v>114</v>
      </c>
      <c r="E309" s="4302">
        <v>320.00000000061846</v>
      </c>
      <c r="F309" s="4120">
        <v>319.99999999970896</v>
      </c>
      <c r="G309" s="4120">
        <v>260.00000000021828</v>
      </c>
      <c r="H309" s="4121">
        <v>339.99999999923602</v>
      </c>
      <c r="I309" s="4120">
        <v>320.00000000061846</v>
      </c>
      <c r="J309" s="4120">
        <v>319.99999999970896</v>
      </c>
      <c r="K309" s="4120">
        <v>239.99999999978172</v>
      </c>
      <c r="L309" s="4120">
        <v>300.0000000001819</v>
      </c>
      <c r="M309" s="4120">
        <v>300.0000000001819</v>
      </c>
      <c r="N309" s="4121">
        <v>359.99999999967258</v>
      </c>
      <c r="O309" s="4120">
        <v>360.00000000058208</v>
      </c>
      <c r="P309" s="4120">
        <v>439.99999999959982</v>
      </c>
      <c r="Q309" s="4120">
        <v>440.00000000050932</v>
      </c>
      <c r="R309" s="4120">
        <v>339.99999999923602</v>
      </c>
      <c r="S309" s="4120">
        <v>320.00000000061846</v>
      </c>
      <c r="T309" s="4120">
        <v>399.9999999996362</v>
      </c>
      <c r="U309" s="4120">
        <v>340.00000000014552</v>
      </c>
      <c r="V309" s="4121">
        <v>359.99999999967258</v>
      </c>
      <c r="W309" s="4120">
        <v>340.00000000014552</v>
      </c>
      <c r="X309" s="4120">
        <v>420.00000000007276</v>
      </c>
      <c r="Y309" s="4324">
        <v>359.99999999967258</v>
      </c>
      <c r="Z309" s="4120">
        <v>400.0000000005457</v>
      </c>
      <c r="AA309" s="4120">
        <v>340.00000000014552</v>
      </c>
      <c r="AB309" s="4303">
        <v>399.9999999996362</v>
      </c>
      <c r="AC309" s="1640">
        <f>SUM(E309:AB309)</f>
        <v>8340.0000000001455</v>
      </c>
      <c r="AD309" s="1350"/>
    </row>
    <row r="310" spans="1:30" s="14" customFormat="1" ht="12.75" customHeight="1">
      <c r="A310" s="4849"/>
      <c r="B310" s="4851"/>
      <c r="C310" s="3231" t="s">
        <v>327</v>
      </c>
      <c r="D310" s="1639" t="s">
        <v>115</v>
      </c>
      <c r="E310" s="2836">
        <f>E308/(SQRT(3)*E303)</f>
        <v>48.387451132138928</v>
      </c>
      <c r="F310" s="2837">
        <f t="shared" ref="F310:AB310" si="70">F308/(SQRT(3)*F303)</f>
        <v>48.387451132038912</v>
      </c>
      <c r="G310" s="2837">
        <f t="shared" si="70"/>
        <v>40.689447542875911</v>
      </c>
      <c r="H310" s="2838">
        <f t="shared" si="70"/>
        <v>50.58688072899978</v>
      </c>
      <c r="I310" s="2837">
        <f t="shared" si="70"/>
        <v>63.783458310464937</v>
      </c>
      <c r="J310" s="2837">
        <f t="shared" si="70"/>
        <v>39.589732744495493</v>
      </c>
      <c r="K310" s="2837">
        <f t="shared" si="70"/>
        <v>31.891729155232468</v>
      </c>
      <c r="L310" s="2837">
        <f t="shared" si="70"/>
        <v>45.088306736697625</v>
      </c>
      <c r="M310" s="2837">
        <f t="shared" si="70"/>
        <v>46.188021535178059</v>
      </c>
      <c r="N310" s="2838">
        <f t="shared" si="70"/>
        <v>57.185169519682347</v>
      </c>
      <c r="O310" s="2837">
        <f t="shared" si="70"/>
        <v>59.384599116743239</v>
      </c>
      <c r="P310" s="2837">
        <f t="shared" si="70"/>
        <v>65.982887907325789</v>
      </c>
      <c r="Q310" s="2837">
        <f t="shared" si="70"/>
        <v>72.581176698108379</v>
      </c>
      <c r="R310" s="2837">
        <f t="shared" si="70"/>
        <v>51.686595527480215</v>
      </c>
      <c r="S310" s="2837">
        <f t="shared" si="70"/>
        <v>50.58688072899978</v>
      </c>
      <c r="T310" s="2837">
        <f t="shared" si="70"/>
        <v>61.584028713604091</v>
      </c>
      <c r="U310" s="2837">
        <f t="shared" si="70"/>
        <v>52.786310325860633</v>
      </c>
      <c r="V310" s="2838">
        <f t="shared" si="70"/>
        <v>49.487165930519346</v>
      </c>
      <c r="W310" s="2837">
        <f t="shared" si="70"/>
        <v>50.58688072899978</v>
      </c>
      <c r="X310" s="2837">
        <f t="shared" si="70"/>
        <v>62.683743511984503</v>
      </c>
      <c r="Y310" s="2839">
        <f t="shared" si="70"/>
        <v>54.985739922821502</v>
      </c>
      <c r="Z310" s="2837">
        <f t="shared" si="70"/>
        <v>62.683743512084526</v>
      </c>
      <c r="AA310" s="2837">
        <f t="shared" si="70"/>
        <v>54.985739922821502</v>
      </c>
      <c r="AB310" s="2840">
        <f t="shared" si="70"/>
        <v>50.58688072899978</v>
      </c>
      <c r="AC310" s="1641"/>
      <c r="AD310" s="1350"/>
    </row>
    <row r="311" spans="1:30" s="14" customFormat="1" ht="12.75" customHeight="1" thickBot="1">
      <c r="A311" s="4849"/>
      <c r="B311" s="4851"/>
      <c r="C311" s="2196" t="s">
        <v>327</v>
      </c>
      <c r="D311" s="1671" t="s">
        <v>116</v>
      </c>
      <c r="E311" s="1382">
        <f t="shared" ref="E311:AC311" si="71">E309/E308</f>
        <v>0.36363636363664553</v>
      </c>
      <c r="F311" s="1383">
        <f t="shared" si="71"/>
        <v>0.36363636363636365</v>
      </c>
      <c r="G311" s="1383">
        <f t="shared" si="71"/>
        <v>0.35135135135174994</v>
      </c>
      <c r="H311" s="1501">
        <f t="shared" si="71"/>
        <v>0.36956521739044473</v>
      </c>
      <c r="I311" s="1383">
        <f t="shared" si="71"/>
        <v>0.27586206896608501</v>
      </c>
      <c r="J311" s="1383">
        <f t="shared" si="71"/>
        <v>0.4444444444433216</v>
      </c>
      <c r="K311" s="1383">
        <f t="shared" si="71"/>
        <v>0.41379310344795145</v>
      </c>
      <c r="L311" s="1383">
        <f t="shared" si="71"/>
        <v>0.36585365853693702</v>
      </c>
      <c r="M311" s="1383">
        <f t="shared" si="71"/>
        <v>0.3571428571430118</v>
      </c>
      <c r="N311" s="1501">
        <f t="shared" si="71"/>
        <v>0.34615384615384615</v>
      </c>
      <c r="O311" s="1383">
        <f t="shared" si="71"/>
        <v>0.33333333333333331</v>
      </c>
      <c r="P311" s="1383">
        <f t="shared" si="71"/>
        <v>0.36666666666666664</v>
      </c>
      <c r="Q311" s="1383">
        <f t="shared" si="71"/>
        <v>0.33333333333379267</v>
      </c>
      <c r="R311" s="1383">
        <f t="shared" si="71"/>
        <v>0.36170212765856574</v>
      </c>
      <c r="S311" s="1383">
        <f t="shared" si="71"/>
        <v>0.34782608695716649</v>
      </c>
      <c r="T311" s="1383">
        <f t="shared" si="71"/>
        <v>0.35714285714227711</v>
      </c>
      <c r="U311" s="1383">
        <f t="shared" si="71"/>
        <v>0.35416666666714036</v>
      </c>
      <c r="V311" s="1501">
        <f t="shared" si="71"/>
        <v>0.39999999999979791</v>
      </c>
      <c r="W311" s="1383">
        <f t="shared" si="71"/>
        <v>0.36956521739143328</v>
      </c>
      <c r="X311" s="1383">
        <f t="shared" si="71"/>
        <v>0.36842105263183089</v>
      </c>
      <c r="Y311" s="1384">
        <f t="shared" si="71"/>
        <v>0.35999999999967258</v>
      </c>
      <c r="Z311" s="1383">
        <f t="shared" si="71"/>
        <v>0.3508771929825541</v>
      </c>
      <c r="AA311" s="1383">
        <f t="shared" si="71"/>
        <v>0.34000000000014552</v>
      </c>
      <c r="AB311" s="1471">
        <f t="shared" si="71"/>
        <v>0.43478260869522234</v>
      </c>
      <c r="AC311" s="1670">
        <f t="shared" si="71"/>
        <v>0.36041486603283057</v>
      </c>
      <c r="AD311" s="1350"/>
    </row>
    <row r="312" spans="1:30" s="14" customFormat="1" ht="12.75" customHeight="1">
      <c r="A312" s="4843" t="s">
        <v>149</v>
      </c>
      <c r="B312" s="4846"/>
      <c r="C312" s="1767" t="s">
        <v>305</v>
      </c>
      <c r="D312" s="1637" t="s">
        <v>113</v>
      </c>
      <c r="E312" s="4319">
        <v>240.00000000023647</v>
      </c>
      <c r="F312" s="4320">
        <v>219.99999999979991</v>
      </c>
      <c r="G312" s="4320">
        <v>140.00000000032742</v>
      </c>
      <c r="H312" s="4321">
        <v>219.99999999979991</v>
      </c>
      <c r="I312" s="4320">
        <v>179.99999999983629</v>
      </c>
      <c r="J312" s="4320">
        <v>160.00000000030923</v>
      </c>
      <c r="K312" s="4320">
        <v>179.99999999983629</v>
      </c>
      <c r="L312" s="4320">
        <v>199.9999999998181</v>
      </c>
      <c r="M312" s="4320">
        <v>180.00000000029104</v>
      </c>
      <c r="N312" s="4321">
        <v>239.99999999978172</v>
      </c>
      <c r="O312" s="4320">
        <v>240.00000000023647</v>
      </c>
      <c r="P312" s="4320">
        <v>259.99999999976353</v>
      </c>
      <c r="Q312" s="4320">
        <v>280.00000000020009</v>
      </c>
      <c r="R312" s="4320">
        <v>219.99999999979991</v>
      </c>
      <c r="S312" s="4320">
        <v>220.00000000025466</v>
      </c>
      <c r="T312" s="4320">
        <v>299.99999999972715</v>
      </c>
      <c r="U312" s="4320">
        <v>260.00000000021828</v>
      </c>
      <c r="V312" s="4321">
        <v>259.99999999976353</v>
      </c>
      <c r="W312" s="4320">
        <v>260.00000000021828</v>
      </c>
      <c r="X312" s="4320">
        <v>299.99999999972715</v>
      </c>
      <c r="Y312" s="4322">
        <v>240.00000000023647</v>
      </c>
      <c r="Z312" s="4320">
        <v>279.99999999974534</v>
      </c>
      <c r="AA312" s="4320">
        <v>260.00000000021828</v>
      </c>
      <c r="AB312" s="4323">
        <v>219.99999999979991</v>
      </c>
      <c r="AC312" s="1638">
        <f>SUM(E312:AB312)</f>
        <v>5559.9999999999454</v>
      </c>
      <c r="AD312" s="1350"/>
    </row>
    <row r="313" spans="1:30" s="14" customFormat="1" ht="12.75" customHeight="1">
      <c r="A313" s="4844"/>
      <c r="B313" s="4847"/>
      <c r="C313" s="2193" t="s">
        <v>305</v>
      </c>
      <c r="D313" s="1639" t="s">
        <v>114</v>
      </c>
      <c r="E313" s="4302">
        <v>39.99999999996362</v>
      </c>
      <c r="F313" s="4120">
        <v>20.000000000038654</v>
      </c>
      <c r="G313" s="4120">
        <v>9.9999999999909051</v>
      </c>
      <c r="H313" s="4121">
        <v>9.9999999999909051</v>
      </c>
      <c r="I313" s="4120">
        <v>19.99999999998181</v>
      </c>
      <c r="J313" s="4120">
        <v>20.000000000038654</v>
      </c>
      <c r="K313" s="4120">
        <v>19.99999999998181</v>
      </c>
      <c r="L313" s="4120">
        <v>9.9999999999909051</v>
      </c>
      <c r="M313" s="4120">
        <v>9.9999999999909051</v>
      </c>
      <c r="N313" s="4121">
        <v>20.000000000038654</v>
      </c>
      <c r="O313" s="4120">
        <v>19.99999999998181</v>
      </c>
      <c r="P313" s="4120">
        <v>40.000000000020464</v>
      </c>
      <c r="Q313" s="4120">
        <v>19.99999999998181</v>
      </c>
      <c r="R313" s="4120">
        <v>9.9999999999909051</v>
      </c>
      <c r="S313" s="4120">
        <v>9.9999999999909051</v>
      </c>
      <c r="T313" s="4120">
        <v>20.000000000038654</v>
      </c>
      <c r="U313" s="4120">
        <v>9.9999999999909051</v>
      </c>
      <c r="V313" s="4121">
        <v>9.9999999999909051</v>
      </c>
      <c r="W313" s="4120">
        <v>19.99999999998181</v>
      </c>
      <c r="X313" s="4120">
        <v>40.000000000020464</v>
      </c>
      <c r="Y313" s="4324">
        <v>39.99999999996362</v>
      </c>
      <c r="Z313" s="4120">
        <v>20.000000000038654</v>
      </c>
      <c r="AA313" s="4120">
        <v>19.99999999998181</v>
      </c>
      <c r="AB313" s="4303">
        <v>40.000000000020464</v>
      </c>
      <c r="AC313" s="1640">
        <f>SUM(E313:AB313)</f>
        <v>500</v>
      </c>
      <c r="AD313" s="1350"/>
    </row>
    <row r="314" spans="1:30" s="14" customFormat="1" ht="12.75" customHeight="1">
      <c r="A314" s="4849"/>
      <c r="B314" s="4851"/>
      <c r="C314" s="3231" t="s">
        <v>327</v>
      </c>
      <c r="D314" s="1639" t="s">
        <v>115</v>
      </c>
      <c r="E314" s="2836">
        <f>E312/(SQRT(3)*E303)</f>
        <v>13.196577581490162</v>
      </c>
      <c r="F314" s="2837">
        <f t="shared" ref="F314:AB314" si="72">F312/(SQRT(3)*F303)</f>
        <v>12.096862783009728</v>
      </c>
      <c r="G314" s="2837">
        <f t="shared" si="72"/>
        <v>7.6980035892130134</v>
      </c>
      <c r="H314" s="2838">
        <f t="shared" si="72"/>
        <v>12.096862783009728</v>
      </c>
      <c r="I314" s="2837">
        <f t="shared" si="72"/>
        <v>9.8974331860988691</v>
      </c>
      <c r="J314" s="2837">
        <f t="shared" si="72"/>
        <v>8.7977183876684428</v>
      </c>
      <c r="K314" s="2837">
        <f t="shared" si="72"/>
        <v>9.8974331860988691</v>
      </c>
      <c r="L314" s="2837">
        <f t="shared" si="72"/>
        <v>10.997147984554298</v>
      </c>
      <c r="M314" s="2837">
        <f t="shared" si="72"/>
        <v>9.8974331861238731</v>
      </c>
      <c r="N314" s="2838">
        <f t="shared" si="72"/>
        <v>13.196577581465158</v>
      </c>
      <c r="O314" s="2837">
        <f t="shared" si="72"/>
        <v>13.196577581490162</v>
      </c>
      <c r="P314" s="2837">
        <f t="shared" si="72"/>
        <v>14.296292379920587</v>
      </c>
      <c r="Q314" s="2837">
        <f t="shared" si="72"/>
        <v>15.396007178401023</v>
      </c>
      <c r="R314" s="2837">
        <f t="shared" si="72"/>
        <v>12.096862783009728</v>
      </c>
      <c r="S314" s="2837">
        <f t="shared" si="72"/>
        <v>12.096862783034732</v>
      </c>
      <c r="T314" s="2837">
        <f t="shared" si="72"/>
        <v>16.495721976831447</v>
      </c>
      <c r="U314" s="2837">
        <f t="shared" si="72"/>
        <v>14.296292379945593</v>
      </c>
      <c r="V314" s="2838">
        <f t="shared" si="72"/>
        <v>14.296292379920587</v>
      </c>
      <c r="W314" s="2837">
        <f t="shared" si="72"/>
        <v>14.296292379945593</v>
      </c>
      <c r="X314" s="2837">
        <f t="shared" si="72"/>
        <v>16.495721976831447</v>
      </c>
      <c r="Y314" s="2839">
        <f t="shared" si="72"/>
        <v>13.196577581490162</v>
      </c>
      <c r="Z314" s="2837">
        <f t="shared" si="72"/>
        <v>15.396007178376017</v>
      </c>
      <c r="AA314" s="2837">
        <f t="shared" si="72"/>
        <v>14.296292379945593</v>
      </c>
      <c r="AB314" s="2840">
        <f t="shared" si="72"/>
        <v>12.096862783009728</v>
      </c>
      <c r="AC314" s="1641"/>
      <c r="AD314" s="1350"/>
    </row>
    <row r="315" spans="1:30" s="14" customFormat="1" ht="12.75" customHeight="1" thickBot="1">
      <c r="A315" s="4850"/>
      <c r="B315" s="4852"/>
      <c r="C315" s="2208" t="s">
        <v>327</v>
      </c>
      <c r="D315" s="1674" t="s">
        <v>116</v>
      </c>
      <c r="E315" s="1382">
        <f>E313/E312</f>
        <v>0.16666666666635088</v>
      </c>
      <c r="F315" s="1383">
        <f t="shared" ref="F315:AB315" si="73">F313/F312</f>
        <v>9.0909090909349288E-2</v>
      </c>
      <c r="G315" s="1383">
        <f t="shared" si="73"/>
        <v>7.1428571428339416E-2</v>
      </c>
      <c r="H315" s="1501">
        <f t="shared" si="73"/>
        <v>4.5454545454545456E-2</v>
      </c>
      <c r="I315" s="1383">
        <f t="shared" si="73"/>
        <v>0.1111111111111111</v>
      </c>
      <c r="J315" s="1383">
        <f t="shared" si="73"/>
        <v>0.125</v>
      </c>
      <c r="K315" s="1383">
        <f t="shared" si="73"/>
        <v>0.1111111111111111</v>
      </c>
      <c r="L315" s="1383">
        <f t="shared" si="73"/>
        <v>0.05</v>
      </c>
      <c r="M315" s="1383">
        <f t="shared" si="73"/>
        <v>5.5555555555415199E-2</v>
      </c>
      <c r="N315" s="1501">
        <f t="shared" si="73"/>
        <v>8.3333333333570181E-2</v>
      </c>
      <c r="O315" s="1383">
        <f t="shared" si="73"/>
        <v>8.3333333333175441E-2</v>
      </c>
      <c r="P315" s="1383">
        <f t="shared" si="73"/>
        <v>0.15384615384637249</v>
      </c>
      <c r="Q315" s="1383">
        <f t="shared" si="73"/>
        <v>7.142857142845542E-2</v>
      </c>
      <c r="R315" s="1383">
        <f t="shared" si="73"/>
        <v>4.5454545454545456E-2</v>
      </c>
      <c r="S315" s="1383">
        <f t="shared" si="73"/>
        <v>4.5454545454451496E-2</v>
      </c>
      <c r="T315" s="1383">
        <f t="shared" si="73"/>
        <v>6.6666666666856139E-2</v>
      </c>
      <c r="U315" s="1383">
        <f t="shared" si="73"/>
        <v>3.8461538461471191E-2</v>
      </c>
      <c r="V315" s="1501">
        <f t="shared" si="73"/>
        <v>3.8461538461538464E-2</v>
      </c>
      <c r="W315" s="1383">
        <f t="shared" si="73"/>
        <v>7.6923076922942382E-2</v>
      </c>
      <c r="X315" s="1383">
        <f t="shared" si="73"/>
        <v>0.13333333333352282</v>
      </c>
      <c r="Y315" s="1384">
        <f t="shared" si="73"/>
        <v>0.16666666666635088</v>
      </c>
      <c r="Z315" s="1383">
        <f t="shared" si="73"/>
        <v>7.1428571428774443E-2</v>
      </c>
      <c r="AA315" s="1383">
        <f t="shared" si="73"/>
        <v>7.6923076922942382E-2</v>
      </c>
      <c r="AB315" s="1471">
        <f t="shared" si="73"/>
        <v>0.1818181818184402</v>
      </c>
      <c r="AC315" s="1643">
        <f>AC313/AC312</f>
        <v>8.9928057553957719E-2</v>
      </c>
      <c r="AD315" s="1350"/>
    </row>
    <row r="316" spans="1:30" s="7" customFormat="1" ht="12.75" customHeight="1">
      <c r="A316" s="4879" t="s">
        <v>139</v>
      </c>
      <c r="B316" s="4947"/>
      <c r="C316" s="2183" t="s">
        <v>327</v>
      </c>
      <c r="D316" s="1704" t="s">
        <v>113</v>
      </c>
      <c r="E316" s="1675">
        <f>E308+E312</f>
        <v>1120.0000000012551</v>
      </c>
      <c r="F316" s="1609">
        <f t="shared" ref="F316:AC316" si="74">F308+F312</f>
        <v>1099.9999999989996</v>
      </c>
      <c r="G316" s="1609">
        <f t="shared" si="74"/>
        <v>880.00000000010914</v>
      </c>
      <c r="H316" s="1655">
        <f t="shared" si="74"/>
        <v>1139.9999999998727</v>
      </c>
      <c r="I316" s="1609">
        <f t="shared" si="74"/>
        <v>1339.9999999996908</v>
      </c>
      <c r="J316" s="1609">
        <f t="shared" si="74"/>
        <v>880.00000000147338</v>
      </c>
      <c r="K316" s="1609">
        <f t="shared" si="74"/>
        <v>759.99999999976353</v>
      </c>
      <c r="L316" s="1609">
        <f t="shared" si="74"/>
        <v>1019.9999999995271</v>
      </c>
      <c r="M316" s="1609">
        <f t="shared" si="74"/>
        <v>1020.0000000004366</v>
      </c>
      <c r="N316" s="1655">
        <f t="shared" si="74"/>
        <v>1279.9999999988358</v>
      </c>
      <c r="O316" s="1609">
        <f t="shared" si="74"/>
        <v>1320.0000000019827</v>
      </c>
      <c r="P316" s="1609">
        <f t="shared" si="74"/>
        <v>1459.9999999986721</v>
      </c>
      <c r="Q316" s="1609">
        <f t="shared" si="74"/>
        <v>1599.9999999999091</v>
      </c>
      <c r="R316" s="1609">
        <f t="shared" si="74"/>
        <v>1160.0000000003092</v>
      </c>
      <c r="S316" s="1609">
        <f t="shared" si="74"/>
        <v>1140.0000000003274</v>
      </c>
      <c r="T316" s="1609">
        <f t="shared" si="74"/>
        <v>1420.0000000005275</v>
      </c>
      <c r="U316" s="1609">
        <f t="shared" si="74"/>
        <v>1219.9999999993452</v>
      </c>
      <c r="V316" s="1655">
        <f t="shared" si="74"/>
        <v>1159.9999999993997</v>
      </c>
      <c r="W316" s="1609">
        <f t="shared" si="74"/>
        <v>1180.000000000291</v>
      </c>
      <c r="X316" s="1609">
        <f t="shared" si="74"/>
        <v>1439.9999999991451</v>
      </c>
      <c r="Y316" s="1610">
        <f t="shared" si="74"/>
        <v>1240.0000000002365</v>
      </c>
      <c r="Z316" s="1609">
        <f t="shared" si="74"/>
        <v>1420.0000000009823</v>
      </c>
      <c r="AA316" s="1609">
        <f t="shared" si="74"/>
        <v>1260.0000000002183</v>
      </c>
      <c r="AB316" s="1676">
        <f t="shared" si="74"/>
        <v>1139.9999999998727</v>
      </c>
      <c r="AC316" s="1646">
        <f t="shared" si="74"/>
        <v>28700.000000001182</v>
      </c>
      <c r="AD316" s="1350"/>
    </row>
    <row r="317" spans="1:30" s="7" customFormat="1" ht="12.75" customHeight="1" thickBot="1">
      <c r="A317" s="4948"/>
      <c r="B317" s="4947"/>
      <c r="C317" s="2205" t="s">
        <v>327</v>
      </c>
      <c r="D317" s="1705" t="s">
        <v>114</v>
      </c>
      <c r="E317" s="1678">
        <f>E309+E313</f>
        <v>360.00000000058208</v>
      </c>
      <c r="F317" s="1489">
        <f t="shared" ref="F317:AC317" si="75">F309+F313</f>
        <v>339.99999999974762</v>
      </c>
      <c r="G317" s="1489">
        <f t="shared" si="75"/>
        <v>270.00000000020918</v>
      </c>
      <c r="H317" s="1522">
        <f t="shared" si="75"/>
        <v>349.99999999922693</v>
      </c>
      <c r="I317" s="1489">
        <f t="shared" si="75"/>
        <v>340.00000000060027</v>
      </c>
      <c r="J317" s="1489">
        <f t="shared" si="75"/>
        <v>339.99999999974762</v>
      </c>
      <c r="K317" s="1489">
        <f t="shared" si="75"/>
        <v>259.99999999976353</v>
      </c>
      <c r="L317" s="1489">
        <f t="shared" si="75"/>
        <v>310.0000000001728</v>
      </c>
      <c r="M317" s="1489">
        <f t="shared" si="75"/>
        <v>310.0000000001728</v>
      </c>
      <c r="N317" s="1522">
        <f t="shared" si="75"/>
        <v>379.99999999971124</v>
      </c>
      <c r="O317" s="1489">
        <f t="shared" si="75"/>
        <v>380.00000000056389</v>
      </c>
      <c r="P317" s="1489">
        <f t="shared" si="75"/>
        <v>479.99999999962029</v>
      </c>
      <c r="Q317" s="1489">
        <f t="shared" si="75"/>
        <v>460.00000000049113</v>
      </c>
      <c r="R317" s="1489">
        <f t="shared" si="75"/>
        <v>349.99999999922693</v>
      </c>
      <c r="S317" s="1489">
        <f t="shared" si="75"/>
        <v>330.00000000060936</v>
      </c>
      <c r="T317" s="1489">
        <f t="shared" si="75"/>
        <v>419.99999999967486</v>
      </c>
      <c r="U317" s="1489">
        <f t="shared" si="75"/>
        <v>350.00000000013642</v>
      </c>
      <c r="V317" s="1522">
        <f t="shared" si="75"/>
        <v>369.99999999966349</v>
      </c>
      <c r="W317" s="1489">
        <f t="shared" si="75"/>
        <v>360.00000000012733</v>
      </c>
      <c r="X317" s="1489">
        <f t="shared" si="75"/>
        <v>460.00000000009322</v>
      </c>
      <c r="Y317" s="1490">
        <f t="shared" si="75"/>
        <v>399.9999999996362</v>
      </c>
      <c r="Z317" s="1489">
        <f t="shared" si="75"/>
        <v>420.00000000058435</v>
      </c>
      <c r="AA317" s="1489">
        <f t="shared" si="75"/>
        <v>360.00000000012733</v>
      </c>
      <c r="AB317" s="1491">
        <f t="shared" si="75"/>
        <v>439.99999999965667</v>
      </c>
      <c r="AC317" s="1426">
        <f t="shared" si="75"/>
        <v>8840.0000000001455</v>
      </c>
      <c r="AD317" s="1350"/>
    </row>
    <row r="318" spans="1:30" s="7" customFormat="1" ht="12.75" customHeight="1">
      <c r="A318" s="4872" t="s">
        <v>12</v>
      </c>
      <c r="B318" s="4882"/>
      <c r="C318" s="2210" t="s">
        <v>305</v>
      </c>
      <c r="D318" s="1595" t="s">
        <v>113</v>
      </c>
      <c r="E318" s="4325">
        <f>'[2]Трош '!AD41</f>
        <v>5.5999999999994543</v>
      </c>
      <c r="F318" s="4326">
        <f>'[2]Трош '!AE41</f>
        <v>2.5999999999976353</v>
      </c>
      <c r="G318" s="4326">
        <f>'[2]Трош '!AF41</f>
        <v>1.8000000000029104</v>
      </c>
      <c r="H318" s="4327">
        <f>'[2]Трош '!AG41</f>
        <v>2.3999999999978172</v>
      </c>
      <c r="I318" s="4326">
        <f>'[2]Трош '!AH41</f>
        <v>2.2000000000025466</v>
      </c>
      <c r="J318" s="4326">
        <f>'[2]Трош '!AI41</f>
        <v>2.1999999999979991</v>
      </c>
      <c r="K318" s="4326">
        <f>'[2]Трош '!AJ41</f>
        <v>1.999999999998181</v>
      </c>
      <c r="L318" s="4326">
        <f>'[2]Трош '!AK41</f>
        <v>2.0000000000027285</v>
      </c>
      <c r="M318" s="4326">
        <f>'[2]Трош '!AL41</f>
        <v>1.999999999998181</v>
      </c>
      <c r="N318" s="4327">
        <f>'[2]Трош '!AM41</f>
        <v>2.2000000000025466</v>
      </c>
      <c r="O318" s="4326">
        <f>'[2]Трош '!AN41</f>
        <v>1.7999999999983629</v>
      </c>
      <c r="P318" s="4326">
        <f>'[2]Трош '!AO41</f>
        <v>2.6000000000021828</v>
      </c>
      <c r="Q318" s="4326">
        <f>'[2]Трош '!AP41</f>
        <v>2.3999999999978172</v>
      </c>
      <c r="R318" s="4326">
        <f>'[2]Трош '!AQ41</f>
        <v>1.999999999998181</v>
      </c>
      <c r="S318" s="4326">
        <f>'[2]Трош '!AR41</f>
        <v>2.0000000000027285</v>
      </c>
      <c r="T318" s="4326">
        <f>'[2]Трош '!AS41</f>
        <v>0.7999999999992724</v>
      </c>
      <c r="U318" s="4326">
        <f>'[2]Трош '!AT41</f>
        <v>2.1999999999979991</v>
      </c>
      <c r="V318" s="4327">
        <f>'[2]Трош '!AU41</f>
        <v>2.2000000000025466</v>
      </c>
      <c r="W318" s="4326">
        <f>'[2]Трош '!AV41</f>
        <v>2.1999999999979991</v>
      </c>
      <c r="X318" s="4326">
        <f>'[2]Трош '!AW41</f>
        <v>2.4000000000023647</v>
      </c>
      <c r="Y318" s="4328">
        <f>'[2]Трош '!AX41</f>
        <v>2.1999999999979991</v>
      </c>
      <c r="Z318" s="4326">
        <f>'[2]Трош '!AY41</f>
        <v>2.4000000000023647</v>
      </c>
      <c r="AA318" s="4326">
        <f>'[2]Трош '!AZ41</f>
        <v>2.1999999999979991</v>
      </c>
      <c r="AB318" s="4329">
        <f>'[2]Трош '!BA41</f>
        <v>2.0000000000027285</v>
      </c>
      <c r="AC318" s="1712">
        <f>SUM(E318:AB318)</f>
        <v>54.400000000000546</v>
      </c>
      <c r="AD318" s="1350"/>
    </row>
    <row r="319" spans="1:30" s="7" customFormat="1" ht="12.75" customHeight="1" thickBot="1">
      <c r="A319" s="4883"/>
      <c r="B319" s="4884"/>
      <c r="C319" s="2211"/>
      <c r="D319" s="1603" t="s">
        <v>114</v>
      </c>
      <c r="E319" s="1426"/>
      <c r="F319" s="1427"/>
      <c r="G319" s="1427"/>
      <c r="H319" s="1510"/>
      <c r="I319" s="1427"/>
      <c r="J319" s="1427"/>
      <c r="K319" s="1427"/>
      <c r="L319" s="1427"/>
      <c r="M319" s="1427"/>
      <c r="N319" s="1510"/>
      <c r="O319" s="1427"/>
      <c r="P319" s="1427"/>
      <c r="Q319" s="1427"/>
      <c r="R319" s="1427"/>
      <c r="S319" s="1427"/>
      <c r="T319" s="1427"/>
      <c r="U319" s="1427"/>
      <c r="V319" s="1510"/>
      <c r="W319" s="1427"/>
      <c r="X319" s="1427"/>
      <c r="Y319" s="1428"/>
      <c r="Z319" s="1427"/>
      <c r="AA319" s="1427"/>
      <c r="AB319" s="1429"/>
      <c r="AC319" s="1683"/>
      <c r="AD319" s="1350"/>
    </row>
    <row r="320" spans="1:30" s="7" customFormat="1" ht="15.75" customHeight="1" thickBot="1">
      <c r="A320" s="4885" t="s">
        <v>141</v>
      </c>
      <c r="B320" s="4886"/>
      <c r="C320" s="2207" t="s">
        <v>327</v>
      </c>
      <c r="D320" s="3392" t="s">
        <v>113</v>
      </c>
      <c r="E320" s="2219">
        <f>E295-E316</f>
        <v>19.999999999072315</v>
      </c>
      <c r="F320" s="2219">
        <f t="shared" ref="F320:AB320" si="76">F295-F316</f>
        <v>40.000000001327862</v>
      </c>
      <c r="G320" s="2219">
        <f t="shared" si="76"/>
        <v>-100.00000000081855</v>
      </c>
      <c r="H320" s="2219">
        <f t="shared" si="76"/>
        <v>4.5474735088646412E-10</v>
      </c>
      <c r="I320" s="2219">
        <f t="shared" si="76"/>
        <v>-139.99999999941792</v>
      </c>
      <c r="J320" s="2219">
        <f t="shared" si="76"/>
        <v>79.999999999017746</v>
      </c>
      <c r="K320" s="2219">
        <f t="shared" si="76"/>
        <v>79.999999999472493</v>
      </c>
      <c r="L320" s="2219">
        <f t="shared" si="76"/>
        <v>-59.999999999035936</v>
      </c>
      <c r="M320" s="2219">
        <f t="shared" si="76"/>
        <v>-1.3642420526593924E-9</v>
      </c>
      <c r="N320" s="2219">
        <f t="shared" si="76"/>
        <v>-19.999999998617568</v>
      </c>
      <c r="O320" s="2219">
        <f t="shared" si="76"/>
        <v>-60.00000000176442</v>
      </c>
      <c r="P320" s="2219">
        <f t="shared" si="76"/>
        <v>40.000000001327862</v>
      </c>
      <c r="Q320" s="2219">
        <f t="shared" si="76"/>
        <v>-39.99999999996362</v>
      </c>
      <c r="R320" s="2219">
        <f t="shared" si="76"/>
        <v>39.99999999996362</v>
      </c>
      <c r="S320" s="2219">
        <f t="shared" si="76"/>
        <v>-59.99999999994543</v>
      </c>
      <c r="T320" s="2219">
        <f t="shared" si="76"/>
        <v>19.999999999527063</v>
      </c>
      <c r="U320" s="2219">
        <f t="shared" si="76"/>
        <v>-20.000000000436557</v>
      </c>
      <c r="V320" s="2219">
        <f t="shared" si="76"/>
        <v>40.000000000873115</v>
      </c>
      <c r="W320" s="2219">
        <f t="shared" si="76"/>
        <v>-39.99999999996362</v>
      </c>
      <c r="X320" s="2219">
        <f t="shared" si="76"/>
        <v>-59.999999999035936</v>
      </c>
      <c r="Y320" s="2219">
        <f t="shared" si="76"/>
        <v>19.99999999998181</v>
      </c>
      <c r="Z320" s="2219">
        <f t="shared" si="76"/>
        <v>19.999999999072315</v>
      </c>
      <c r="AA320" s="2219">
        <f t="shared" si="76"/>
        <v>-59.99999999994543</v>
      </c>
      <c r="AB320" s="2219">
        <f t="shared" si="76"/>
        <v>-9.0949470177292824E-10</v>
      </c>
      <c r="AC320" s="523">
        <f>AC295-AC316</f>
        <v>-260.00000000112777</v>
      </c>
      <c r="AD320" s="2126">
        <f>AC320/AC295</f>
        <v>-9.1420534458905509E-3</v>
      </c>
    </row>
    <row r="321" spans="1:30" s="7" customFormat="1" ht="12.75" customHeight="1" thickBot="1">
      <c r="A321" s="4887"/>
      <c r="B321" s="4888"/>
      <c r="C321" s="2189" t="s">
        <v>327</v>
      </c>
      <c r="D321" s="3393" t="s">
        <v>115</v>
      </c>
      <c r="E321" s="3395">
        <f>E298-E310-E314</f>
        <v>4.1509576739537035</v>
      </c>
      <c r="F321" s="3395">
        <f t="shared" ref="F321:AB321" si="77">F298-F310-F314</f>
        <v>5.2506724725454372</v>
      </c>
      <c r="G321" s="3395">
        <f t="shared" si="77"/>
        <v>-3.5142359344545158</v>
      </c>
      <c r="H321" s="3395">
        <f t="shared" si="77"/>
        <v>4.118839028000826</v>
      </c>
      <c r="I321" s="3395">
        <f t="shared" si="77"/>
        <v>-5.6672874151833135</v>
      </c>
      <c r="J321" s="3395">
        <f t="shared" si="77"/>
        <v>6.9162865476972719</v>
      </c>
      <c r="K321" s="3395">
        <f t="shared" si="77"/>
        <v>7.256145047527081</v>
      </c>
      <c r="L321" s="3395">
        <f t="shared" si="77"/>
        <v>-0.78171704139071529</v>
      </c>
      <c r="M321" s="3395">
        <f t="shared" si="77"/>
        <v>3.3907166919620515</v>
      </c>
      <c r="N321" s="3395">
        <f t="shared" si="77"/>
        <v>1.672654115546484</v>
      </c>
      <c r="O321" s="3395">
        <f t="shared" si="77"/>
        <v>-0.52677548154971454</v>
      </c>
      <c r="P321" s="3395">
        <f t="shared" si="77"/>
        <v>6.3194324492857703</v>
      </c>
      <c r="Q321" s="3395">
        <f t="shared" si="77"/>
        <v>1.7692465188421505</v>
      </c>
      <c r="R321" s="3395">
        <f t="shared" si="77"/>
        <v>4.2301457708814407</v>
      </c>
      <c r="S321" s="3395">
        <f t="shared" si="77"/>
        <v>-8.6879797132292325E-2</v>
      </c>
      <c r="T321" s="3395">
        <f t="shared" si="77"/>
        <v>4.3988591937937045</v>
      </c>
      <c r="U321" s="3395">
        <f t="shared" si="77"/>
        <v>1.8055547037614144</v>
      </c>
      <c r="V321" s="3395">
        <f t="shared" si="77"/>
        <v>5.1046990991887853</v>
      </c>
      <c r="W321" s="3395">
        <f t="shared" si="77"/>
        <v>0.85181327864870404</v>
      </c>
      <c r="X321" s="3395">
        <f t="shared" si="77"/>
        <v>1.1599505453271348</v>
      </c>
      <c r="Y321" s="3395">
        <f t="shared" si="77"/>
        <v>3.8720837123823255</v>
      </c>
      <c r="Z321" s="3395">
        <f t="shared" si="77"/>
        <v>4.3988591937687005</v>
      </c>
      <c r="AA321" s="3395">
        <f t="shared" si="77"/>
        <v>-0.39387489312760415</v>
      </c>
      <c r="AB321" s="3395">
        <f t="shared" si="77"/>
        <v>3.0512428755017478</v>
      </c>
      <c r="AC321" s="526"/>
      <c r="AD321" s="1649"/>
    </row>
    <row r="322" spans="1:30" s="8" customFormat="1" ht="29.25" customHeight="1" thickBot="1">
      <c r="A322" s="9"/>
      <c r="B322" s="6"/>
      <c r="C322" s="3394"/>
      <c r="D322" s="75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 s="53"/>
    </row>
    <row r="323" spans="1:30" s="4" customFormat="1" ht="28.5" customHeight="1" thickBot="1">
      <c r="A323" s="1338" t="s">
        <v>4</v>
      </c>
      <c r="B323" s="1585" t="s">
        <v>0</v>
      </c>
      <c r="C323" s="1586" t="s">
        <v>297</v>
      </c>
      <c r="D323" s="1587" t="s">
        <v>3</v>
      </c>
      <c r="E323" s="4944" t="s">
        <v>143</v>
      </c>
      <c r="F323" s="4945"/>
      <c r="G323" s="4945"/>
      <c r="H323" s="4945"/>
      <c r="I323" s="4945"/>
      <c r="J323" s="4945"/>
      <c r="K323" s="4945"/>
      <c r="L323" s="4945"/>
      <c r="M323" s="4945"/>
      <c r="N323" s="4945"/>
      <c r="O323" s="4945"/>
      <c r="P323" s="4945"/>
      <c r="Q323" s="4945"/>
      <c r="R323" s="4945"/>
      <c r="S323" s="4945"/>
      <c r="T323" s="4945"/>
      <c r="U323" s="4945"/>
      <c r="V323" s="4945"/>
      <c r="W323" s="4945"/>
      <c r="X323" s="4945"/>
      <c r="Y323" s="4945"/>
      <c r="Z323" s="4945"/>
      <c r="AA323" s="4945"/>
      <c r="AB323" s="4946"/>
      <c r="AC323" s="591" t="s">
        <v>2</v>
      </c>
      <c r="AD323" s="83" t="s">
        <v>324</v>
      </c>
    </row>
    <row r="324" spans="1:30" s="8" customFormat="1" ht="20.25" customHeight="1" thickBot="1">
      <c r="A324" s="5005" t="s">
        <v>251</v>
      </c>
      <c r="B324" s="5006"/>
      <c r="C324" s="4268"/>
      <c r="D324" s="4723"/>
      <c r="E324" s="1588">
        <v>1</v>
      </c>
      <c r="F324" s="1588">
        <v>2</v>
      </c>
      <c r="G324" s="1588">
        <v>3</v>
      </c>
      <c r="H324" s="1650">
        <v>4</v>
      </c>
      <c r="I324" s="1588">
        <v>5</v>
      </c>
      <c r="J324" s="1588">
        <v>6</v>
      </c>
      <c r="K324" s="1588">
        <v>7</v>
      </c>
      <c r="L324" s="1588">
        <v>8</v>
      </c>
      <c r="M324" s="1588">
        <v>9</v>
      </c>
      <c r="N324" s="1650">
        <v>10</v>
      </c>
      <c r="O324" s="1588">
        <v>11</v>
      </c>
      <c r="P324" s="1588">
        <v>12</v>
      </c>
      <c r="Q324" s="1588">
        <v>13</v>
      </c>
      <c r="R324" s="1588">
        <v>14</v>
      </c>
      <c r="S324" s="1588">
        <v>15</v>
      </c>
      <c r="T324" s="1588">
        <v>16</v>
      </c>
      <c r="U324" s="1588">
        <v>17</v>
      </c>
      <c r="V324" s="2146">
        <v>18</v>
      </c>
      <c r="W324" s="1588">
        <v>19</v>
      </c>
      <c r="X324" s="1588">
        <v>20</v>
      </c>
      <c r="Y324" s="2146">
        <v>21</v>
      </c>
      <c r="Z324" s="1588">
        <v>22</v>
      </c>
      <c r="AA324" s="1588">
        <v>23</v>
      </c>
      <c r="AB324" s="1588">
        <v>24</v>
      </c>
      <c r="AC324" s="1589"/>
      <c r="AD324" s="1590"/>
    </row>
    <row r="325" spans="1:30" s="14" customFormat="1" ht="14.25" customHeight="1">
      <c r="A325" s="595" t="s">
        <v>264</v>
      </c>
      <c r="B325" s="527"/>
      <c r="C325" s="527"/>
      <c r="D325" s="1591"/>
      <c r="E325" s="2359">
        <v>1</v>
      </c>
      <c r="F325" s="2359">
        <v>1</v>
      </c>
      <c r="G325" s="2359">
        <v>1</v>
      </c>
      <c r="H325" s="2360">
        <v>1</v>
      </c>
      <c r="I325" s="2359">
        <v>1</v>
      </c>
      <c r="J325" s="2359">
        <v>1</v>
      </c>
      <c r="K325" s="2359">
        <v>1</v>
      </c>
      <c r="L325" s="2359">
        <v>1</v>
      </c>
      <c r="M325" s="2359">
        <v>1</v>
      </c>
      <c r="N325" s="2360">
        <v>1</v>
      </c>
      <c r="O325" s="2359">
        <v>1</v>
      </c>
      <c r="P325" s="2359">
        <v>1</v>
      </c>
      <c r="Q325" s="2359">
        <v>1</v>
      </c>
      <c r="R325" s="2359">
        <v>1</v>
      </c>
      <c r="S325" s="2359">
        <v>1</v>
      </c>
      <c r="T325" s="2359">
        <v>1</v>
      </c>
      <c r="U325" s="2359">
        <v>1</v>
      </c>
      <c r="V325" s="2361">
        <v>1</v>
      </c>
      <c r="W325" s="2359">
        <v>1</v>
      </c>
      <c r="X325" s="2359">
        <v>1</v>
      </c>
      <c r="Y325" s="2361">
        <v>1</v>
      </c>
      <c r="Z325" s="2359">
        <v>1</v>
      </c>
      <c r="AA325" s="2359">
        <v>1</v>
      </c>
      <c r="AB325" s="2359">
        <v>1</v>
      </c>
      <c r="AC325" s="1592"/>
      <c r="AD325" s="1350"/>
    </row>
    <row r="326" spans="1:30" s="14" customFormat="1" ht="15.75" customHeight="1" thickBot="1">
      <c r="A326" s="1351" t="s">
        <v>265</v>
      </c>
      <c r="B326" s="529"/>
      <c r="C326" s="529"/>
      <c r="D326" s="1593"/>
      <c r="E326" s="2287" t="s">
        <v>279</v>
      </c>
      <c r="F326" s="2287" t="s">
        <v>279</v>
      </c>
      <c r="G326" s="2287" t="s">
        <v>279</v>
      </c>
      <c r="H326" s="2288" t="s">
        <v>279</v>
      </c>
      <c r="I326" s="2287" t="s">
        <v>279</v>
      </c>
      <c r="J326" s="2287" t="s">
        <v>279</v>
      </c>
      <c r="K326" s="2287" t="s">
        <v>279</v>
      </c>
      <c r="L326" s="2287" t="s">
        <v>279</v>
      </c>
      <c r="M326" s="2287" t="s">
        <v>279</v>
      </c>
      <c r="N326" s="2288" t="s">
        <v>279</v>
      </c>
      <c r="O326" s="2287" t="s">
        <v>279</v>
      </c>
      <c r="P326" s="2287" t="s">
        <v>279</v>
      </c>
      <c r="Q326" s="2287" t="s">
        <v>279</v>
      </c>
      <c r="R326" s="2287" t="s">
        <v>279</v>
      </c>
      <c r="S326" s="2287" t="s">
        <v>279</v>
      </c>
      <c r="T326" s="2287" t="s">
        <v>279</v>
      </c>
      <c r="U326" s="2287" t="s">
        <v>279</v>
      </c>
      <c r="V326" s="2289" t="s">
        <v>279</v>
      </c>
      <c r="W326" s="2287" t="s">
        <v>279</v>
      </c>
      <c r="X326" s="2287" t="s">
        <v>279</v>
      </c>
      <c r="Y326" s="2289" t="s">
        <v>279</v>
      </c>
      <c r="Z326" s="2287" t="s">
        <v>279</v>
      </c>
      <c r="AA326" s="2287" t="s">
        <v>279</v>
      </c>
      <c r="AB326" s="2287" t="s">
        <v>279</v>
      </c>
      <c r="AC326" s="1594"/>
      <c r="AD326" s="1350"/>
    </row>
    <row r="327" spans="1:30" s="14" customFormat="1" ht="12.75" customHeight="1">
      <c r="A327" s="4837" t="s">
        <v>245</v>
      </c>
      <c r="B327" s="4840" t="s">
        <v>177</v>
      </c>
      <c r="C327" s="1767" t="s">
        <v>291</v>
      </c>
      <c r="D327" s="1595" t="s">
        <v>113</v>
      </c>
      <c r="E327" s="1596"/>
      <c r="F327" s="1437"/>
      <c r="G327" s="1437"/>
      <c r="H327" s="1523"/>
      <c r="I327" s="1437"/>
      <c r="J327" s="1437"/>
      <c r="K327" s="1437"/>
      <c r="L327" s="1437"/>
      <c r="M327" s="1437"/>
      <c r="N327" s="1523"/>
      <c r="O327" s="1437"/>
      <c r="P327" s="1437"/>
      <c r="Q327" s="1437"/>
      <c r="R327" s="1437"/>
      <c r="S327" s="1437"/>
      <c r="T327" s="1437"/>
      <c r="U327" s="1437"/>
      <c r="V327" s="1523"/>
      <c r="W327" s="1437"/>
      <c r="X327" s="1437"/>
      <c r="Y327" s="1438"/>
      <c r="Z327" s="1437"/>
      <c r="AA327" s="1437"/>
      <c r="AB327" s="1437"/>
      <c r="AC327" s="1597"/>
      <c r="AD327" s="1350"/>
    </row>
    <row r="328" spans="1:30" s="14" customFormat="1" ht="12.75" customHeight="1">
      <c r="A328" s="4838"/>
      <c r="B328" s="4841"/>
      <c r="C328" s="2203" t="s">
        <v>291</v>
      </c>
      <c r="D328" s="1598" t="s">
        <v>114</v>
      </c>
      <c r="E328" s="1599"/>
      <c r="F328" s="1600"/>
      <c r="G328" s="1600"/>
      <c r="H328" s="1653"/>
      <c r="I328" s="1600"/>
      <c r="J328" s="1600"/>
      <c r="K328" s="1600"/>
      <c r="L328" s="1600"/>
      <c r="M328" s="1600"/>
      <c r="N328" s="1653"/>
      <c r="O328" s="1600"/>
      <c r="P328" s="1600"/>
      <c r="Q328" s="1600"/>
      <c r="R328" s="1600"/>
      <c r="S328" s="1600"/>
      <c r="T328" s="1600"/>
      <c r="U328" s="1600"/>
      <c r="V328" s="1653"/>
      <c r="W328" s="1600"/>
      <c r="X328" s="1600"/>
      <c r="Y328" s="1601"/>
      <c r="Z328" s="1600"/>
      <c r="AA328" s="1600"/>
      <c r="AB328" s="1600"/>
      <c r="AC328" s="1602"/>
      <c r="AD328" s="1350"/>
    </row>
    <row r="329" spans="1:30" s="14" customFormat="1" ht="12.75" customHeight="1">
      <c r="A329" s="4838"/>
      <c r="B329" s="4841"/>
      <c r="C329" s="2203"/>
      <c r="D329" s="1598" t="s">
        <v>116</v>
      </c>
      <c r="E329" s="1599"/>
      <c r="F329" s="1600"/>
      <c r="G329" s="1600"/>
      <c r="H329" s="1653"/>
      <c r="I329" s="1600"/>
      <c r="J329" s="1600"/>
      <c r="K329" s="1600"/>
      <c r="L329" s="1600"/>
      <c r="M329" s="1600"/>
      <c r="N329" s="1653"/>
      <c r="O329" s="1600"/>
      <c r="P329" s="1600"/>
      <c r="Q329" s="1600"/>
      <c r="R329" s="1600"/>
      <c r="S329" s="1600"/>
      <c r="T329" s="1600"/>
      <c r="U329" s="1600"/>
      <c r="V329" s="1653"/>
      <c r="W329" s="1600"/>
      <c r="X329" s="1600"/>
      <c r="Y329" s="1601"/>
      <c r="Z329" s="1600"/>
      <c r="AA329" s="1600"/>
      <c r="AB329" s="1600"/>
      <c r="AC329" s="1602"/>
      <c r="AD329" s="1350"/>
    </row>
    <row r="330" spans="1:30" s="14" customFormat="1" ht="12.75" customHeight="1" thickBot="1">
      <c r="A330" s="4839"/>
      <c r="B330" s="4842"/>
      <c r="C330" s="4534" t="s">
        <v>357</v>
      </c>
      <c r="D330" s="1603" t="s">
        <v>117</v>
      </c>
      <c r="E330" s="4331">
        <v>33.4</v>
      </c>
      <c r="F330" s="4332">
        <v>33.4</v>
      </c>
      <c r="G330" s="4332">
        <v>33.4</v>
      </c>
      <c r="H330" s="4333">
        <v>33.4</v>
      </c>
      <c r="I330" s="4332">
        <v>33.299999999999997</v>
      </c>
      <c r="J330" s="4332">
        <v>33.299999999999997</v>
      </c>
      <c r="K330" s="4332">
        <v>33.200000000000003</v>
      </c>
      <c r="L330" s="4332">
        <v>33</v>
      </c>
      <c r="M330" s="4332">
        <v>33.299999999999997</v>
      </c>
      <c r="N330" s="4333">
        <v>33.6</v>
      </c>
      <c r="O330" s="4332">
        <v>33.6</v>
      </c>
      <c r="P330" s="4332">
        <v>33.6</v>
      </c>
      <c r="Q330" s="4332">
        <v>33.700000000000003</v>
      </c>
      <c r="R330" s="4332">
        <v>33.6</v>
      </c>
      <c r="S330" s="4332">
        <v>33.6</v>
      </c>
      <c r="T330" s="4332">
        <v>33.6</v>
      </c>
      <c r="U330" s="4332">
        <v>33.6</v>
      </c>
      <c r="V330" s="4333">
        <v>33.6</v>
      </c>
      <c r="W330" s="4332">
        <v>33.6</v>
      </c>
      <c r="X330" s="4332">
        <v>33.6</v>
      </c>
      <c r="Y330" s="4334">
        <v>33.700000000000003</v>
      </c>
      <c r="Z330" s="4332">
        <v>33.700000000000003</v>
      </c>
      <c r="AA330" s="4332">
        <v>33.4</v>
      </c>
      <c r="AB330" s="4332">
        <v>33.5</v>
      </c>
      <c r="AC330" s="1607"/>
      <c r="AD330" s="1350"/>
    </row>
    <row r="331" spans="1:30" s="14" customFormat="1" ht="12.75" customHeight="1">
      <c r="A331" s="4843" t="s">
        <v>246</v>
      </c>
      <c r="B331" s="4846" t="s">
        <v>178</v>
      </c>
      <c r="C331" s="1767" t="s">
        <v>291</v>
      </c>
      <c r="D331" s="1595" t="s">
        <v>113</v>
      </c>
      <c r="E331" s="1608"/>
      <c r="F331" s="1609"/>
      <c r="G331" s="1609"/>
      <c r="H331" s="1655"/>
      <c r="I331" s="1609"/>
      <c r="J331" s="1609"/>
      <c r="K331" s="1609"/>
      <c r="L331" s="1609"/>
      <c r="M331" s="1609"/>
      <c r="N331" s="1655"/>
      <c r="O331" s="1609"/>
      <c r="P331" s="1609"/>
      <c r="Q331" s="1609"/>
      <c r="R331" s="1609"/>
      <c r="S331" s="1609"/>
      <c r="T331" s="1609"/>
      <c r="U331" s="1609"/>
      <c r="V331" s="1655"/>
      <c r="W331" s="1609"/>
      <c r="X331" s="1609"/>
      <c r="Y331" s="1610"/>
      <c r="Z331" s="1609"/>
      <c r="AA331" s="1609"/>
      <c r="AB331" s="1609"/>
      <c r="AC331" s="1611"/>
      <c r="AD331" s="1350"/>
    </row>
    <row r="332" spans="1:30" s="14" customFormat="1" ht="12.75" customHeight="1">
      <c r="A332" s="4844"/>
      <c r="B332" s="4847"/>
      <c r="C332" s="2203" t="s">
        <v>291</v>
      </c>
      <c r="D332" s="1598" t="s">
        <v>114</v>
      </c>
      <c r="E332" s="1599"/>
      <c r="F332" s="1600"/>
      <c r="G332" s="1600"/>
      <c r="H332" s="1653"/>
      <c r="I332" s="1600"/>
      <c r="J332" s="1600"/>
      <c r="K332" s="1600"/>
      <c r="L332" s="1600"/>
      <c r="M332" s="1600"/>
      <c r="N332" s="1653"/>
      <c r="O332" s="1600"/>
      <c r="P332" s="1600"/>
      <c r="Q332" s="1600"/>
      <c r="R332" s="1600"/>
      <c r="S332" s="1600"/>
      <c r="T332" s="1600"/>
      <c r="U332" s="1600"/>
      <c r="V332" s="1653"/>
      <c r="W332" s="1600"/>
      <c r="X332" s="1600"/>
      <c r="Y332" s="1601"/>
      <c r="Z332" s="1600"/>
      <c r="AA332" s="1600"/>
      <c r="AB332" s="1600"/>
      <c r="AC332" s="1602"/>
      <c r="AD332" s="1350"/>
    </row>
    <row r="333" spans="1:30" s="14" customFormat="1" ht="12.75" customHeight="1">
      <c r="A333" s="4844"/>
      <c r="B333" s="4847"/>
      <c r="C333" s="2203"/>
      <c r="D333" s="1598" t="s">
        <v>116</v>
      </c>
      <c r="E333" s="1599"/>
      <c r="F333" s="1600"/>
      <c r="G333" s="1600"/>
      <c r="H333" s="1653"/>
      <c r="I333" s="1600"/>
      <c r="J333" s="1600"/>
      <c r="K333" s="1600"/>
      <c r="L333" s="1600"/>
      <c r="M333" s="1600"/>
      <c r="N333" s="1653"/>
      <c r="O333" s="1600"/>
      <c r="P333" s="1600"/>
      <c r="Q333" s="1600"/>
      <c r="R333" s="1600"/>
      <c r="S333" s="1600"/>
      <c r="T333" s="1600"/>
      <c r="U333" s="1600"/>
      <c r="V333" s="1653"/>
      <c r="W333" s="1600"/>
      <c r="X333" s="1600"/>
      <c r="Y333" s="1601"/>
      <c r="Z333" s="1600"/>
      <c r="AA333" s="1600"/>
      <c r="AB333" s="1600"/>
      <c r="AC333" s="1602"/>
      <c r="AD333" s="1350"/>
    </row>
    <row r="334" spans="1:30" s="14" customFormat="1" ht="12.75" customHeight="1" thickBot="1">
      <c r="A334" s="4845"/>
      <c r="B334" s="4848"/>
      <c r="C334" s="4534" t="s">
        <v>357</v>
      </c>
      <c r="D334" s="1612" t="s">
        <v>117</v>
      </c>
      <c r="E334" s="4335">
        <v>32.9</v>
      </c>
      <c r="F334" s="4130">
        <v>33</v>
      </c>
      <c r="G334" s="4130">
        <v>32.9</v>
      </c>
      <c r="H334" s="4132">
        <v>33</v>
      </c>
      <c r="I334" s="4130">
        <v>32.9</v>
      </c>
      <c r="J334" s="4130">
        <v>32.9</v>
      </c>
      <c r="K334" s="4130">
        <v>32.799999999999997</v>
      </c>
      <c r="L334" s="4130">
        <v>32.5</v>
      </c>
      <c r="M334" s="4130">
        <v>32.799999999999997</v>
      </c>
      <c r="N334" s="4132">
        <v>33.1</v>
      </c>
      <c r="O334" s="4130">
        <v>33</v>
      </c>
      <c r="P334" s="4130">
        <v>33.1</v>
      </c>
      <c r="Q334" s="4130">
        <v>33.1</v>
      </c>
      <c r="R334" s="4130">
        <v>33.1</v>
      </c>
      <c r="S334" s="4130">
        <v>33</v>
      </c>
      <c r="T334" s="4130">
        <v>32.9</v>
      </c>
      <c r="U334" s="4130">
        <v>33</v>
      </c>
      <c r="V334" s="4132">
        <v>33</v>
      </c>
      <c r="W334" s="4130">
        <v>33</v>
      </c>
      <c r="X334" s="4130">
        <v>33.1</v>
      </c>
      <c r="Y334" s="4336">
        <v>33.1</v>
      </c>
      <c r="Z334" s="4130">
        <v>33.200000000000003</v>
      </c>
      <c r="AA334" s="4130">
        <v>33</v>
      </c>
      <c r="AB334" s="4130">
        <v>33</v>
      </c>
      <c r="AC334" s="1614"/>
      <c r="AD334" s="1350"/>
    </row>
    <row r="335" spans="1:30" s="14" customFormat="1" ht="12.75" customHeight="1">
      <c r="A335" s="4843" t="s">
        <v>132</v>
      </c>
      <c r="B335" s="4990" t="s">
        <v>175</v>
      </c>
      <c r="C335" s="2167" t="s">
        <v>671</v>
      </c>
      <c r="D335" s="1595" t="s">
        <v>113</v>
      </c>
      <c r="E335" s="3932">
        <v>150</v>
      </c>
      <c r="F335" s="3932">
        <v>150</v>
      </c>
      <c r="G335" s="3932">
        <v>148</v>
      </c>
      <c r="H335" s="3933">
        <v>150</v>
      </c>
      <c r="I335" s="3932">
        <v>152</v>
      </c>
      <c r="J335" s="3932">
        <v>160</v>
      </c>
      <c r="K335" s="3932">
        <v>164</v>
      </c>
      <c r="L335" s="3932">
        <v>164</v>
      </c>
      <c r="M335" s="3932">
        <v>170</v>
      </c>
      <c r="N335" s="3933">
        <v>164</v>
      </c>
      <c r="O335" s="3932">
        <v>166</v>
      </c>
      <c r="P335" s="3932">
        <v>166</v>
      </c>
      <c r="Q335" s="3932">
        <v>162</v>
      </c>
      <c r="R335" s="3932">
        <v>162</v>
      </c>
      <c r="S335" s="3932">
        <v>166</v>
      </c>
      <c r="T335" s="3932">
        <v>170</v>
      </c>
      <c r="U335" s="3932">
        <v>168</v>
      </c>
      <c r="V335" s="3933">
        <v>178</v>
      </c>
      <c r="W335" s="3932">
        <v>178</v>
      </c>
      <c r="X335" s="3932">
        <v>174</v>
      </c>
      <c r="Y335" s="3934">
        <v>172</v>
      </c>
      <c r="Z335" s="3932">
        <v>164</v>
      </c>
      <c r="AA335" s="3932">
        <v>156</v>
      </c>
      <c r="AB335" s="3932">
        <v>152</v>
      </c>
      <c r="AC335" s="1611">
        <f>SUM(E335:AB335)</f>
        <v>3906</v>
      </c>
      <c r="AD335" s="1350"/>
    </row>
    <row r="336" spans="1:30" s="14" customFormat="1" ht="12.75" customHeight="1">
      <c r="A336" s="4844"/>
      <c r="B336" s="4991"/>
      <c r="C336" s="2177" t="s">
        <v>671</v>
      </c>
      <c r="D336" s="1598" t="s">
        <v>114</v>
      </c>
      <c r="E336" s="3948">
        <v>114</v>
      </c>
      <c r="F336" s="3948">
        <v>115.99999999999999</v>
      </c>
      <c r="G336" s="3948">
        <v>114</v>
      </c>
      <c r="H336" s="3949">
        <v>115.99999999999999</v>
      </c>
      <c r="I336" s="3948">
        <v>115.99999999999999</v>
      </c>
      <c r="J336" s="3948">
        <v>114</v>
      </c>
      <c r="K336" s="3948">
        <v>114</v>
      </c>
      <c r="L336" s="3948">
        <v>118</v>
      </c>
      <c r="M336" s="3948">
        <v>122</v>
      </c>
      <c r="N336" s="3949">
        <v>122</v>
      </c>
      <c r="O336" s="3948">
        <v>122</v>
      </c>
      <c r="P336" s="3948">
        <v>122</v>
      </c>
      <c r="Q336" s="3948">
        <v>124</v>
      </c>
      <c r="R336" s="3948">
        <v>122</v>
      </c>
      <c r="S336" s="3948">
        <v>120</v>
      </c>
      <c r="T336" s="3948">
        <v>124</v>
      </c>
      <c r="U336" s="3948">
        <v>124</v>
      </c>
      <c r="V336" s="3949">
        <v>124</v>
      </c>
      <c r="W336" s="3948">
        <v>122</v>
      </c>
      <c r="X336" s="3948">
        <v>124</v>
      </c>
      <c r="Y336" s="3950">
        <v>124</v>
      </c>
      <c r="Z336" s="3948">
        <v>120</v>
      </c>
      <c r="AA336" s="3948">
        <v>118</v>
      </c>
      <c r="AB336" s="3948">
        <v>118</v>
      </c>
      <c r="AC336" s="1602">
        <f>SUM(E336:AB336)</f>
        <v>2874</v>
      </c>
      <c r="AD336" s="1350"/>
    </row>
    <row r="337" spans="1:31" s="14" customFormat="1" ht="12.75" customHeight="1">
      <c r="A337" s="4849"/>
      <c r="B337" s="4991"/>
      <c r="C337" s="3093" t="s">
        <v>357</v>
      </c>
      <c r="D337" s="1598" t="s">
        <v>115</v>
      </c>
      <c r="E337" s="4167">
        <v>10.6</v>
      </c>
      <c r="F337" s="4168">
        <v>10.4</v>
      </c>
      <c r="G337" s="4168">
        <v>10.6</v>
      </c>
      <c r="H337" s="4169">
        <v>10.4</v>
      </c>
      <c r="I337" s="4168">
        <v>10.4</v>
      </c>
      <c r="J337" s="4168">
        <v>10.8</v>
      </c>
      <c r="K337" s="4168">
        <v>11</v>
      </c>
      <c r="L337" s="4168">
        <v>11</v>
      </c>
      <c r="M337" s="4168">
        <v>11.4</v>
      </c>
      <c r="N337" s="4169">
        <v>11.6</v>
      </c>
      <c r="O337" s="4168">
        <v>11</v>
      </c>
      <c r="P337" s="4168">
        <v>11.4</v>
      </c>
      <c r="Q337" s="4168">
        <v>11.2</v>
      </c>
      <c r="R337" s="4168">
        <v>11.4</v>
      </c>
      <c r="S337" s="4168">
        <v>11.2</v>
      </c>
      <c r="T337" s="4168">
        <v>11.6</v>
      </c>
      <c r="U337" s="4168">
        <v>11.6</v>
      </c>
      <c r="V337" s="4169">
        <v>11.6</v>
      </c>
      <c r="W337" s="4168">
        <v>11.8</v>
      </c>
      <c r="X337" s="4168">
        <v>11.8</v>
      </c>
      <c r="Y337" s="4168">
        <v>11.8</v>
      </c>
      <c r="Z337" s="4168">
        <v>11.6</v>
      </c>
      <c r="AA337" s="4168">
        <v>11</v>
      </c>
      <c r="AB337" s="4168">
        <v>10.8</v>
      </c>
      <c r="AC337" s="1615"/>
      <c r="AD337" s="1350"/>
    </row>
    <row r="338" spans="1:31" s="35" customFormat="1" ht="12.75" customHeight="1" thickBot="1">
      <c r="A338" s="4850"/>
      <c r="B338" s="4992"/>
      <c r="C338" s="2170" t="s">
        <v>327</v>
      </c>
      <c r="D338" s="1616" t="s">
        <v>116</v>
      </c>
      <c r="E338" s="1414">
        <v>0.76</v>
      </c>
      <c r="F338" s="1366">
        <v>0.77333333333333321</v>
      </c>
      <c r="G338" s="1366">
        <v>0.77027027027027029</v>
      </c>
      <c r="H338" s="1498">
        <v>0.77333333333333321</v>
      </c>
      <c r="I338" s="1366">
        <v>0.76315789473684204</v>
      </c>
      <c r="J338" s="1366">
        <v>0.71250000000000002</v>
      </c>
      <c r="K338" s="1366">
        <v>0.69512195121951215</v>
      </c>
      <c r="L338" s="1366">
        <v>0.71951219512195119</v>
      </c>
      <c r="M338" s="1366">
        <v>0.71764705882352942</v>
      </c>
      <c r="N338" s="1498">
        <v>0.74390243902439024</v>
      </c>
      <c r="O338" s="1366">
        <v>0.73493975903614461</v>
      </c>
      <c r="P338" s="1366">
        <v>0.73493975903614461</v>
      </c>
      <c r="Q338" s="1366">
        <v>0.76543209876543206</v>
      </c>
      <c r="R338" s="1366">
        <v>0.75308641975308643</v>
      </c>
      <c r="S338" s="1366">
        <v>0.72289156626506024</v>
      </c>
      <c r="T338" s="1366">
        <v>0.72941176470588232</v>
      </c>
      <c r="U338" s="1366">
        <v>0.73809523809523814</v>
      </c>
      <c r="V338" s="1498">
        <v>0.6966292134831461</v>
      </c>
      <c r="W338" s="1366">
        <v>0.6853932584269663</v>
      </c>
      <c r="X338" s="1366">
        <v>0.71264367816091956</v>
      </c>
      <c r="Y338" s="1373">
        <v>0.72093023255813948</v>
      </c>
      <c r="Z338" s="1366">
        <v>0.73170731707317072</v>
      </c>
      <c r="AA338" s="1366">
        <v>0.75641025641025639</v>
      </c>
      <c r="AB338" s="1366">
        <v>0.77631578947368418</v>
      </c>
      <c r="AC338" s="1617">
        <f t="shared" ref="AC338" si="78">AC336/AC335</f>
        <v>0.7357910906298003</v>
      </c>
      <c r="AD338" s="1369"/>
    </row>
    <row r="339" spans="1:31" s="14" customFormat="1" ht="12.75" customHeight="1">
      <c r="A339" s="4857" t="s">
        <v>126</v>
      </c>
      <c r="B339" s="4990" t="s">
        <v>668</v>
      </c>
      <c r="C339" s="2167" t="s">
        <v>671</v>
      </c>
      <c r="D339" s="1618" t="s">
        <v>113</v>
      </c>
      <c r="E339" s="4107">
        <v>663.99999999999989</v>
      </c>
      <c r="F339" s="3948">
        <v>608</v>
      </c>
      <c r="G339" s="3948">
        <v>586</v>
      </c>
      <c r="H339" s="3949">
        <v>582</v>
      </c>
      <c r="I339" s="3948">
        <v>598</v>
      </c>
      <c r="J339" s="3948">
        <v>702</v>
      </c>
      <c r="K339" s="3948">
        <v>810</v>
      </c>
      <c r="L339" s="3948">
        <v>834</v>
      </c>
      <c r="M339" s="3948">
        <v>836</v>
      </c>
      <c r="N339" s="3949">
        <v>844</v>
      </c>
      <c r="O339" s="3948">
        <v>826</v>
      </c>
      <c r="P339" s="3948">
        <v>822</v>
      </c>
      <c r="Q339" s="3948">
        <v>814</v>
      </c>
      <c r="R339" s="3948">
        <v>838</v>
      </c>
      <c r="S339" s="3948">
        <v>898</v>
      </c>
      <c r="T339" s="3948">
        <v>920</v>
      </c>
      <c r="U339" s="3948">
        <v>980</v>
      </c>
      <c r="V339" s="3949">
        <v>1038</v>
      </c>
      <c r="W339" s="3948">
        <v>1062</v>
      </c>
      <c r="X339" s="3948">
        <v>1072</v>
      </c>
      <c r="Y339" s="3950">
        <v>1040</v>
      </c>
      <c r="Z339" s="3948">
        <v>930</v>
      </c>
      <c r="AA339" s="3948">
        <v>816</v>
      </c>
      <c r="AB339" s="3948">
        <v>722</v>
      </c>
      <c r="AC339" s="2141">
        <f>SUM(E339:AB339)</f>
        <v>19842</v>
      </c>
      <c r="AD339" s="1350"/>
    </row>
    <row r="340" spans="1:31" s="14" customFormat="1" ht="12.75" customHeight="1">
      <c r="A340" s="4844"/>
      <c r="B340" s="4991"/>
      <c r="C340" s="2177" t="s">
        <v>671</v>
      </c>
      <c r="D340" s="1598" t="s">
        <v>114</v>
      </c>
      <c r="E340" s="4107">
        <v>226</v>
      </c>
      <c r="F340" s="3948">
        <v>218</v>
      </c>
      <c r="G340" s="3948">
        <v>212</v>
      </c>
      <c r="H340" s="3949">
        <v>218</v>
      </c>
      <c r="I340" s="3948">
        <v>214</v>
      </c>
      <c r="J340" s="3948">
        <v>226</v>
      </c>
      <c r="K340" s="3948">
        <v>234</v>
      </c>
      <c r="L340" s="3948">
        <v>258</v>
      </c>
      <c r="M340" s="3948">
        <v>264</v>
      </c>
      <c r="N340" s="3949">
        <v>258</v>
      </c>
      <c r="O340" s="3948">
        <v>246</v>
      </c>
      <c r="P340" s="3948">
        <v>252</v>
      </c>
      <c r="Q340" s="3948">
        <v>254</v>
      </c>
      <c r="R340" s="3948">
        <v>258</v>
      </c>
      <c r="S340" s="3948">
        <v>270</v>
      </c>
      <c r="T340" s="3948">
        <v>268</v>
      </c>
      <c r="U340" s="3948">
        <v>266</v>
      </c>
      <c r="V340" s="3949">
        <v>274</v>
      </c>
      <c r="W340" s="3948">
        <v>272</v>
      </c>
      <c r="X340" s="3948">
        <v>282</v>
      </c>
      <c r="Y340" s="3950">
        <v>272</v>
      </c>
      <c r="Z340" s="3948">
        <v>252</v>
      </c>
      <c r="AA340" s="3948">
        <v>246</v>
      </c>
      <c r="AB340" s="3948">
        <v>226</v>
      </c>
      <c r="AC340" s="1602">
        <f>SUM(E340:AB340)</f>
        <v>5966</v>
      </c>
      <c r="AD340" s="1350"/>
    </row>
    <row r="341" spans="1:31" s="14" customFormat="1" ht="12.75" customHeight="1">
      <c r="A341" s="4849"/>
      <c r="B341" s="4991"/>
      <c r="C341" s="3093" t="s">
        <v>357</v>
      </c>
      <c r="D341" s="1598" t="s">
        <v>115</v>
      </c>
      <c r="E341" s="4167">
        <v>38.799999999999997</v>
      </c>
      <c r="F341" s="4168">
        <v>34.799999999999997</v>
      </c>
      <c r="G341" s="4168">
        <v>34.6</v>
      </c>
      <c r="H341" s="4169">
        <v>34.799999999999997</v>
      </c>
      <c r="I341" s="4168">
        <v>34</v>
      </c>
      <c r="J341" s="4168">
        <v>43.6</v>
      </c>
      <c r="K341" s="4168">
        <v>49.8</v>
      </c>
      <c r="L341" s="4168">
        <v>51</v>
      </c>
      <c r="M341" s="4168">
        <v>49.2</v>
      </c>
      <c r="N341" s="4169">
        <v>49.8</v>
      </c>
      <c r="O341" s="4168">
        <v>49</v>
      </c>
      <c r="P341" s="4168">
        <v>50.4</v>
      </c>
      <c r="Q341" s="4168">
        <v>46.8</v>
      </c>
      <c r="R341" s="4168">
        <v>51.6</v>
      </c>
      <c r="S341" s="4168">
        <v>52.6</v>
      </c>
      <c r="T341" s="4168">
        <v>52.4</v>
      </c>
      <c r="U341" s="4168">
        <v>57.8</v>
      </c>
      <c r="V341" s="4169">
        <v>61</v>
      </c>
      <c r="W341" s="4168">
        <v>59.8</v>
      </c>
      <c r="X341" s="4168">
        <v>61.6</v>
      </c>
      <c r="Y341" s="4168">
        <v>61.4</v>
      </c>
      <c r="Z341" s="4168">
        <v>52.6</v>
      </c>
      <c r="AA341" s="4168">
        <v>45</v>
      </c>
      <c r="AB341" s="4168">
        <v>44.2</v>
      </c>
      <c r="AC341" s="1615"/>
      <c r="AD341" s="1350"/>
    </row>
    <row r="342" spans="1:31" s="35" customFormat="1" ht="12.75" customHeight="1" thickBot="1">
      <c r="A342" s="4849"/>
      <c r="B342" s="4992"/>
      <c r="C342" s="2170" t="s">
        <v>327</v>
      </c>
      <c r="D342" s="1619" t="s">
        <v>116</v>
      </c>
      <c r="E342" s="1387">
        <f>E340/E339</f>
        <v>0.3403614457831326</v>
      </c>
      <c r="F342" s="1387">
        <f t="shared" ref="F342:AC342" si="79">F340/F339</f>
        <v>0.35855263157894735</v>
      </c>
      <c r="G342" s="1387">
        <f t="shared" si="79"/>
        <v>0.36177474402730375</v>
      </c>
      <c r="H342" s="1656">
        <f t="shared" si="79"/>
        <v>0.37457044673539519</v>
      </c>
      <c r="I342" s="1387">
        <f t="shared" si="79"/>
        <v>0.35785953177257523</v>
      </c>
      <c r="J342" s="1387">
        <f t="shared" si="79"/>
        <v>0.32193732193732194</v>
      </c>
      <c r="K342" s="1387">
        <f t="shared" si="79"/>
        <v>0.28888888888888886</v>
      </c>
      <c r="L342" s="1387">
        <f t="shared" si="79"/>
        <v>0.30935251798561153</v>
      </c>
      <c r="M342" s="1387">
        <f t="shared" si="79"/>
        <v>0.31578947368421051</v>
      </c>
      <c r="N342" s="1656">
        <f t="shared" si="79"/>
        <v>0.30568720379146919</v>
      </c>
      <c r="O342" s="1387">
        <f t="shared" si="79"/>
        <v>0.29782082324455206</v>
      </c>
      <c r="P342" s="1387">
        <f t="shared" si="79"/>
        <v>0.30656934306569344</v>
      </c>
      <c r="Q342" s="1387">
        <f t="shared" si="79"/>
        <v>0.31203931203931207</v>
      </c>
      <c r="R342" s="1387">
        <f t="shared" si="79"/>
        <v>0.30787589498806683</v>
      </c>
      <c r="S342" s="1387">
        <f t="shared" si="79"/>
        <v>0.30066815144766146</v>
      </c>
      <c r="T342" s="1387">
        <f t="shared" si="79"/>
        <v>0.29130434782608694</v>
      </c>
      <c r="U342" s="1387">
        <f t="shared" si="79"/>
        <v>0.27142857142857141</v>
      </c>
      <c r="V342" s="1656">
        <f t="shared" si="79"/>
        <v>0.26396917148362237</v>
      </c>
      <c r="W342" s="1387">
        <f t="shared" si="79"/>
        <v>0.25612052730696799</v>
      </c>
      <c r="X342" s="1387">
        <f t="shared" si="79"/>
        <v>0.26305970149253732</v>
      </c>
      <c r="Y342" s="1620">
        <f t="shared" si="79"/>
        <v>0.26153846153846155</v>
      </c>
      <c r="Z342" s="1387">
        <f t="shared" si="79"/>
        <v>0.2709677419354839</v>
      </c>
      <c r="AA342" s="1387">
        <f t="shared" si="79"/>
        <v>0.3014705882352941</v>
      </c>
      <c r="AB342" s="1387">
        <f t="shared" si="79"/>
        <v>0.31301939058171746</v>
      </c>
      <c r="AC342" s="1387">
        <f t="shared" si="79"/>
        <v>0.30067533514766659</v>
      </c>
      <c r="AD342" s="1369"/>
    </row>
    <row r="343" spans="1:31" s="79" customFormat="1" ht="12.75" customHeight="1">
      <c r="A343" s="2858" t="s">
        <v>298</v>
      </c>
      <c r="B343" s="3189"/>
      <c r="C343" s="3190" t="s">
        <v>327</v>
      </c>
      <c r="D343" s="3222"/>
      <c r="E343" s="3344">
        <f t="shared" ref="E343:AC343" si="80">E335+E339</f>
        <v>813.99999999999989</v>
      </c>
      <c r="F343" s="2147">
        <f t="shared" si="80"/>
        <v>758</v>
      </c>
      <c r="G343" s="2147">
        <f t="shared" si="80"/>
        <v>734</v>
      </c>
      <c r="H343" s="2147">
        <f t="shared" si="80"/>
        <v>732</v>
      </c>
      <c r="I343" s="2147">
        <f t="shared" si="80"/>
        <v>750</v>
      </c>
      <c r="J343" s="2147">
        <f t="shared" si="80"/>
        <v>862</v>
      </c>
      <c r="K343" s="2147">
        <f t="shared" si="80"/>
        <v>974</v>
      </c>
      <c r="L343" s="2147">
        <f t="shared" si="80"/>
        <v>998</v>
      </c>
      <c r="M343" s="2147">
        <f t="shared" si="80"/>
        <v>1006</v>
      </c>
      <c r="N343" s="2147">
        <f t="shared" si="80"/>
        <v>1008</v>
      </c>
      <c r="O343" s="2147">
        <f t="shared" si="80"/>
        <v>992</v>
      </c>
      <c r="P343" s="2147">
        <f t="shared" si="80"/>
        <v>988</v>
      </c>
      <c r="Q343" s="2147">
        <f t="shared" si="80"/>
        <v>976</v>
      </c>
      <c r="R343" s="2147">
        <f t="shared" si="80"/>
        <v>1000</v>
      </c>
      <c r="S343" s="2147">
        <f t="shared" si="80"/>
        <v>1064</v>
      </c>
      <c r="T343" s="2147">
        <f t="shared" si="80"/>
        <v>1090</v>
      </c>
      <c r="U343" s="2147">
        <f t="shared" si="80"/>
        <v>1148</v>
      </c>
      <c r="V343" s="2147">
        <f t="shared" si="80"/>
        <v>1216</v>
      </c>
      <c r="W343" s="2147">
        <f t="shared" si="80"/>
        <v>1240</v>
      </c>
      <c r="X343" s="2147">
        <f t="shared" si="80"/>
        <v>1246</v>
      </c>
      <c r="Y343" s="2147">
        <f t="shared" si="80"/>
        <v>1212</v>
      </c>
      <c r="Z343" s="2147">
        <f t="shared" si="80"/>
        <v>1094</v>
      </c>
      <c r="AA343" s="2147">
        <f t="shared" si="80"/>
        <v>972</v>
      </c>
      <c r="AB343" s="2147">
        <f t="shared" si="80"/>
        <v>874</v>
      </c>
      <c r="AC343" s="3223">
        <f t="shared" si="80"/>
        <v>23748</v>
      </c>
      <c r="AD343" s="1391"/>
    </row>
    <row r="344" spans="1:31" s="79" customFormat="1" ht="12.75" customHeight="1">
      <c r="A344" s="2863" t="s">
        <v>325</v>
      </c>
      <c r="B344" s="3192"/>
      <c r="C344" s="3193" t="s">
        <v>327</v>
      </c>
      <c r="D344" s="3224"/>
      <c r="E344" s="2867">
        <f t="shared" ref="E344:AC344" si="81">E336+E340</f>
        <v>340</v>
      </c>
      <c r="F344" s="2120">
        <f t="shared" si="81"/>
        <v>334</v>
      </c>
      <c r="G344" s="2120">
        <f t="shared" si="81"/>
        <v>326</v>
      </c>
      <c r="H344" s="2120">
        <f t="shared" si="81"/>
        <v>334</v>
      </c>
      <c r="I344" s="2120">
        <f t="shared" si="81"/>
        <v>330</v>
      </c>
      <c r="J344" s="2120">
        <f t="shared" si="81"/>
        <v>340</v>
      </c>
      <c r="K344" s="2120">
        <f t="shared" si="81"/>
        <v>348</v>
      </c>
      <c r="L344" s="2120">
        <f t="shared" si="81"/>
        <v>376</v>
      </c>
      <c r="M344" s="2120">
        <f t="shared" si="81"/>
        <v>386</v>
      </c>
      <c r="N344" s="2120">
        <f t="shared" si="81"/>
        <v>380</v>
      </c>
      <c r="O344" s="2120">
        <f t="shared" si="81"/>
        <v>368</v>
      </c>
      <c r="P344" s="2120">
        <f t="shared" si="81"/>
        <v>374</v>
      </c>
      <c r="Q344" s="2120">
        <f t="shared" si="81"/>
        <v>378</v>
      </c>
      <c r="R344" s="2120">
        <f t="shared" si="81"/>
        <v>380</v>
      </c>
      <c r="S344" s="2120">
        <f t="shared" si="81"/>
        <v>390</v>
      </c>
      <c r="T344" s="2120">
        <f t="shared" si="81"/>
        <v>392</v>
      </c>
      <c r="U344" s="2120">
        <f t="shared" si="81"/>
        <v>390</v>
      </c>
      <c r="V344" s="2120">
        <f t="shared" si="81"/>
        <v>398</v>
      </c>
      <c r="W344" s="2120">
        <f t="shared" si="81"/>
        <v>394</v>
      </c>
      <c r="X344" s="2120">
        <f t="shared" si="81"/>
        <v>406</v>
      </c>
      <c r="Y344" s="2120">
        <f t="shared" si="81"/>
        <v>396</v>
      </c>
      <c r="Z344" s="2120">
        <f t="shared" si="81"/>
        <v>372</v>
      </c>
      <c r="AA344" s="2120">
        <f t="shared" si="81"/>
        <v>364</v>
      </c>
      <c r="AB344" s="2120">
        <f t="shared" si="81"/>
        <v>344</v>
      </c>
      <c r="AC344" s="3225">
        <f t="shared" si="81"/>
        <v>8840</v>
      </c>
      <c r="AD344" s="1391"/>
    </row>
    <row r="345" spans="1:31" s="79" customFormat="1" ht="12.75" customHeight="1" thickBot="1">
      <c r="A345" s="2868" t="s">
        <v>318</v>
      </c>
      <c r="B345" s="3195"/>
      <c r="C345" s="3196" t="s">
        <v>327</v>
      </c>
      <c r="D345" s="3226"/>
      <c r="E345" s="2872">
        <f t="shared" ref="E345:AC345" si="82">SQRT(E344*E344+E343*E343)</f>
        <v>882.15418153517794</v>
      </c>
      <c r="F345" s="2121">
        <f t="shared" si="82"/>
        <v>828.32360825947728</v>
      </c>
      <c r="G345" s="2121">
        <f t="shared" si="82"/>
        <v>803.1388422931617</v>
      </c>
      <c r="H345" s="2121">
        <f t="shared" si="82"/>
        <v>804.59927914459377</v>
      </c>
      <c r="I345" s="2121">
        <f t="shared" si="82"/>
        <v>819.39001702485973</v>
      </c>
      <c r="J345" s="2121">
        <f t="shared" si="82"/>
        <v>926.63045492796107</v>
      </c>
      <c r="K345" s="2121">
        <f t="shared" si="82"/>
        <v>1034.301696798376</v>
      </c>
      <c r="L345" s="2121">
        <f t="shared" si="82"/>
        <v>1066.4801920335885</v>
      </c>
      <c r="M345" s="2121">
        <f t="shared" si="82"/>
        <v>1077.511948889663</v>
      </c>
      <c r="N345" s="2121">
        <f t="shared" si="82"/>
        <v>1077.248346482834</v>
      </c>
      <c r="O345" s="2121">
        <f t="shared" si="82"/>
        <v>1058.0585995113881</v>
      </c>
      <c r="P345" s="2121">
        <f t="shared" si="82"/>
        <v>1056.4184776877012</v>
      </c>
      <c r="Q345" s="2121">
        <f t="shared" si="82"/>
        <v>1046.642250245995</v>
      </c>
      <c r="R345" s="2121">
        <f t="shared" si="82"/>
        <v>1069.7663296253065</v>
      </c>
      <c r="S345" s="2121">
        <f t="shared" si="82"/>
        <v>1133.2237201894425</v>
      </c>
      <c r="T345" s="2121">
        <f t="shared" si="82"/>
        <v>1158.3453716400822</v>
      </c>
      <c r="U345" s="2121">
        <f t="shared" si="82"/>
        <v>1212.4372148692896</v>
      </c>
      <c r="V345" s="2121">
        <f t="shared" si="82"/>
        <v>1279.4764554301107</v>
      </c>
      <c r="W345" s="2121">
        <f t="shared" si="82"/>
        <v>1301.090312007587</v>
      </c>
      <c r="X345" s="2121">
        <f t="shared" si="82"/>
        <v>1310.477775469695</v>
      </c>
      <c r="Y345" s="2121">
        <f t="shared" si="82"/>
        <v>1275.0529400773914</v>
      </c>
      <c r="Z345" s="2121">
        <f t="shared" si="82"/>
        <v>1155.5172002181534</v>
      </c>
      <c r="AA345" s="2121">
        <f t="shared" si="82"/>
        <v>1037.920998920438</v>
      </c>
      <c r="AB345" s="2121">
        <f t="shared" si="82"/>
        <v>939.26141196154754</v>
      </c>
      <c r="AC345" s="3227">
        <f t="shared" si="82"/>
        <v>25339.950749754822</v>
      </c>
      <c r="AD345" s="1391"/>
    </row>
    <row r="346" spans="1:31" s="8" customFormat="1" ht="12.75" customHeight="1" thickBot="1">
      <c r="A346" s="1400" t="s">
        <v>200</v>
      </c>
      <c r="B346" s="1402"/>
      <c r="C346" s="1627"/>
      <c r="D346" s="1627"/>
      <c r="E346" s="614">
        <v>1</v>
      </c>
      <c r="F346" s="615">
        <v>2</v>
      </c>
      <c r="G346" s="615">
        <v>3</v>
      </c>
      <c r="H346" s="1495">
        <v>4</v>
      </c>
      <c r="I346" s="615">
        <v>5</v>
      </c>
      <c r="J346" s="615">
        <v>6</v>
      </c>
      <c r="K346" s="615">
        <v>7</v>
      </c>
      <c r="L346" s="615">
        <v>8</v>
      </c>
      <c r="M346" s="615">
        <v>9</v>
      </c>
      <c r="N346" s="1495">
        <v>10</v>
      </c>
      <c r="O346" s="615">
        <v>11</v>
      </c>
      <c r="P346" s="615">
        <v>12</v>
      </c>
      <c r="Q346" s="615">
        <v>13</v>
      </c>
      <c r="R346" s="615">
        <v>14</v>
      </c>
      <c r="S346" s="615">
        <v>15</v>
      </c>
      <c r="T346" s="615">
        <v>16</v>
      </c>
      <c r="U346" s="615">
        <v>17</v>
      </c>
      <c r="V346" s="1495">
        <v>18</v>
      </c>
      <c r="W346" s="615">
        <v>19</v>
      </c>
      <c r="X346" s="615">
        <v>20</v>
      </c>
      <c r="Y346" s="1495">
        <v>21</v>
      </c>
      <c r="Z346" s="615">
        <v>22</v>
      </c>
      <c r="AA346" s="615">
        <v>23</v>
      </c>
      <c r="AB346" s="615">
        <v>24</v>
      </c>
      <c r="AC346" s="1402"/>
      <c r="AD346" s="1434"/>
    </row>
    <row r="347" spans="1:31" s="8" customFormat="1" ht="12.75" customHeight="1">
      <c r="A347" s="3083" t="s">
        <v>121</v>
      </c>
      <c r="B347" s="3084"/>
      <c r="C347" s="3094" t="s">
        <v>357</v>
      </c>
      <c r="D347" s="3085" t="s">
        <v>117</v>
      </c>
      <c r="E347" s="4316">
        <v>10.4</v>
      </c>
      <c r="F347" s="4204">
        <v>10.4</v>
      </c>
      <c r="G347" s="4204">
        <v>10.4</v>
      </c>
      <c r="H347" s="4204">
        <v>10.4</v>
      </c>
      <c r="I347" s="4204">
        <v>10.4</v>
      </c>
      <c r="J347" s="4204">
        <v>10.4</v>
      </c>
      <c r="K347" s="4204">
        <v>10.3</v>
      </c>
      <c r="L347" s="4204">
        <v>10.3</v>
      </c>
      <c r="M347" s="4204">
        <v>10.4</v>
      </c>
      <c r="N347" s="4204">
        <v>10.5</v>
      </c>
      <c r="O347" s="4204">
        <v>10.5</v>
      </c>
      <c r="P347" s="4204">
        <v>10.5</v>
      </c>
      <c r="Q347" s="4204">
        <v>10.5</v>
      </c>
      <c r="R347" s="4204">
        <v>10.5</v>
      </c>
      <c r="S347" s="4204">
        <v>10.5</v>
      </c>
      <c r="T347" s="4204">
        <v>10.5</v>
      </c>
      <c r="U347" s="4204">
        <v>10.5</v>
      </c>
      <c r="V347" s="4204">
        <v>10.5</v>
      </c>
      <c r="W347" s="4204">
        <v>10.5</v>
      </c>
      <c r="X347" s="4204">
        <v>10.5</v>
      </c>
      <c r="Y347" s="4204">
        <v>10.5</v>
      </c>
      <c r="Z347" s="4204">
        <v>10.5</v>
      </c>
      <c r="AA347" s="4204">
        <v>10.4</v>
      </c>
      <c r="AB347" s="4204">
        <v>10.4</v>
      </c>
      <c r="AC347" s="3345"/>
      <c r="AD347" s="1434"/>
    </row>
    <row r="348" spans="1:31" s="8" customFormat="1" ht="12.75" customHeight="1" thickBot="1">
      <c r="A348" s="3087" t="s">
        <v>122</v>
      </c>
      <c r="B348" s="3091"/>
      <c r="C348" s="3221" t="s">
        <v>357</v>
      </c>
      <c r="D348" s="3089" t="s">
        <v>117</v>
      </c>
      <c r="E348" s="4330">
        <v>10.3</v>
      </c>
      <c r="F348" s="4207">
        <v>10.3</v>
      </c>
      <c r="G348" s="4207">
        <v>10.3</v>
      </c>
      <c r="H348" s="4207">
        <v>10.3</v>
      </c>
      <c r="I348" s="4207">
        <v>10.3</v>
      </c>
      <c r="J348" s="4207">
        <v>10.3</v>
      </c>
      <c r="K348" s="4207">
        <v>10.199999999999999</v>
      </c>
      <c r="L348" s="4207">
        <v>10.199999999999999</v>
      </c>
      <c r="M348" s="4207">
        <v>10.199999999999999</v>
      </c>
      <c r="N348" s="4207">
        <v>10.3</v>
      </c>
      <c r="O348" s="4207">
        <v>10.3</v>
      </c>
      <c r="P348" s="4207">
        <v>10.3</v>
      </c>
      <c r="Q348" s="4207">
        <v>10.4</v>
      </c>
      <c r="R348" s="4207">
        <v>10.3</v>
      </c>
      <c r="S348" s="4207">
        <v>10.3</v>
      </c>
      <c r="T348" s="4207">
        <v>10.3</v>
      </c>
      <c r="U348" s="4207">
        <v>10.3</v>
      </c>
      <c r="V348" s="4207">
        <v>10.3</v>
      </c>
      <c r="W348" s="4207">
        <v>10.3</v>
      </c>
      <c r="X348" s="4207">
        <v>10.3</v>
      </c>
      <c r="Y348" s="4207">
        <v>10.4</v>
      </c>
      <c r="Z348" s="4207">
        <v>10.4</v>
      </c>
      <c r="AA348" s="4207">
        <v>10.3</v>
      </c>
      <c r="AB348" s="4207">
        <v>10.3</v>
      </c>
      <c r="AC348" s="3346"/>
      <c r="AD348" s="1434"/>
    </row>
    <row r="349" spans="1:31" s="7" customFormat="1" ht="12.75" customHeight="1">
      <c r="A349" s="4843" t="s">
        <v>153</v>
      </c>
      <c r="B349" s="4862" t="s">
        <v>165</v>
      </c>
      <c r="C349" s="2167"/>
      <c r="D349" s="1595" t="s">
        <v>113</v>
      </c>
      <c r="E349" s="1455"/>
      <c r="F349" s="1456"/>
      <c r="G349" s="1456"/>
      <c r="H349" s="1518"/>
      <c r="I349" s="1456"/>
      <c r="J349" s="1456"/>
      <c r="K349" s="1456"/>
      <c r="L349" s="1456"/>
      <c r="M349" s="1456"/>
      <c r="N349" s="1518"/>
      <c r="O349" s="1456"/>
      <c r="P349" s="1456"/>
      <c r="Q349" s="1456"/>
      <c r="R349" s="1456"/>
      <c r="S349" s="1456"/>
      <c r="T349" s="1456"/>
      <c r="U349" s="1456"/>
      <c r="V349" s="1518"/>
      <c r="W349" s="1456"/>
      <c r="X349" s="1456"/>
      <c r="Y349" s="1456"/>
      <c r="Z349" s="1456"/>
      <c r="AA349" s="1456"/>
      <c r="AB349" s="1456"/>
      <c r="AC349" s="1628"/>
      <c r="AD349" s="1350"/>
    </row>
    <row r="350" spans="1:31" s="7" customFormat="1" ht="12.75" customHeight="1">
      <c r="A350" s="4844"/>
      <c r="B350" s="4863"/>
      <c r="C350" s="2177"/>
      <c r="D350" s="1598" t="s">
        <v>114</v>
      </c>
      <c r="E350" s="1452"/>
      <c r="F350" s="1453"/>
      <c r="G350" s="1453"/>
      <c r="H350" s="1517"/>
      <c r="I350" s="1453"/>
      <c r="J350" s="1453"/>
      <c r="K350" s="1453"/>
      <c r="L350" s="1453"/>
      <c r="M350" s="1453"/>
      <c r="N350" s="1517"/>
      <c r="O350" s="1453"/>
      <c r="P350" s="1453"/>
      <c r="Q350" s="1453"/>
      <c r="R350" s="1453"/>
      <c r="S350" s="1453"/>
      <c r="T350" s="1453"/>
      <c r="U350" s="1453"/>
      <c r="V350" s="1517"/>
      <c r="W350" s="1453"/>
      <c r="X350" s="1453"/>
      <c r="Y350" s="1453"/>
      <c r="Z350" s="1453"/>
      <c r="AA350" s="1453"/>
      <c r="AB350" s="1453"/>
      <c r="AC350" s="1629"/>
      <c r="AD350" s="1350"/>
    </row>
    <row r="351" spans="1:31" s="7" customFormat="1" ht="12.75" customHeight="1">
      <c r="A351" s="4849"/>
      <c r="B351" s="4993"/>
      <c r="C351" s="2170"/>
      <c r="D351" s="1598" t="s">
        <v>115</v>
      </c>
      <c r="E351" s="440"/>
      <c r="F351" s="441"/>
      <c r="G351" s="441"/>
      <c r="H351" s="1500"/>
      <c r="I351" s="441"/>
      <c r="J351" s="441"/>
      <c r="K351" s="441"/>
      <c r="L351" s="441"/>
      <c r="M351" s="441"/>
      <c r="N351" s="1500"/>
      <c r="O351" s="441"/>
      <c r="P351" s="441"/>
      <c r="Q351" s="441"/>
      <c r="R351" s="441"/>
      <c r="S351" s="441"/>
      <c r="T351" s="441"/>
      <c r="U351" s="441"/>
      <c r="V351" s="1500"/>
      <c r="W351" s="441"/>
      <c r="X351" s="441"/>
      <c r="Y351" s="441"/>
      <c r="Z351" s="441"/>
      <c r="AA351" s="441"/>
      <c r="AB351" s="441"/>
      <c r="AC351" s="1615"/>
      <c r="AD351" s="1350"/>
      <c r="AE351" s="14"/>
    </row>
    <row r="352" spans="1:31" s="7" customFormat="1" ht="12.75" customHeight="1" thickBot="1">
      <c r="A352" s="4849"/>
      <c r="B352" s="4993"/>
      <c r="C352" s="2170"/>
      <c r="D352" s="1603" t="s">
        <v>116</v>
      </c>
      <c r="E352" s="1630"/>
      <c r="F352" s="1631"/>
      <c r="G352" s="1631"/>
      <c r="H352" s="1657"/>
      <c r="I352" s="1631"/>
      <c r="J352" s="1631"/>
      <c r="K352" s="1631"/>
      <c r="L352" s="1631"/>
      <c r="M352" s="1631"/>
      <c r="N352" s="1657"/>
      <c r="O352" s="1631"/>
      <c r="P352" s="1631"/>
      <c r="Q352" s="1631"/>
      <c r="R352" s="1631"/>
      <c r="S352" s="1631"/>
      <c r="T352" s="1631"/>
      <c r="U352" s="1631"/>
      <c r="V352" s="1657"/>
      <c r="W352" s="1631"/>
      <c r="X352" s="1631"/>
      <c r="Y352" s="1631"/>
      <c r="Z352" s="1631"/>
      <c r="AA352" s="1631"/>
      <c r="AB352" s="1631"/>
      <c r="AC352" s="1632"/>
      <c r="AD352" s="1350"/>
    </row>
    <row r="353" spans="1:31" s="7" customFormat="1" ht="12.75" customHeight="1">
      <c r="A353" s="4843" t="s">
        <v>123</v>
      </c>
      <c r="B353" s="4862" t="s">
        <v>165</v>
      </c>
      <c r="C353" s="2167"/>
      <c r="D353" s="1595" t="s">
        <v>113</v>
      </c>
      <c r="E353" s="1455"/>
      <c r="F353" s="1456"/>
      <c r="G353" s="1456"/>
      <c r="H353" s="1518"/>
      <c r="I353" s="1456"/>
      <c r="J353" s="1456"/>
      <c r="K353" s="1456"/>
      <c r="L353" s="1456"/>
      <c r="M353" s="1456"/>
      <c r="N353" s="1518"/>
      <c r="O353" s="1456"/>
      <c r="P353" s="1456"/>
      <c r="Q353" s="1456"/>
      <c r="R353" s="1456"/>
      <c r="S353" s="1456"/>
      <c r="T353" s="1456"/>
      <c r="U353" s="1456"/>
      <c r="V353" s="1518"/>
      <c r="W353" s="1456"/>
      <c r="X353" s="1456"/>
      <c r="Y353" s="1456"/>
      <c r="Z353" s="1456"/>
      <c r="AA353" s="1456"/>
      <c r="AB353" s="1456"/>
      <c r="AC353" s="1628"/>
      <c r="AD353" s="1350"/>
    </row>
    <row r="354" spans="1:31" s="7" customFormat="1" ht="12.75" customHeight="1">
      <c r="A354" s="4844"/>
      <c r="B354" s="4863"/>
      <c r="C354" s="2177"/>
      <c r="D354" s="1598" t="s">
        <v>114</v>
      </c>
      <c r="E354" s="1452"/>
      <c r="F354" s="1453"/>
      <c r="G354" s="1453"/>
      <c r="H354" s="1517"/>
      <c r="I354" s="1453"/>
      <c r="J354" s="1453"/>
      <c r="K354" s="1453"/>
      <c r="L354" s="1453"/>
      <c r="M354" s="1453"/>
      <c r="N354" s="1517"/>
      <c r="O354" s="1453"/>
      <c r="P354" s="1453"/>
      <c r="Q354" s="1453"/>
      <c r="R354" s="1453"/>
      <c r="S354" s="1453"/>
      <c r="T354" s="1453"/>
      <c r="U354" s="1453"/>
      <c r="V354" s="1517"/>
      <c r="W354" s="1453"/>
      <c r="X354" s="1453"/>
      <c r="Y354" s="1453"/>
      <c r="Z354" s="1453"/>
      <c r="AA354" s="1453"/>
      <c r="AB354" s="1453"/>
      <c r="AC354" s="1629"/>
      <c r="AD354" s="1350"/>
    </row>
    <row r="355" spans="1:31" s="7" customFormat="1" ht="12.75" customHeight="1">
      <c r="A355" s="4849"/>
      <c r="B355" s="4993"/>
      <c r="C355" s="2170"/>
      <c r="D355" s="1598" t="s">
        <v>115</v>
      </c>
      <c r="E355" s="440"/>
      <c r="F355" s="441"/>
      <c r="G355" s="441"/>
      <c r="H355" s="1500"/>
      <c r="I355" s="441"/>
      <c r="J355" s="441"/>
      <c r="K355" s="441"/>
      <c r="L355" s="441"/>
      <c r="M355" s="441"/>
      <c r="N355" s="1500"/>
      <c r="O355" s="441"/>
      <c r="P355" s="441"/>
      <c r="Q355" s="441"/>
      <c r="R355" s="441"/>
      <c r="S355" s="441"/>
      <c r="T355" s="441"/>
      <c r="U355" s="441"/>
      <c r="V355" s="1500"/>
      <c r="W355" s="441"/>
      <c r="X355" s="441"/>
      <c r="Y355" s="441"/>
      <c r="Z355" s="441"/>
      <c r="AA355" s="441"/>
      <c r="AB355" s="441"/>
      <c r="AC355" s="1615"/>
      <c r="AD355" s="1350"/>
      <c r="AE355" s="14"/>
    </row>
    <row r="356" spans="1:31" s="7" customFormat="1" ht="12.75" customHeight="1" thickBot="1">
      <c r="A356" s="4849"/>
      <c r="B356" s="4993"/>
      <c r="C356" s="2170"/>
      <c r="D356" s="1603" t="s">
        <v>116</v>
      </c>
      <c r="E356" s="1630"/>
      <c r="F356" s="1631"/>
      <c r="G356" s="1631"/>
      <c r="H356" s="1657"/>
      <c r="I356" s="1631"/>
      <c r="J356" s="1631"/>
      <c r="K356" s="1631"/>
      <c r="L356" s="1631"/>
      <c r="M356" s="1631"/>
      <c r="N356" s="1657"/>
      <c r="O356" s="1631"/>
      <c r="P356" s="1631"/>
      <c r="Q356" s="1631"/>
      <c r="R356" s="1631"/>
      <c r="S356" s="1631"/>
      <c r="T356" s="1631"/>
      <c r="U356" s="1631"/>
      <c r="V356" s="1657"/>
      <c r="W356" s="1631"/>
      <c r="X356" s="1631"/>
      <c r="Y356" s="1631"/>
      <c r="Z356" s="1631"/>
      <c r="AA356" s="1631"/>
      <c r="AB356" s="1631"/>
      <c r="AC356" s="1632"/>
      <c r="AD356" s="1350"/>
    </row>
    <row r="357" spans="1:31" s="7" customFormat="1" ht="12.75" customHeight="1">
      <c r="A357" s="4843" t="s">
        <v>154</v>
      </c>
      <c r="B357" s="4862" t="s">
        <v>165</v>
      </c>
      <c r="C357" s="2167"/>
      <c r="D357" s="1595" t="s">
        <v>113</v>
      </c>
      <c r="E357" s="1455"/>
      <c r="F357" s="1456"/>
      <c r="G357" s="1456"/>
      <c r="H357" s="1518"/>
      <c r="I357" s="1456"/>
      <c r="J357" s="1456"/>
      <c r="K357" s="1456"/>
      <c r="L357" s="1456"/>
      <c r="M357" s="1456"/>
      <c r="N357" s="1518"/>
      <c r="O357" s="1456"/>
      <c r="P357" s="1456"/>
      <c r="Q357" s="1456"/>
      <c r="R357" s="1456"/>
      <c r="S357" s="1456"/>
      <c r="T357" s="1456"/>
      <c r="U357" s="1456"/>
      <c r="V357" s="1518"/>
      <c r="W357" s="1456"/>
      <c r="X357" s="1456"/>
      <c r="Y357" s="1456"/>
      <c r="Z357" s="1456"/>
      <c r="AA357" s="1456"/>
      <c r="AB357" s="1456"/>
      <c r="AC357" s="1628"/>
      <c r="AD357" s="1350"/>
    </row>
    <row r="358" spans="1:31" s="7" customFormat="1" ht="12.75" customHeight="1">
      <c r="A358" s="4844"/>
      <c r="B358" s="4863"/>
      <c r="C358" s="2177"/>
      <c r="D358" s="1598" t="s">
        <v>114</v>
      </c>
      <c r="E358" s="3237"/>
      <c r="F358" s="3237"/>
      <c r="G358" s="3237"/>
      <c r="H358" s="3239"/>
      <c r="I358" s="3237"/>
      <c r="J358" s="3237"/>
      <c r="K358" s="3237"/>
      <c r="L358" s="3237"/>
      <c r="M358" s="3237"/>
      <c r="N358" s="3239"/>
      <c r="O358" s="3237"/>
      <c r="P358" s="3237"/>
      <c r="Q358" s="3237"/>
      <c r="R358" s="3237"/>
      <c r="S358" s="3237"/>
      <c r="T358" s="3237"/>
      <c r="U358" s="3237"/>
      <c r="V358" s="3239"/>
      <c r="W358" s="3237"/>
      <c r="X358" s="3237"/>
      <c r="Y358" s="3237"/>
      <c r="Z358" s="3237"/>
      <c r="AA358" s="3237"/>
      <c r="AB358" s="3237"/>
      <c r="AC358" s="3348"/>
      <c r="AD358" s="1350"/>
    </row>
    <row r="359" spans="1:31" s="7" customFormat="1" ht="12.75" customHeight="1">
      <c r="A359" s="4849"/>
      <c r="B359" s="4993"/>
      <c r="C359" s="2170"/>
      <c r="D359" s="1598" t="s">
        <v>115</v>
      </c>
      <c r="E359" s="440"/>
      <c r="F359" s="441"/>
      <c r="G359" s="441"/>
      <c r="H359" s="1500"/>
      <c r="I359" s="441"/>
      <c r="J359" s="441"/>
      <c r="K359" s="441"/>
      <c r="L359" s="441"/>
      <c r="M359" s="441"/>
      <c r="N359" s="1500"/>
      <c r="O359" s="441"/>
      <c r="P359" s="441"/>
      <c r="Q359" s="441"/>
      <c r="R359" s="441"/>
      <c r="S359" s="441"/>
      <c r="T359" s="441"/>
      <c r="U359" s="441"/>
      <c r="V359" s="1500"/>
      <c r="W359" s="441"/>
      <c r="X359" s="441"/>
      <c r="Y359" s="441"/>
      <c r="Z359" s="441"/>
      <c r="AA359" s="441"/>
      <c r="AB359" s="441"/>
      <c r="AC359" s="1615"/>
      <c r="AD359" s="1350"/>
      <c r="AE359" s="14"/>
    </row>
    <row r="360" spans="1:31" s="7" customFormat="1" ht="12.75" customHeight="1" thickBot="1">
      <c r="A360" s="4850"/>
      <c r="B360" s="4864"/>
      <c r="C360" s="2179"/>
      <c r="D360" s="1612" t="s">
        <v>116</v>
      </c>
      <c r="E360" s="1633"/>
      <c r="F360" s="1634"/>
      <c r="G360" s="1634"/>
      <c r="H360" s="1658"/>
      <c r="I360" s="1634"/>
      <c r="J360" s="1634"/>
      <c r="K360" s="1634"/>
      <c r="L360" s="1634"/>
      <c r="M360" s="1634"/>
      <c r="N360" s="1658"/>
      <c r="O360" s="1634"/>
      <c r="P360" s="1634"/>
      <c r="Q360" s="1634"/>
      <c r="R360" s="1634"/>
      <c r="S360" s="1634"/>
      <c r="T360" s="1634"/>
      <c r="U360" s="1634"/>
      <c r="V360" s="1658"/>
      <c r="W360" s="1634"/>
      <c r="X360" s="1634"/>
      <c r="Y360" s="1634"/>
      <c r="Z360" s="1634"/>
      <c r="AA360" s="1634"/>
      <c r="AB360" s="1634"/>
      <c r="AC360" s="1635"/>
      <c r="AD360" s="1350"/>
    </row>
    <row r="361" spans="1:31" s="7" customFormat="1" ht="12.75" customHeight="1">
      <c r="A361" s="4857" t="s">
        <v>124</v>
      </c>
      <c r="B361" s="4853" t="s">
        <v>31</v>
      </c>
      <c r="C361" s="2167" t="s">
        <v>305</v>
      </c>
      <c r="D361" s="1618" t="s">
        <v>113</v>
      </c>
      <c r="E361" s="4107">
        <v>135.99999999951251</v>
      </c>
      <c r="F361" s="3948">
        <v>115.99999999998545</v>
      </c>
      <c r="G361" s="3948">
        <v>120.00000000080036</v>
      </c>
      <c r="H361" s="3949">
        <v>115.99999999998545</v>
      </c>
      <c r="I361" s="3948">
        <v>119.99999999989086</v>
      </c>
      <c r="J361" s="3948">
        <v>119.99999999989086</v>
      </c>
      <c r="K361" s="3948">
        <v>144.00000000023283</v>
      </c>
      <c r="L361" s="3948">
        <v>103.99999999935972</v>
      </c>
      <c r="M361" s="3948">
        <v>132.00000000051659</v>
      </c>
      <c r="N361" s="3949">
        <v>123.99999999979627</v>
      </c>
      <c r="O361" s="3948">
        <v>127.99999999970169</v>
      </c>
      <c r="P361" s="3948">
        <v>123.99999999979627</v>
      </c>
      <c r="Q361" s="3948">
        <v>128.00000000061118</v>
      </c>
      <c r="R361" s="3948">
        <v>148.00000000013824</v>
      </c>
      <c r="S361" s="3948">
        <v>127.99999999970169</v>
      </c>
      <c r="T361" s="3948">
        <v>119.99999999989086</v>
      </c>
      <c r="U361" s="3948">
        <v>115.99999999998545</v>
      </c>
      <c r="V361" s="3949">
        <v>119.99999999989086</v>
      </c>
      <c r="W361" s="3948">
        <v>128.00000000061118</v>
      </c>
      <c r="X361" s="3948">
        <v>107.99999999926513</v>
      </c>
      <c r="Y361" s="3950">
        <v>128.00000000061118</v>
      </c>
      <c r="Z361" s="3948">
        <v>123.99999999979627</v>
      </c>
      <c r="AA361" s="3948">
        <v>135.99999999951251</v>
      </c>
      <c r="AB361" s="3948">
        <v>112.00000000008004</v>
      </c>
      <c r="AC361" s="1597">
        <f>SUM(E361:AB361)</f>
        <v>2979.9999999995634</v>
      </c>
      <c r="AD361" s="1350"/>
    </row>
    <row r="362" spans="1:31" s="7" customFormat="1" ht="12.75" customHeight="1">
      <c r="A362" s="4844"/>
      <c r="B362" s="4847"/>
      <c r="C362" s="2177" t="s">
        <v>305</v>
      </c>
      <c r="D362" s="1598" t="s">
        <v>114</v>
      </c>
      <c r="E362" s="4107">
        <v>115.99999999998545</v>
      </c>
      <c r="F362" s="3948">
        <v>104.00000000026921</v>
      </c>
      <c r="G362" s="3948">
        <v>103.99999999935972</v>
      </c>
      <c r="H362" s="3949">
        <v>100.0000000003638</v>
      </c>
      <c r="I362" s="3948">
        <v>112.00000000008004</v>
      </c>
      <c r="J362" s="3948">
        <v>100.0000000003638</v>
      </c>
      <c r="K362" s="3948">
        <v>119.99999999989086</v>
      </c>
      <c r="L362" s="3948">
        <v>83.999999999832653</v>
      </c>
      <c r="M362" s="3948">
        <v>108.00000000017462</v>
      </c>
      <c r="N362" s="3949">
        <v>103.99999999935972</v>
      </c>
      <c r="O362" s="3948">
        <v>108.00000000017462</v>
      </c>
      <c r="P362" s="3948">
        <v>108.00000000017462</v>
      </c>
      <c r="Q362" s="3948">
        <v>112.00000000008004</v>
      </c>
      <c r="R362" s="3948">
        <v>155.99999999994907</v>
      </c>
      <c r="S362" s="3948">
        <v>79.99999999992724</v>
      </c>
      <c r="T362" s="3948">
        <v>87.999999999738066</v>
      </c>
      <c r="U362" s="3948">
        <v>112.00000000008004</v>
      </c>
      <c r="V362" s="3949">
        <v>100.0000000003638</v>
      </c>
      <c r="W362" s="3948">
        <v>112.00000000008004</v>
      </c>
      <c r="X362" s="3948">
        <v>115.99999999998545</v>
      </c>
      <c r="Y362" s="3950">
        <v>112.00000000008004</v>
      </c>
      <c r="Z362" s="3948">
        <v>103.99999999935972</v>
      </c>
      <c r="AA362" s="3948">
        <v>104.00000000026921</v>
      </c>
      <c r="AB362" s="3948">
        <v>87.999999999738066</v>
      </c>
      <c r="AC362" s="1602">
        <f>SUM(E362:AB362)</f>
        <v>2551.9999999996799</v>
      </c>
      <c r="AD362" s="1350"/>
    </row>
    <row r="363" spans="1:31" s="7" customFormat="1" ht="12.75" customHeight="1">
      <c r="A363" s="4849"/>
      <c r="B363" s="4851"/>
      <c r="C363" s="3093" t="s">
        <v>357</v>
      </c>
      <c r="D363" s="1598" t="s">
        <v>115</v>
      </c>
      <c r="E363" s="4167">
        <v>8.6999999999999993</v>
      </c>
      <c r="F363" s="4168">
        <v>8.6999999999999993</v>
      </c>
      <c r="G363" s="4168">
        <v>8.6999999999999993</v>
      </c>
      <c r="H363" s="4169">
        <v>8.6999999999999993</v>
      </c>
      <c r="I363" s="4168">
        <v>8.6</v>
      </c>
      <c r="J363" s="4168">
        <v>8.8000000000000007</v>
      </c>
      <c r="K363" s="4168">
        <v>8.9</v>
      </c>
      <c r="L363" s="4168">
        <v>9</v>
      </c>
      <c r="M363" s="4168">
        <v>9.1999999999999993</v>
      </c>
      <c r="N363" s="4169">
        <v>9.4</v>
      </c>
      <c r="O363" s="4168">
        <v>9.1999999999999993</v>
      </c>
      <c r="P363" s="4168">
        <v>9.1</v>
      </c>
      <c r="Q363" s="4168">
        <v>9.1999999999999993</v>
      </c>
      <c r="R363" s="4168">
        <v>9.3000000000000007</v>
      </c>
      <c r="S363" s="4168">
        <v>9</v>
      </c>
      <c r="T363" s="4168">
        <v>9.3000000000000007</v>
      </c>
      <c r="U363" s="4168">
        <v>9.1999999999999993</v>
      </c>
      <c r="V363" s="4169">
        <v>9.1</v>
      </c>
      <c r="W363" s="4168">
        <v>9.3000000000000007</v>
      </c>
      <c r="X363" s="4168">
        <v>9.4</v>
      </c>
      <c r="Y363" s="4168">
        <v>9.4</v>
      </c>
      <c r="Z363" s="4168">
        <v>9.3000000000000007</v>
      </c>
      <c r="AA363" s="4168">
        <v>8.9</v>
      </c>
      <c r="AB363" s="4168">
        <v>8.8000000000000007</v>
      </c>
      <c r="AC363" s="1615"/>
      <c r="AD363" s="1350"/>
      <c r="AE363" s="14"/>
    </row>
    <row r="364" spans="1:31" s="35" customFormat="1" ht="12.75" customHeight="1" thickBot="1">
      <c r="A364" s="4849"/>
      <c r="B364" s="4851"/>
      <c r="C364" s="2170" t="s">
        <v>327</v>
      </c>
      <c r="D364" s="1619" t="s">
        <v>116</v>
      </c>
      <c r="E364" s="1387">
        <v>0.85294117647353862</v>
      </c>
      <c r="F364" s="1383">
        <v>0.89655172414036433</v>
      </c>
      <c r="G364" s="1383">
        <v>0.86666666665555059</v>
      </c>
      <c r="H364" s="1501">
        <v>0.86206896552048573</v>
      </c>
      <c r="I364" s="1383">
        <v>0.93333333333484914</v>
      </c>
      <c r="J364" s="1383">
        <v>0.83333333333712289</v>
      </c>
      <c r="K364" s="1383">
        <v>0.83333333333122805</v>
      </c>
      <c r="L364" s="1383">
        <v>0.80769230769567124</v>
      </c>
      <c r="M364" s="1383">
        <v>0.81818181817993907</v>
      </c>
      <c r="N364" s="1501">
        <v>0.83870967741556923</v>
      </c>
      <c r="O364" s="1383">
        <v>0.84375000000333067</v>
      </c>
      <c r="P364" s="1383">
        <v>0.87096774193832305</v>
      </c>
      <c r="Q364" s="1383">
        <v>0.87499999999644729</v>
      </c>
      <c r="R364" s="1383">
        <v>1.0540540540527255</v>
      </c>
      <c r="S364" s="1383">
        <v>0.62500000000088818</v>
      </c>
      <c r="T364" s="1383">
        <v>0.73333333333181749</v>
      </c>
      <c r="U364" s="1383">
        <v>0.9655172413801214</v>
      </c>
      <c r="V364" s="1501">
        <v>0.83333333333712289</v>
      </c>
      <c r="W364" s="1383">
        <v>0.87499999999644729</v>
      </c>
      <c r="X364" s="1383">
        <v>1.0740740740812478</v>
      </c>
      <c r="Y364" s="1384">
        <v>0.87499999999644729</v>
      </c>
      <c r="Z364" s="1383">
        <v>0.83870967741556923</v>
      </c>
      <c r="AA364" s="1383">
        <v>0.76470588235766179</v>
      </c>
      <c r="AB364" s="1383">
        <v>0.78571428571138557</v>
      </c>
      <c r="AC364" s="1636">
        <f t="shared" ref="AC364" si="83">AC362/AC361</f>
        <v>0.85637583892619251</v>
      </c>
      <c r="AD364" s="1369"/>
    </row>
    <row r="365" spans="1:31" s="7" customFormat="1" ht="12.75" customHeight="1">
      <c r="A365" s="4843" t="s">
        <v>133</v>
      </c>
      <c r="B365" s="4846" t="s">
        <v>30</v>
      </c>
      <c r="C365" s="2167" t="s">
        <v>305</v>
      </c>
      <c r="D365" s="1637" t="s">
        <v>113</v>
      </c>
      <c r="E365" s="3868">
        <v>8.0000000007203198</v>
      </c>
      <c r="F365" s="3869">
        <v>31.9999999992433</v>
      </c>
      <c r="G365" s="3869">
        <v>32.000000000152795</v>
      </c>
      <c r="H365" s="3871">
        <v>32.000000000152795</v>
      </c>
      <c r="I365" s="3869">
        <v>32.000000000152795</v>
      </c>
      <c r="J365" s="3869">
        <v>32.000000000152795</v>
      </c>
      <c r="K365" s="3869">
        <v>47.999999999774445</v>
      </c>
      <c r="L365" s="3869">
        <v>32.000000000152795</v>
      </c>
      <c r="M365" s="3869">
        <v>32.000000000152795</v>
      </c>
      <c r="N365" s="3871">
        <v>39.99999999996362</v>
      </c>
      <c r="O365" s="3869">
        <v>39.99999999996362</v>
      </c>
      <c r="P365" s="3869">
        <v>32.000000000152795</v>
      </c>
      <c r="Q365" s="3869">
        <v>39.99999999996362</v>
      </c>
      <c r="R365" s="3869">
        <v>47.999999999774445</v>
      </c>
      <c r="S365" s="3869">
        <v>32.000000000152795</v>
      </c>
      <c r="T365" s="3869">
        <v>47.999999999774445</v>
      </c>
      <c r="U365" s="3869">
        <v>47.999999999774445</v>
      </c>
      <c r="V365" s="3871">
        <v>32.000000000152795</v>
      </c>
      <c r="W365" s="3869">
        <v>39.99999999996362</v>
      </c>
      <c r="X365" s="3869">
        <v>47.999999999774445</v>
      </c>
      <c r="Y365" s="3869">
        <v>48.00000000068394</v>
      </c>
      <c r="Z365" s="3869">
        <v>31.9999999992433</v>
      </c>
      <c r="AA365" s="3869">
        <v>32.000000000152795</v>
      </c>
      <c r="AB365" s="3872">
        <v>39.99999999996362</v>
      </c>
      <c r="AC365" s="1638">
        <f>SUM(E365:AB365)</f>
        <v>880.00000000010914</v>
      </c>
      <c r="AD365" s="1350"/>
    </row>
    <row r="366" spans="1:31" s="7" customFormat="1" ht="12.75" customHeight="1">
      <c r="A366" s="4844"/>
      <c r="B366" s="4847"/>
      <c r="C366" s="2177" t="s">
        <v>305</v>
      </c>
      <c r="D366" s="1639" t="s">
        <v>114</v>
      </c>
      <c r="E366" s="3873">
        <v>8.0000000000381988</v>
      </c>
      <c r="F366" s="3874">
        <v>15.999999999849024</v>
      </c>
      <c r="G366" s="3874">
        <v>8.0000000000381988</v>
      </c>
      <c r="H366" s="3876">
        <v>8.0000000000381988</v>
      </c>
      <c r="I366" s="3874">
        <v>16.000000000076398</v>
      </c>
      <c r="J366" s="3874">
        <v>7.9999999998108251</v>
      </c>
      <c r="K366" s="3874">
        <v>16.000000000076398</v>
      </c>
      <c r="L366" s="3874">
        <v>8.0000000000381988</v>
      </c>
      <c r="M366" s="3874">
        <v>16.000000000076398</v>
      </c>
      <c r="N366" s="3876">
        <v>15.999999999849024</v>
      </c>
      <c r="O366" s="3874">
        <v>8.0000000000381988</v>
      </c>
      <c r="P366" s="3874">
        <v>16.000000000076398</v>
      </c>
      <c r="Q366" s="3874">
        <v>15.999999999849024</v>
      </c>
      <c r="R366" s="3874">
        <v>16.000000000076398</v>
      </c>
      <c r="S366" s="3874">
        <v>16.000000000076398</v>
      </c>
      <c r="T366" s="3874">
        <v>8.0000000000381988</v>
      </c>
      <c r="U366" s="3874">
        <v>15.999999999849024</v>
      </c>
      <c r="V366" s="3876">
        <v>16.000000000076398</v>
      </c>
      <c r="W366" s="3874">
        <v>16.000000000076398</v>
      </c>
      <c r="X366" s="3874">
        <v>7.9999999998108251</v>
      </c>
      <c r="Y366" s="3874">
        <v>16.000000000076398</v>
      </c>
      <c r="Z366" s="3874">
        <v>16.000000000076398</v>
      </c>
      <c r="AA366" s="3874">
        <v>8.0000000000381988</v>
      </c>
      <c r="AB366" s="3877">
        <v>15.999999999849024</v>
      </c>
      <c r="AC366" s="1640">
        <f>SUM(E366:AB366)</f>
        <v>311.99999999989814</v>
      </c>
      <c r="AD366" s="1350"/>
    </row>
    <row r="367" spans="1:31" s="7" customFormat="1" ht="12.75" customHeight="1">
      <c r="A367" s="4849"/>
      <c r="B367" s="4851"/>
      <c r="C367" s="2169" t="s">
        <v>327</v>
      </c>
      <c r="D367" s="910" t="s">
        <v>355</v>
      </c>
      <c r="E367" s="469">
        <v>11.313708499521114</v>
      </c>
      <c r="F367" s="470">
        <v>35.777087639252301</v>
      </c>
      <c r="G367" s="470">
        <v>32.984845005098784</v>
      </c>
      <c r="H367" s="1308">
        <v>32.984845005098784</v>
      </c>
      <c r="I367" s="470">
        <v>35.777087640167466</v>
      </c>
      <c r="J367" s="470">
        <v>32.984845005043638</v>
      </c>
      <c r="K367" s="470">
        <v>50.596442562504251</v>
      </c>
      <c r="L367" s="470">
        <v>32.984845005098784</v>
      </c>
      <c r="M367" s="470">
        <v>35.777087640167466</v>
      </c>
      <c r="N367" s="1308">
        <v>43.081318456986182</v>
      </c>
      <c r="O367" s="470">
        <v>40.792156108714096</v>
      </c>
      <c r="P367" s="470">
        <v>35.777087640167466</v>
      </c>
      <c r="Q367" s="470">
        <v>43.081318456986182</v>
      </c>
      <c r="R367" s="470">
        <v>50.596442562504251</v>
      </c>
      <c r="S367" s="470">
        <v>35.777087640167466</v>
      </c>
      <c r="T367" s="470">
        <v>48.662100242169551</v>
      </c>
      <c r="U367" s="470">
        <v>50.596442562432344</v>
      </c>
      <c r="V367" s="1308">
        <v>35.777087640167466</v>
      </c>
      <c r="W367" s="470">
        <v>43.08131845707063</v>
      </c>
      <c r="X367" s="470">
        <v>48.662100242132169</v>
      </c>
      <c r="Y367" s="470">
        <v>50.59644256336707</v>
      </c>
      <c r="Z367" s="470">
        <v>35.777087639353987</v>
      </c>
      <c r="AA367" s="470">
        <v>32.984845005098784</v>
      </c>
      <c r="AB367" s="471">
        <v>43.081318456986182</v>
      </c>
      <c r="AC367" s="1641"/>
      <c r="AD367" s="1350"/>
    </row>
    <row r="368" spans="1:31" s="7" customFormat="1" ht="12.75" customHeight="1">
      <c r="A368" s="4849"/>
      <c r="B368" s="4851"/>
      <c r="C368" s="3093" t="s">
        <v>357</v>
      </c>
      <c r="D368" s="1639" t="s">
        <v>115</v>
      </c>
      <c r="E368" s="4176">
        <v>1.9</v>
      </c>
      <c r="F368" s="4177">
        <v>1.8</v>
      </c>
      <c r="G368" s="4177">
        <v>2.1</v>
      </c>
      <c r="H368" s="4178">
        <v>1.9</v>
      </c>
      <c r="I368" s="4177">
        <v>1.8</v>
      </c>
      <c r="J368" s="4177">
        <v>2</v>
      </c>
      <c r="K368" s="4177">
        <v>2.2000000000000002</v>
      </c>
      <c r="L368" s="4177">
        <v>2.1</v>
      </c>
      <c r="M368" s="4177">
        <v>2.2999999999999998</v>
      </c>
      <c r="N368" s="4178">
        <v>2.2000000000000002</v>
      </c>
      <c r="O368" s="4177">
        <v>1.8</v>
      </c>
      <c r="P368" s="4177">
        <v>2.4</v>
      </c>
      <c r="Q368" s="4177">
        <v>2.2000000000000002</v>
      </c>
      <c r="R368" s="4177">
        <v>2.2000000000000002</v>
      </c>
      <c r="S368" s="4177">
        <v>2.2000000000000002</v>
      </c>
      <c r="T368" s="4177">
        <v>2.5</v>
      </c>
      <c r="U368" s="4177">
        <v>2.5</v>
      </c>
      <c r="V368" s="4178">
        <v>2.6</v>
      </c>
      <c r="W368" s="4177">
        <v>2.6</v>
      </c>
      <c r="X368" s="4177">
        <v>2.6</v>
      </c>
      <c r="Y368" s="4179">
        <v>2.6</v>
      </c>
      <c r="Z368" s="4177">
        <v>2.4</v>
      </c>
      <c r="AA368" s="4177">
        <v>2.2000000000000002</v>
      </c>
      <c r="AB368" s="4180">
        <v>2.1</v>
      </c>
      <c r="AC368" s="1641"/>
      <c r="AD368" s="1350"/>
      <c r="AE368" s="14"/>
    </row>
    <row r="369" spans="1:31" s="35" customFormat="1" ht="12.75" customHeight="1" thickBot="1">
      <c r="A369" s="4849"/>
      <c r="B369" s="4851"/>
      <c r="C369" s="2170" t="s">
        <v>327</v>
      </c>
      <c r="D369" s="1642" t="s">
        <v>116</v>
      </c>
      <c r="E369" s="1365">
        <v>0.99999999991473487</v>
      </c>
      <c r="F369" s="1366">
        <v>0.50000000000710543</v>
      </c>
      <c r="G369" s="1366">
        <v>0.25</v>
      </c>
      <c r="H369" s="1498">
        <v>0.25</v>
      </c>
      <c r="I369" s="1366">
        <v>0.5</v>
      </c>
      <c r="J369" s="1366">
        <v>0.24999999999289457</v>
      </c>
      <c r="K369" s="1366">
        <v>0.33333333333649129</v>
      </c>
      <c r="L369" s="1366">
        <v>0.25</v>
      </c>
      <c r="M369" s="1366">
        <v>0.5</v>
      </c>
      <c r="N369" s="1498">
        <v>0.39999999999658942</v>
      </c>
      <c r="O369" s="1366">
        <v>0.20000000000113688</v>
      </c>
      <c r="P369" s="1366">
        <v>0.5</v>
      </c>
      <c r="Q369" s="1366">
        <v>0.39999999999658942</v>
      </c>
      <c r="R369" s="1366">
        <v>0.33333333333649129</v>
      </c>
      <c r="S369" s="1366">
        <v>0.5</v>
      </c>
      <c r="T369" s="1366">
        <v>0.16666666666824564</v>
      </c>
      <c r="U369" s="1366">
        <v>0.33333333333175436</v>
      </c>
      <c r="V369" s="1498">
        <v>0.5</v>
      </c>
      <c r="W369" s="1366">
        <v>0.40000000000227376</v>
      </c>
      <c r="X369" s="1366">
        <v>0.16666666666350871</v>
      </c>
      <c r="Y369" s="1373">
        <v>0.33333333333017534</v>
      </c>
      <c r="Z369" s="1366">
        <v>0.50000000001421085</v>
      </c>
      <c r="AA369" s="1366">
        <v>0.25</v>
      </c>
      <c r="AB369" s="1367">
        <v>0.39999999999658942</v>
      </c>
      <c r="AC369" s="1643">
        <f t="shared" ref="AC369" si="84">AC366/AC365</f>
        <v>0.35454545454529485</v>
      </c>
      <c r="AD369" s="1369"/>
    </row>
    <row r="370" spans="1:31" s="7" customFormat="1" ht="12.75" customHeight="1">
      <c r="A370" s="4843" t="s">
        <v>125</v>
      </c>
      <c r="B370" s="4862" t="s">
        <v>165</v>
      </c>
      <c r="C370" s="2167"/>
      <c r="D370" s="1595" t="s">
        <v>113</v>
      </c>
      <c r="E370" s="1449"/>
      <c r="F370" s="1450"/>
      <c r="G370" s="1450"/>
      <c r="H370" s="1516"/>
      <c r="I370" s="1450"/>
      <c r="J370" s="1450"/>
      <c r="K370" s="1450"/>
      <c r="L370" s="1450"/>
      <c r="M370" s="1450"/>
      <c r="N370" s="1516"/>
      <c r="O370" s="1450"/>
      <c r="P370" s="1450"/>
      <c r="Q370" s="1450"/>
      <c r="R370" s="1450"/>
      <c r="S370" s="1450"/>
      <c r="T370" s="1450"/>
      <c r="U370" s="1450"/>
      <c r="V370" s="1516"/>
      <c r="W370" s="1450"/>
      <c r="X370" s="1450"/>
      <c r="Y370" s="1450"/>
      <c r="Z370" s="1450"/>
      <c r="AA370" s="1450"/>
      <c r="AB370" s="1450"/>
      <c r="AC370" s="1628"/>
      <c r="AD370" s="1350"/>
    </row>
    <row r="371" spans="1:31" s="7" customFormat="1" ht="12.75" customHeight="1">
      <c r="A371" s="4844"/>
      <c r="B371" s="4863"/>
      <c r="C371" s="2177"/>
      <c r="D371" s="1598" t="s">
        <v>114</v>
      </c>
      <c r="E371" s="1452"/>
      <c r="F371" s="1453"/>
      <c r="G371" s="1453"/>
      <c r="H371" s="1517"/>
      <c r="I371" s="1453"/>
      <c r="J371" s="1453"/>
      <c r="K371" s="1453"/>
      <c r="L371" s="1453"/>
      <c r="M371" s="1453"/>
      <c r="N371" s="1517"/>
      <c r="O371" s="1453"/>
      <c r="P371" s="1453"/>
      <c r="Q371" s="1453"/>
      <c r="R371" s="1453"/>
      <c r="S371" s="1453"/>
      <c r="T371" s="1453"/>
      <c r="U371" s="1453"/>
      <c r="V371" s="1517"/>
      <c r="W371" s="1453"/>
      <c r="X371" s="1453"/>
      <c r="Y371" s="1453"/>
      <c r="Z371" s="1453"/>
      <c r="AA371" s="1453"/>
      <c r="AB371" s="1453"/>
      <c r="AC371" s="1629"/>
      <c r="AD371" s="1350"/>
    </row>
    <row r="372" spans="1:31" s="7" customFormat="1" ht="12.75" customHeight="1">
      <c r="A372" s="4849"/>
      <c r="B372" s="4993"/>
      <c r="C372" s="2170"/>
      <c r="D372" s="1598" t="s">
        <v>115</v>
      </c>
      <c r="E372" s="440"/>
      <c r="F372" s="441"/>
      <c r="G372" s="441"/>
      <c r="H372" s="1500"/>
      <c r="I372" s="441"/>
      <c r="J372" s="441"/>
      <c r="K372" s="441"/>
      <c r="L372" s="441"/>
      <c r="M372" s="441"/>
      <c r="N372" s="1500"/>
      <c r="O372" s="441"/>
      <c r="P372" s="441"/>
      <c r="Q372" s="441"/>
      <c r="R372" s="441"/>
      <c r="S372" s="441"/>
      <c r="T372" s="441"/>
      <c r="U372" s="441"/>
      <c r="V372" s="1500"/>
      <c r="W372" s="441"/>
      <c r="X372" s="441"/>
      <c r="Y372" s="441"/>
      <c r="Z372" s="441"/>
      <c r="AA372" s="441"/>
      <c r="AB372" s="441"/>
      <c r="AC372" s="1615"/>
      <c r="AD372" s="1350"/>
      <c r="AE372" s="14"/>
    </row>
    <row r="373" spans="1:31" s="7" customFormat="1" ht="12.75" customHeight="1" thickBot="1">
      <c r="A373" s="4849"/>
      <c r="B373" s="4993"/>
      <c r="C373" s="2170"/>
      <c r="D373" s="1603" t="s">
        <v>116</v>
      </c>
      <c r="E373" s="1630"/>
      <c r="F373" s="1631"/>
      <c r="G373" s="1631"/>
      <c r="H373" s="1657"/>
      <c r="I373" s="1631"/>
      <c r="J373" s="1631"/>
      <c r="K373" s="1631"/>
      <c r="L373" s="1631"/>
      <c r="M373" s="1631"/>
      <c r="N373" s="1657"/>
      <c r="O373" s="1631"/>
      <c r="P373" s="1631"/>
      <c r="Q373" s="1631"/>
      <c r="R373" s="1631"/>
      <c r="S373" s="1631"/>
      <c r="T373" s="1631"/>
      <c r="U373" s="1631"/>
      <c r="V373" s="1657"/>
      <c r="W373" s="1631"/>
      <c r="X373" s="1631"/>
      <c r="Y373" s="1631"/>
      <c r="Z373" s="1631"/>
      <c r="AA373" s="1631"/>
      <c r="AB373" s="1631"/>
      <c r="AC373" s="1632"/>
      <c r="AD373" s="1350"/>
    </row>
    <row r="374" spans="1:31" s="7" customFormat="1" ht="12.75" customHeight="1">
      <c r="A374" s="4843" t="s">
        <v>130</v>
      </c>
      <c r="B374" s="4862" t="s">
        <v>165</v>
      </c>
      <c r="C374" s="2167"/>
      <c r="D374" s="1595" t="s">
        <v>113</v>
      </c>
      <c r="E374" s="1455"/>
      <c r="F374" s="1456"/>
      <c r="G374" s="1456"/>
      <c r="H374" s="1518"/>
      <c r="I374" s="1456"/>
      <c r="J374" s="1456"/>
      <c r="K374" s="1456"/>
      <c r="L374" s="1456"/>
      <c r="M374" s="1456"/>
      <c r="N374" s="1518"/>
      <c r="O374" s="1456"/>
      <c r="P374" s="1456"/>
      <c r="Q374" s="1456"/>
      <c r="R374" s="1456"/>
      <c r="S374" s="1456"/>
      <c r="T374" s="1456"/>
      <c r="U374" s="1456"/>
      <c r="V374" s="1518"/>
      <c r="W374" s="1456"/>
      <c r="X374" s="1456"/>
      <c r="Y374" s="1456"/>
      <c r="Z374" s="1456"/>
      <c r="AA374" s="1456"/>
      <c r="AB374" s="1456"/>
      <c r="AC374" s="1628"/>
      <c r="AD374" s="1350"/>
    </row>
    <row r="375" spans="1:31" s="7" customFormat="1" ht="12.75" customHeight="1">
      <c r="A375" s="4844"/>
      <c r="B375" s="4863"/>
      <c r="C375" s="2177"/>
      <c r="D375" s="1598" t="s">
        <v>114</v>
      </c>
      <c r="E375" s="1452"/>
      <c r="F375" s="1453"/>
      <c r="G375" s="1453"/>
      <c r="H375" s="1517"/>
      <c r="I375" s="1453"/>
      <c r="J375" s="1453"/>
      <c r="K375" s="1453"/>
      <c r="L375" s="1453"/>
      <c r="M375" s="1453"/>
      <c r="N375" s="1517"/>
      <c r="O375" s="1453"/>
      <c r="P375" s="1453"/>
      <c r="Q375" s="1453"/>
      <c r="R375" s="1453"/>
      <c r="S375" s="1453"/>
      <c r="T375" s="1453"/>
      <c r="U375" s="1453"/>
      <c r="V375" s="1517"/>
      <c r="W375" s="1453"/>
      <c r="X375" s="1453"/>
      <c r="Y375" s="1453"/>
      <c r="Z375" s="1453"/>
      <c r="AA375" s="1453"/>
      <c r="AB375" s="1453"/>
      <c r="AC375" s="1629"/>
      <c r="AD375" s="1350"/>
    </row>
    <row r="376" spans="1:31" s="7" customFormat="1" ht="12.75" customHeight="1">
      <c r="A376" s="4849"/>
      <c r="B376" s="4993"/>
      <c r="C376" s="2170"/>
      <c r="D376" s="1598" t="s">
        <v>115</v>
      </c>
      <c r="E376" s="440"/>
      <c r="F376" s="440"/>
      <c r="G376" s="440"/>
      <c r="H376" s="2031"/>
      <c r="I376" s="440"/>
      <c r="J376" s="440"/>
      <c r="K376" s="440"/>
      <c r="L376" s="440"/>
      <c r="M376" s="440"/>
      <c r="N376" s="2031"/>
      <c r="O376" s="440"/>
      <c r="P376" s="440"/>
      <c r="Q376" s="440"/>
      <c r="R376" s="440"/>
      <c r="S376" s="440"/>
      <c r="T376" s="440"/>
      <c r="U376" s="440"/>
      <c r="V376" s="2031"/>
      <c r="W376" s="440"/>
      <c r="X376" s="440"/>
      <c r="Y376" s="440"/>
      <c r="Z376" s="440"/>
      <c r="AA376" s="440"/>
      <c r="AB376" s="440"/>
      <c r="AC376" s="3347"/>
      <c r="AD376" s="1350"/>
      <c r="AE376" s="14"/>
    </row>
    <row r="377" spans="1:31" s="7" customFormat="1" ht="12.75" customHeight="1" thickBot="1">
      <c r="A377" s="4849"/>
      <c r="B377" s="4993"/>
      <c r="C377" s="2170"/>
      <c r="D377" s="1603" t="s">
        <v>116</v>
      </c>
      <c r="E377" s="1630"/>
      <c r="F377" s="1631"/>
      <c r="G377" s="1631"/>
      <c r="H377" s="1657"/>
      <c r="I377" s="1631"/>
      <c r="J377" s="1631"/>
      <c r="K377" s="1631"/>
      <c r="L377" s="1631"/>
      <c r="M377" s="1631"/>
      <c r="N377" s="1657"/>
      <c r="O377" s="1631"/>
      <c r="P377" s="1631"/>
      <c r="Q377" s="1631"/>
      <c r="R377" s="1631"/>
      <c r="S377" s="1631"/>
      <c r="T377" s="1631"/>
      <c r="U377" s="1631"/>
      <c r="V377" s="1657"/>
      <c r="W377" s="1631"/>
      <c r="X377" s="1631"/>
      <c r="Y377" s="1631"/>
      <c r="Z377" s="1631"/>
      <c r="AA377" s="1631"/>
      <c r="AB377" s="1631"/>
      <c r="AC377" s="1632"/>
      <c r="AD377" s="1350"/>
    </row>
    <row r="378" spans="1:31" s="7" customFormat="1" ht="12.75" customHeight="1">
      <c r="A378" s="4843" t="s">
        <v>157</v>
      </c>
      <c r="B378" s="4846" t="s">
        <v>29</v>
      </c>
      <c r="C378" s="2167" t="s">
        <v>305</v>
      </c>
      <c r="D378" s="1637" t="s">
        <v>113</v>
      </c>
      <c r="E378" s="3868">
        <v>448.59332499999999</v>
      </c>
      <c r="F378" s="3869">
        <v>397.80917499999998</v>
      </c>
      <c r="G378" s="3869">
        <v>396.11637000000002</v>
      </c>
      <c r="H378" s="3871">
        <v>394.423565</v>
      </c>
      <c r="I378" s="3869">
        <v>407.96600500000005</v>
      </c>
      <c r="J378" s="3869">
        <v>528.15516000000002</v>
      </c>
      <c r="K378" s="3869">
        <v>606.84594000000004</v>
      </c>
      <c r="L378" s="3869">
        <v>610.19867999999985</v>
      </c>
      <c r="M378" s="3869">
        <v>559.90757999999983</v>
      </c>
      <c r="N378" s="3871">
        <v>597.56016499999998</v>
      </c>
      <c r="O378" s="3869">
        <v>577.24650500000007</v>
      </c>
      <c r="P378" s="3869">
        <v>568.78248000000008</v>
      </c>
      <c r="Q378" s="3869">
        <v>562.33995999999991</v>
      </c>
      <c r="R378" s="3869">
        <v>621.25943500000005</v>
      </c>
      <c r="S378" s="3869">
        <v>643.26589999999987</v>
      </c>
      <c r="T378" s="3869">
        <v>619.56663000000003</v>
      </c>
      <c r="U378" s="3869">
        <v>690.6644399999999</v>
      </c>
      <c r="V378" s="3871">
        <v>754.99103000000002</v>
      </c>
      <c r="W378" s="3869">
        <v>724.52053999999998</v>
      </c>
      <c r="X378" s="3869">
        <v>761.76224999999999</v>
      </c>
      <c r="Y378" s="3869">
        <v>758.90255999999988</v>
      </c>
      <c r="Z378" s="3869">
        <v>637.54651999999999</v>
      </c>
      <c r="AA378" s="3869">
        <v>533.23357499999997</v>
      </c>
      <c r="AB378" s="3872">
        <v>524.76954999999998</v>
      </c>
      <c r="AC378" s="1771">
        <f>SUM(E378:AB378)</f>
        <v>13926.427339999998</v>
      </c>
      <c r="AD378" s="1350"/>
    </row>
    <row r="379" spans="1:31" s="7" customFormat="1" ht="12.75" customHeight="1">
      <c r="A379" s="4844"/>
      <c r="B379" s="4847"/>
      <c r="C379" s="2177" t="s">
        <v>305</v>
      </c>
      <c r="D379" s="1639" t="s">
        <v>114</v>
      </c>
      <c r="E379" s="3873">
        <v>191.99999999909778</v>
      </c>
      <c r="F379" s="3874">
        <v>168.0000000014843</v>
      </c>
      <c r="G379" s="3874">
        <v>175.99999999947613</v>
      </c>
      <c r="H379" s="3876">
        <v>152.00000000004366</v>
      </c>
      <c r="I379" s="3874">
        <v>144.00000000023283</v>
      </c>
      <c r="J379" s="3874">
        <v>167.99999999966531</v>
      </c>
      <c r="K379" s="3874">
        <v>200.0000000007276</v>
      </c>
      <c r="L379" s="3874">
        <v>152.00000000004366</v>
      </c>
      <c r="M379" s="3874">
        <v>191.99999999909778</v>
      </c>
      <c r="N379" s="3876">
        <v>208.00000000053842</v>
      </c>
      <c r="O379" s="3874">
        <v>183.99999999928696</v>
      </c>
      <c r="P379" s="3874">
        <v>184.00000000110595</v>
      </c>
      <c r="Q379" s="3874">
        <v>207.99999999871943</v>
      </c>
      <c r="R379" s="3874">
        <v>216.00000000034925</v>
      </c>
      <c r="S379" s="3874">
        <v>208.00000000053842</v>
      </c>
      <c r="T379" s="3874">
        <v>159.99999999985448</v>
      </c>
      <c r="U379" s="3874">
        <v>199.99999999890861</v>
      </c>
      <c r="V379" s="3876">
        <v>231.9999999999709</v>
      </c>
      <c r="W379" s="3874">
        <v>160.00000000167347</v>
      </c>
      <c r="X379" s="3874">
        <v>159.99999999985448</v>
      </c>
      <c r="Y379" s="3874">
        <v>271.99999999902502</v>
      </c>
      <c r="Z379" s="3874">
        <v>104.00000000117871</v>
      </c>
      <c r="AA379" s="3874">
        <v>191.99999999909778</v>
      </c>
      <c r="AB379" s="3877">
        <v>111.99999999917054</v>
      </c>
      <c r="AC379" s="1772">
        <f>SUM(E379:AB379)</f>
        <v>4343.9999999991414</v>
      </c>
      <c r="AD379" s="1350"/>
    </row>
    <row r="380" spans="1:31" s="7" customFormat="1" ht="12.75" customHeight="1">
      <c r="A380" s="4849"/>
      <c r="B380" s="4851"/>
      <c r="C380" s="3093" t="s">
        <v>357</v>
      </c>
      <c r="D380" s="1639" t="s">
        <v>115</v>
      </c>
      <c r="E380" s="4187">
        <v>26.5</v>
      </c>
      <c r="F380" s="4168">
        <v>23.5</v>
      </c>
      <c r="G380" s="4168">
        <v>23.4</v>
      </c>
      <c r="H380" s="4169">
        <v>23.3</v>
      </c>
      <c r="I380" s="4168">
        <v>24.1</v>
      </c>
      <c r="J380" s="4168">
        <v>31.2</v>
      </c>
      <c r="K380" s="4168">
        <v>36.200000000000003</v>
      </c>
      <c r="L380" s="4168">
        <v>36.4</v>
      </c>
      <c r="M380" s="4168">
        <v>33.4</v>
      </c>
      <c r="N380" s="4169">
        <v>35.299999999999997</v>
      </c>
      <c r="O380" s="4168">
        <v>34.1</v>
      </c>
      <c r="P380" s="4168">
        <v>33.6</v>
      </c>
      <c r="Q380" s="4168">
        <v>32.9</v>
      </c>
      <c r="R380" s="4168">
        <v>36.700000000000003</v>
      </c>
      <c r="S380" s="4168">
        <v>38</v>
      </c>
      <c r="T380" s="4168">
        <v>36.6</v>
      </c>
      <c r="U380" s="4168">
        <v>40.799999999999997</v>
      </c>
      <c r="V380" s="4169">
        <v>44.6</v>
      </c>
      <c r="W380" s="4168">
        <v>42.8</v>
      </c>
      <c r="X380" s="4168">
        <v>45</v>
      </c>
      <c r="Y380" s="4168">
        <v>44.4</v>
      </c>
      <c r="Z380" s="4168">
        <v>37.299999999999997</v>
      </c>
      <c r="AA380" s="4168">
        <v>31.5</v>
      </c>
      <c r="AB380" s="4188">
        <v>31</v>
      </c>
      <c r="AC380" s="1640"/>
      <c r="AD380" s="1350"/>
      <c r="AE380" s="14"/>
    </row>
    <row r="381" spans="1:31" s="35" customFormat="1" ht="12.75" customHeight="1" thickBot="1">
      <c r="A381" s="4849"/>
      <c r="B381" s="4851"/>
      <c r="C381" s="2170" t="s">
        <v>327</v>
      </c>
      <c r="D381" s="1642" t="s">
        <v>116</v>
      </c>
      <c r="E381" s="1365">
        <v>0.42800458522002705</v>
      </c>
      <c r="F381" s="1366">
        <v>0.42231303489036998</v>
      </c>
      <c r="G381" s="1366">
        <v>0.44431387675161249</v>
      </c>
      <c r="H381" s="1498">
        <v>0.38537251190872346</v>
      </c>
      <c r="I381" s="1366">
        <v>0.35297058636106904</v>
      </c>
      <c r="J381" s="1366">
        <v>0.31808834358385385</v>
      </c>
      <c r="K381" s="1366">
        <v>0.32957293905719726</v>
      </c>
      <c r="L381" s="1366">
        <v>0.24909919503602285</v>
      </c>
      <c r="M381" s="1366">
        <v>0.34291373586886936</v>
      </c>
      <c r="N381" s="1498">
        <v>0.34808210483799307</v>
      </c>
      <c r="O381" s="1366">
        <v>0.31875463672021181</v>
      </c>
      <c r="P381" s="1366">
        <v>0.32349800929365108</v>
      </c>
      <c r="Q381" s="1366">
        <v>0.36988301524707484</v>
      </c>
      <c r="R381" s="1366">
        <v>0.34768083642922737</v>
      </c>
      <c r="S381" s="1366">
        <v>0.32334995528371463</v>
      </c>
      <c r="T381" s="1366">
        <v>0.2582450252361953</v>
      </c>
      <c r="U381" s="1366">
        <v>0.28957622314956399</v>
      </c>
      <c r="V381" s="1498">
        <v>0.30728841904250292</v>
      </c>
      <c r="W381" s="1366">
        <v>0.22083569915308884</v>
      </c>
      <c r="X381" s="1366">
        <v>0.21003928719210552</v>
      </c>
      <c r="Y381" s="1373">
        <v>0.3584122841791772</v>
      </c>
      <c r="Z381" s="1366">
        <v>0.16312535123112068</v>
      </c>
      <c r="AA381" s="1366">
        <v>0.36006734947081642</v>
      </c>
      <c r="AB381" s="1367">
        <v>0.21342701762930136</v>
      </c>
      <c r="AC381" s="1643">
        <f t="shared" ref="AC381" si="85">AC379/AC378</f>
        <v>0.31192493910639552</v>
      </c>
      <c r="AD381" s="1369"/>
    </row>
    <row r="382" spans="1:31" s="7" customFormat="1" ht="12.75" customHeight="1">
      <c r="A382" s="4843" t="s">
        <v>134</v>
      </c>
      <c r="B382" s="4862" t="s">
        <v>165</v>
      </c>
      <c r="C382" s="2167"/>
      <c r="D382" s="1595" t="s">
        <v>113</v>
      </c>
      <c r="E382" s="1449"/>
      <c r="F382" s="1450"/>
      <c r="G382" s="1450"/>
      <c r="H382" s="1516"/>
      <c r="I382" s="1450"/>
      <c r="J382" s="1450"/>
      <c r="K382" s="1450"/>
      <c r="L382" s="1450"/>
      <c r="M382" s="1450"/>
      <c r="N382" s="1516"/>
      <c r="O382" s="1450"/>
      <c r="P382" s="1450"/>
      <c r="Q382" s="1450"/>
      <c r="R382" s="1450"/>
      <c r="S382" s="1450"/>
      <c r="T382" s="1450"/>
      <c r="U382" s="1450"/>
      <c r="V382" s="1516"/>
      <c r="W382" s="1450"/>
      <c r="X382" s="1450"/>
      <c r="Y382" s="1450"/>
      <c r="Z382" s="1450"/>
      <c r="AA382" s="1450"/>
      <c r="AB382" s="1450"/>
      <c r="AC382" s="1644"/>
      <c r="AD382" s="1350"/>
    </row>
    <row r="383" spans="1:31" s="7" customFormat="1" ht="12.75" customHeight="1">
      <c r="A383" s="4844"/>
      <c r="B383" s="4863"/>
      <c r="C383" s="2177"/>
      <c r="D383" s="1598" t="s">
        <v>114</v>
      </c>
      <c r="E383" s="1452"/>
      <c r="F383" s="1453"/>
      <c r="G383" s="1453"/>
      <c r="H383" s="1517"/>
      <c r="I383" s="1453"/>
      <c r="J383" s="1453"/>
      <c r="K383" s="1453"/>
      <c r="L383" s="1453"/>
      <c r="M383" s="1453"/>
      <c r="N383" s="1517"/>
      <c r="O383" s="1453"/>
      <c r="P383" s="1453"/>
      <c r="Q383" s="1453"/>
      <c r="R383" s="1453"/>
      <c r="S383" s="1453"/>
      <c r="T383" s="1453"/>
      <c r="U383" s="1453"/>
      <c r="V383" s="1517"/>
      <c r="W383" s="1453"/>
      <c r="X383" s="1453"/>
      <c r="Y383" s="1453"/>
      <c r="Z383" s="1453"/>
      <c r="AA383" s="1453"/>
      <c r="AB383" s="1453"/>
      <c r="AC383" s="1629"/>
      <c r="AD383" s="1350"/>
    </row>
    <row r="384" spans="1:31" s="7" customFormat="1" ht="12.75" customHeight="1">
      <c r="A384" s="4849"/>
      <c r="B384" s="4993"/>
      <c r="C384" s="2170"/>
      <c r="D384" s="1598" t="s">
        <v>115</v>
      </c>
      <c r="E384" s="440"/>
      <c r="F384" s="441"/>
      <c r="G384" s="441"/>
      <c r="H384" s="1500"/>
      <c r="I384" s="441"/>
      <c r="J384" s="441"/>
      <c r="K384" s="441"/>
      <c r="L384" s="441"/>
      <c r="M384" s="441"/>
      <c r="N384" s="1500"/>
      <c r="O384" s="441"/>
      <c r="P384" s="441"/>
      <c r="Q384" s="441"/>
      <c r="R384" s="441"/>
      <c r="S384" s="441"/>
      <c r="T384" s="441"/>
      <c r="U384" s="441"/>
      <c r="V384" s="1500"/>
      <c r="W384" s="441"/>
      <c r="X384" s="441"/>
      <c r="Y384" s="441"/>
      <c r="Z384" s="441"/>
      <c r="AA384" s="441"/>
      <c r="AB384" s="441"/>
      <c r="AC384" s="1615"/>
      <c r="AD384" s="1350"/>
      <c r="AE384" s="14"/>
    </row>
    <row r="385" spans="1:31" s="7" customFormat="1" ht="12.75" customHeight="1" thickBot="1">
      <c r="A385" s="4849"/>
      <c r="B385" s="4993"/>
      <c r="C385" s="2170"/>
      <c r="D385" s="1603" t="s">
        <v>116</v>
      </c>
      <c r="E385" s="1630"/>
      <c r="F385" s="1631"/>
      <c r="G385" s="1631"/>
      <c r="H385" s="1657"/>
      <c r="I385" s="1631"/>
      <c r="J385" s="1631"/>
      <c r="K385" s="1631"/>
      <c r="L385" s="1631"/>
      <c r="M385" s="1631"/>
      <c r="N385" s="1657"/>
      <c r="O385" s="1631"/>
      <c r="P385" s="1631"/>
      <c r="Q385" s="1631"/>
      <c r="R385" s="1631"/>
      <c r="S385" s="1631"/>
      <c r="T385" s="1631"/>
      <c r="U385" s="1631"/>
      <c r="V385" s="1657"/>
      <c r="W385" s="1631"/>
      <c r="X385" s="1631"/>
      <c r="Y385" s="1631"/>
      <c r="Z385" s="1631"/>
      <c r="AA385" s="1631"/>
      <c r="AB385" s="1631"/>
      <c r="AC385" s="1632"/>
      <c r="AD385" s="1350"/>
    </row>
    <row r="386" spans="1:31" s="7" customFormat="1" ht="12.75" customHeight="1">
      <c r="A386" s="4843" t="s">
        <v>128</v>
      </c>
      <c r="B386" s="4846" t="s">
        <v>28</v>
      </c>
      <c r="C386" s="2167" t="s">
        <v>305</v>
      </c>
      <c r="D386" s="1637" t="s">
        <v>113</v>
      </c>
      <c r="E386" s="3868">
        <v>173.99999999997817</v>
      </c>
      <c r="F386" s="3869">
        <v>165.00000000087311</v>
      </c>
      <c r="G386" s="3869">
        <v>209.99999999912689</v>
      </c>
      <c r="H386" s="3871">
        <v>204.00000000063301</v>
      </c>
      <c r="I386" s="3869">
        <v>206.99999999987995</v>
      </c>
      <c r="J386" s="3869">
        <v>212.99999999973807</v>
      </c>
      <c r="K386" s="3869">
        <v>233.9999999999236</v>
      </c>
      <c r="L386" s="3869">
        <v>216.00000000034925</v>
      </c>
      <c r="M386" s="3869">
        <v>218.99999999959618</v>
      </c>
      <c r="N386" s="3871">
        <v>243.0000000003929</v>
      </c>
      <c r="O386" s="3869">
        <v>249.00000000025102</v>
      </c>
      <c r="P386" s="3869">
        <v>251.99999999949796</v>
      </c>
      <c r="Q386" s="3869">
        <v>255.00000000010914</v>
      </c>
      <c r="R386" s="3869">
        <v>282.0000000001528</v>
      </c>
      <c r="S386" s="3869">
        <v>282.0000000001528</v>
      </c>
      <c r="T386" s="3869">
        <v>263.9999999992142</v>
      </c>
      <c r="U386" s="3869">
        <v>266.99999999982538</v>
      </c>
      <c r="V386" s="3871">
        <v>225.00000000081855</v>
      </c>
      <c r="W386" s="3869">
        <v>257.99999999935608</v>
      </c>
      <c r="X386" s="3869">
        <v>347.99999999995634</v>
      </c>
      <c r="Y386" s="3869">
        <v>351.00000000056752</v>
      </c>
      <c r="Z386" s="3869">
        <v>272.9999999996835</v>
      </c>
      <c r="AA386" s="3869">
        <v>135.00000000021828</v>
      </c>
      <c r="AB386" s="3872">
        <v>144.00000000068758</v>
      </c>
      <c r="AC386" s="1771">
        <f>SUM(E386:AB386)</f>
        <v>5670.0000000009823</v>
      </c>
      <c r="AD386" s="1350"/>
    </row>
    <row r="387" spans="1:31" s="7" customFormat="1" ht="12.75" customHeight="1">
      <c r="A387" s="4844"/>
      <c r="B387" s="4847"/>
      <c r="C387" s="2177" t="s">
        <v>305</v>
      </c>
      <c r="D387" s="1639" t="s">
        <v>114</v>
      </c>
      <c r="E387" s="3873">
        <v>24.000000000114596</v>
      </c>
      <c r="F387" s="3874">
        <v>66.00000000048567</v>
      </c>
      <c r="G387" s="3874">
        <v>59.99999999994543</v>
      </c>
      <c r="H387" s="3876">
        <v>68.999999999732609</v>
      </c>
      <c r="I387" s="3874">
        <v>59.99999999994543</v>
      </c>
      <c r="J387" s="3874">
        <v>65.999999999803549</v>
      </c>
      <c r="K387" s="3874">
        <v>78.000000000201908</v>
      </c>
      <c r="L387" s="3874">
        <v>54.000000000087311</v>
      </c>
      <c r="M387" s="3874">
        <v>68.999999999732609</v>
      </c>
      <c r="N387" s="3876">
        <v>69.00000000041473</v>
      </c>
      <c r="O387" s="3874">
        <v>65.999999999803549</v>
      </c>
      <c r="P387" s="3874">
        <v>65.999999999803549</v>
      </c>
      <c r="Q387" s="3874">
        <v>69.00000000041473</v>
      </c>
      <c r="R387" s="3874">
        <v>86.999999999989086</v>
      </c>
      <c r="S387" s="3874">
        <v>51.000000000158252</v>
      </c>
      <c r="T387" s="3874">
        <v>59.99999999994543</v>
      </c>
      <c r="U387" s="3874">
        <v>98.999999999705324</v>
      </c>
      <c r="V387" s="3876">
        <v>105.00000000024556</v>
      </c>
      <c r="W387" s="3874">
        <v>47.999999999547072</v>
      </c>
      <c r="X387" s="3874">
        <v>57.000000000016371</v>
      </c>
      <c r="Y387" s="3874">
        <v>102.0000000003165</v>
      </c>
      <c r="Z387" s="3874">
        <v>92.999999999847205</v>
      </c>
      <c r="AA387" s="3874">
        <v>48.000000000229193</v>
      </c>
      <c r="AB387" s="3877">
        <v>51.000000000158252</v>
      </c>
      <c r="AC387" s="1640">
        <f>SUM(E387:AB387)</f>
        <v>1617.0000000006439</v>
      </c>
      <c r="AD387" s="1350"/>
    </row>
    <row r="388" spans="1:31" s="7" customFormat="1" ht="12.75" customHeight="1">
      <c r="A388" s="4849"/>
      <c r="B388" s="4851"/>
      <c r="C388" s="3093" t="s">
        <v>357</v>
      </c>
      <c r="D388" s="1639" t="s">
        <v>115</v>
      </c>
      <c r="E388" s="4187">
        <v>12.2</v>
      </c>
      <c r="F388" s="4168">
        <v>11.3</v>
      </c>
      <c r="G388" s="4168">
        <v>11.3</v>
      </c>
      <c r="H388" s="4169">
        <v>11.5</v>
      </c>
      <c r="I388" s="4168">
        <v>11.6</v>
      </c>
      <c r="J388" s="4168">
        <v>12.5</v>
      </c>
      <c r="K388" s="4168">
        <v>13.8</v>
      </c>
      <c r="L388" s="4168">
        <v>14.3</v>
      </c>
      <c r="M388" s="4168">
        <v>13.9</v>
      </c>
      <c r="N388" s="4169">
        <v>14.6</v>
      </c>
      <c r="O388" s="4168">
        <v>15.1</v>
      </c>
      <c r="P388" s="4168">
        <v>14.5</v>
      </c>
      <c r="Q388" s="4168">
        <v>13.9</v>
      </c>
      <c r="R388" s="4168">
        <v>14.6</v>
      </c>
      <c r="S388" s="4168">
        <v>14.6</v>
      </c>
      <c r="T388" s="4168">
        <v>15.9</v>
      </c>
      <c r="U388" s="4168">
        <v>16.899999999999999</v>
      </c>
      <c r="V388" s="4169">
        <v>16.5</v>
      </c>
      <c r="W388" s="4168">
        <v>17.100000000000001</v>
      </c>
      <c r="X388" s="4168">
        <v>17.399999999999999</v>
      </c>
      <c r="Y388" s="4168">
        <v>16.899999999999999</v>
      </c>
      <c r="Z388" s="4168">
        <v>15.4</v>
      </c>
      <c r="AA388" s="4168">
        <v>13.6</v>
      </c>
      <c r="AB388" s="4188">
        <v>13.2</v>
      </c>
      <c r="AC388" s="1640"/>
      <c r="AD388" s="1350"/>
      <c r="AE388" s="14"/>
    </row>
    <row r="389" spans="1:31" s="35" customFormat="1" ht="12.75" customHeight="1" thickBot="1">
      <c r="A389" s="4849"/>
      <c r="B389" s="4851"/>
      <c r="C389" s="2170" t="s">
        <v>327</v>
      </c>
      <c r="D389" s="1642" t="s">
        <v>116</v>
      </c>
      <c r="E389" s="1365">
        <v>0.13793103448343452</v>
      </c>
      <c r="F389" s="1366">
        <v>0.40000000000082681</v>
      </c>
      <c r="G389" s="1366">
        <v>0.28571428571521379</v>
      </c>
      <c r="H389" s="1498">
        <v>0.3382352941152868</v>
      </c>
      <c r="I389" s="1366">
        <v>0.28985507246367259</v>
      </c>
      <c r="J389" s="1366">
        <v>0.30985915492903621</v>
      </c>
      <c r="K389" s="1366">
        <v>0.33333333333430504</v>
      </c>
      <c r="L389" s="1366">
        <v>0.25</v>
      </c>
      <c r="M389" s="1366">
        <v>0.31506849315004493</v>
      </c>
      <c r="N389" s="1498">
        <v>0.28395061728519821</v>
      </c>
      <c r="O389" s="1366">
        <v>0.26506024096279923</v>
      </c>
      <c r="P389" s="1366">
        <v>0.26190476190450412</v>
      </c>
      <c r="Q389" s="1366">
        <v>0.2705882352956282</v>
      </c>
      <c r="R389" s="1366">
        <v>0.30851063829766651</v>
      </c>
      <c r="S389" s="1366">
        <v>0.18085106383025043</v>
      </c>
      <c r="T389" s="1366">
        <v>0.22727272727319706</v>
      </c>
      <c r="U389" s="1366">
        <v>0.3707865168530714</v>
      </c>
      <c r="V389" s="1498">
        <v>0.46666666666606033</v>
      </c>
      <c r="W389" s="1366">
        <v>0.18604651162661578</v>
      </c>
      <c r="X389" s="1366">
        <v>0.16379310344834344</v>
      </c>
      <c r="Y389" s="1373">
        <v>0.29059829059872244</v>
      </c>
      <c r="Z389" s="1366">
        <v>0.34065934065917591</v>
      </c>
      <c r="AA389" s="1366">
        <v>0.35555555555667839</v>
      </c>
      <c r="AB389" s="1367">
        <v>0.35416666666607455</v>
      </c>
      <c r="AC389" s="1643">
        <f t="shared" ref="AC389" si="86">AC387/AC386</f>
        <v>0.28518518518524932</v>
      </c>
      <c r="AD389" s="1369"/>
    </row>
    <row r="390" spans="1:31" s="7" customFormat="1" ht="12.75" customHeight="1">
      <c r="A390" s="1481"/>
      <c r="B390" s="1645" t="s">
        <v>6</v>
      </c>
      <c r="C390" s="2167" t="s">
        <v>305</v>
      </c>
      <c r="D390" s="1637" t="s">
        <v>113</v>
      </c>
      <c r="E390" s="3895">
        <v>2.4000000000523869</v>
      </c>
      <c r="F390" s="3880">
        <v>7.5999999999476131</v>
      </c>
      <c r="G390" s="3880">
        <v>6.8000000000029104</v>
      </c>
      <c r="H390" s="3882">
        <v>5.6000000000494765</v>
      </c>
      <c r="I390" s="3880">
        <v>7.2000000000116415</v>
      </c>
      <c r="J390" s="3880">
        <v>7.199999999938882</v>
      </c>
      <c r="K390" s="3880">
        <v>8.0000000000291038</v>
      </c>
      <c r="L390" s="3880">
        <v>7.6000000000203727</v>
      </c>
      <c r="M390" s="3880">
        <v>7.5999999999476131</v>
      </c>
      <c r="N390" s="3882">
        <v>8.400000000037835</v>
      </c>
      <c r="O390" s="3880">
        <v>7.2000000000116415</v>
      </c>
      <c r="P390" s="3880">
        <v>13.19999999999709</v>
      </c>
      <c r="Q390" s="3880">
        <v>5.9999999999854481</v>
      </c>
      <c r="R390" s="3880">
        <v>8.0000000000291038</v>
      </c>
      <c r="S390" s="3880">
        <v>7.9999999999563443</v>
      </c>
      <c r="T390" s="3880">
        <v>8.0000000000291038</v>
      </c>
      <c r="U390" s="3880">
        <v>5.9999999999854481</v>
      </c>
      <c r="V390" s="3882">
        <v>10</v>
      </c>
      <c r="W390" s="3880">
        <v>8.0000000000291038</v>
      </c>
      <c r="X390" s="3880">
        <v>7.9999999999563443</v>
      </c>
      <c r="Y390" s="3880">
        <v>8.0000000000291038</v>
      </c>
      <c r="Z390" s="3880">
        <v>7.9999999999563443</v>
      </c>
      <c r="AA390" s="3880">
        <v>8.0000000000291038</v>
      </c>
      <c r="AB390" s="3896">
        <v>8.0000000000291038</v>
      </c>
      <c r="AC390" s="4468">
        <f>SUM(E390:AB390)</f>
        <v>182.80000000006112</v>
      </c>
      <c r="AD390" s="1350"/>
    </row>
    <row r="391" spans="1:31" s="7" customFormat="1" ht="12.75" customHeight="1" thickBot="1">
      <c r="A391" s="1482"/>
      <c r="B391" s="1647" t="s">
        <v>7</v>
      </c>
      <c r="C391" s="2170" t="s">
        <v>305</v>
      </c>
      <c r="D391" s="1674" t="s">
        <v>113</v>
      </c>
      <c r="E391" s="4337">
        <v>3.9999999999417923</v>
      </c>
      <c r="F391" s="4338">
        <v>1.6000000000349246</v>
      </c>
      <c r="G391" s="4338">
        <v>4.4000000000232831</v>
      </c>
      <c r="H391" s="4339">
        <v>5.1999999998952262</v>
      </c>
      <c r="I391" s="4338">
        <v>3.6000000000058208</v>
      </c>
      <c r="J391" s="4338">
        <v>4.0000000000873115</v>
      </c>
      <c r="K391" s="4338">
        <v>3.19999999992433</v>
      </c>
      <c r="L391" s="4338">
        <v>1.9999999999708962</v>
      </c>
      <c r="M391" s="4338">
        <v>1.200000000098953</v>
      </c>
      <c r="N391" s="4339">
        <v>0.8000000000174623</v>
      </c>
      <c r="O391" s="4338">
        <v>1.9999999999708962</v>
      </c>
      <c r="P391" s="4338">
        <v>0.8000000000174623</v>
      </c>
      <c r="Q391" s="4338">
        <v>3.19999999992433</v>
      </c>
      <c r="R391" s="4338">
        <v>0.40000000008149073</v>
      </c>
      <c r="S391" s="4338">
        <v>0.39999999993597157</v>
      </c>
      <c r="T391" s="4338">
        <v>0.40000000008149073</v>
      </c>
      <c r="U391" s="4338">
        <v>0.39999999993597157</v>
      </c>
      <c r="V391" s="4339">
        <v>0.39999999993597157</v>
      </c>
      <c r="W391" s="4338">
        <v>1.6000000000349246</v>
      </c>
      <c r="X391" s="4338">
        <v>0.40000000008149073</v>
      </c>
      <c r="Y391" s="4338">
        <v>0</v>
      </c>
      <c r="Z391" s="4338">
        <v>0</v>
      </c>
      <c r="AA391" s="4338">
        <v>3.9999999999417923</v>
      </c>
      <c r="AB391" s="4340">
        <v>3.9999999999417923</v>
      </c>
      <c r="AC391" s="1641">
        <f>SUM(E391:AB391)</f>
        <v>47.999999999883585</v>
      </c>
      <c r="AD391" s="1350"/>
    </row>
    <row r="392" spans="1:31" s="7" customFormat="1" ht="12.75" customHeight="1">
      <c r="A392" s="4895" t="s">
        <v>139</v>
      </c>
      <c r="B392" s="4912"/>
      <c r="C392" s="2198" t="s">
        <v>327</v>
      </c>
      <c r="D392" s="1595" t="s">
        <v>113</v>
      </c>
      <c r="E392" s="2142">
        <f>E361+E365+E378+E386</f>
        <v>766.59332500021105</v>
      </c>
      <c r="F392" s="1441">
        <f t="shared" ref="F392:AC392" si="87">F361+F365+F378+F386</f>
        <v>710.80917500010185</v>
      </c>
      <c r="G392" s="1441">
        <f t="shared" si="87"/>
        <v>758.11637000008</v>
      </c>
      <c r="H392" s="1514">
        <f t="shared" si="87"/>
        <v>746.4235650007713</v>
      </c>
      <c r="I392" s="1441">
        <f t="shared" si="87"/>
        <v>766.9660049999236</v>
      </c>
      <c r="J392" s="1441">
        <f t="shared" si="87"/>
        <v>893.15515999978174</v>
      </c>
      <c r="K392" s="1441">
        <f t="shared" si="87"/>
        <v>1032.845939999931</v>
      </c>
      <c r="L392" s="1441">
        <f t="shared" si="87"/>
        <v>962.19867999986161</v>
      </c>
      <c r="M392" s="1441">
        <f t="shared" si="87"/>
        <v>942.9075800002654</v>
      </c>
      <c r="N392" s="1514">
        <f t="shared" si="87"/>
        <v>1004.5601650001528</v>
      </c>
      <c r="O392" s="1441">
        <f t="shared" si="87"/>
        <v>994.2465049999164</v>
      </c>
      <c r="P392" s="1441">
        <f t="shared" si="87"/>
        <v>976.78247999944711</v>
      </c>
      <c r="Q392" s="1441">
        <f t="shared" si="87"/>
        <v>985.33996000068385</v>
      </c>
      <c r="R392" s="1441">
        <f t="shared" si="87"/>
        <v>1099.2594350000654</v>
      </c>
      <c r="S392" s="1441">
        <f t="shared" si="87"/>
        <v>1085.2659000000072</v>
      </c>
      <c r="T392" s="1441">
        <f t="shared" si="87"/>
        <v>1051.5666299988795</v>
      </c>
      <c r="U392" s="1441">
        <f t="shared" si="87"/>
        <v>1121.6644399995853</v>
      </c>
      <c r="V392" s="1514">
        <f t="shared" si="87"/>
        <v>1131.9910300008623</v>
      </c>
      <c r="W392" s="1441">
        <f t="shared" si="87"/>
        <v>1150.5205399999309</v>
      </c>
      <c r="X392" s="1441">
        <f t="shared" si="87"/>
        <v>1265.7622499989959</v>
      </c>
      <c r="Y392" s="1442">
        <f t="shared" si="87"/>
        <v>1285.9025600018626</v>
      </c>
      <c r="Z392" s="1441">
        <f t="shared" si="87"/>
        <v>1066.5465199987229</v>
      </c>
      <c r="AA392" s="1441">
        <f t="shared" si="87"/>
        <v>836.23357499988356</v>
      </c>
      <c r="AB392" s="2125">
        <f t="shared" si="87"/>
        <v>820.76955000073121</v>
      </c>
      <c r="AC392" s="1800">
        <f t="shared" si="87"/>
        <v>23456.427340000653</v>
      </c>
      <c r="AD392" s="1680"/>
    </row>
    <row r="393" spans="1:31" s="7" customFormat="1" ht="12.75" customHeight="1">
      <c r="A393" s="4881"/>
      <c r="B393" s="4880"/>
      <c r="C393" s="2216" t="s">
        <v>327</v>
      </c>
      <c r="D393" s="1603" t="s">
        <v>114</v>
      </c>
      <c r="E393" s="2570">
        <f>E362+E366+E379+E387</f>
        <v>339.99999999923602</v>
      </c>
      <c r="F393" s="1894">
        <f t="shared" ref="F393:AC393" si="88">F362+F366+F379+F387</f>
        <v>354.0000000020882</v>
      </c>
      <c r="G393" s="1894">
        <f t="shared" si="88"/>
        <v>347.99999999881948</v>
      </c>
      <c r="H393" s="2547">
        <f t="shared" si="88"/>
        <v>329.00000000017826</v>
      </c>
      <c r="I393" s="1894">
        <f t="shared" si="88"/>
        <v>332.00000000033469</v>
      </c>
      <c r="J393" s="1894">
        <f t="shared" si="88"/>
        <v>341.99999999964348</v>
      </c>
      <c r="K393" s="1894">
        <f t="shared" si="88"/>
        <v>414.00000000089676</v>
      </c>
      <c r="L393" s="1894">
        <f t="shared" si="88"/>
        <v>298.00000000000182</v>
      </c>
      <c r="M393" s="1894">
        <f t="shared" si="88"/>
        <v>384.99999999908141</v>
      </c>
      <c r="N393" s="2547">
        <f t="shared" si="88"/>
        <v>397.00000000016189</v>
      </c>
      <c r="O393" s="1894">
        <f t="shared" si="88"/>
        <v>365.99999999930333</v>
      </c>
      <c r="P393" s="1894">
        <f t="shared" si="88"/>
        <v>374.00000000116052</v>
      </c>
      <c r="Q393" s="1894">
        <f t="shared" si="88"/>
        <v>404.99999999906322</v>
      </c>
      <c r="R393" s="1894">
        <f t="shared" si="88"/>
        <v>475.0000000003638</v>
      </c>
      <c r="S393" s="1894">
        <f t="shared" si="88"/>
        <v>355.00000000070031</v>
      </c>
      <c r="T393" s="1894">
        <f t="shared" si="88"/>
        <v>315.99999999957618</v>
      </c>
      <c r="U393" s="1894">
        <f t="shared" si="88"/>
        <v>426.99999999854299</v>
      </c>
      <c r="V393" s="2547">
        <f t="shared" si="88"/>
        <v>453.00000000065666</v>
      </c>
      <c r="W393" s="1894">
        <f t="shared" si="88"/>
        <v>336.00000000137697</v>
      </c>
      <c r="X393" s="1894">
        <f t="shared" si="88"/>
        <v>340.99999999966712</v>
      </c>
      <c r="Y393" s="2546">
        <f t="shared" si="88"/>
        <v>501.99999999949796</v>
      </c>
      <c r="Z393" s="1894">
        <f t="shared" si="88"/>
        <v>317.00000000046202</v>
      </c>
      <c r="AA393" s="1894">
        <f t="shared" si="88"/>
        <v>351.99999999963438</v>
      </c>
      <c r="AB393" s="2571">
        <f t="shared" si="88"/>
        <v>266.99999999891588</v>
      </c>
      <c r="AC393" s="1801">
        <f t="shared" si="88"/>
        <v>8824.9999999993634</v>
      </c>
      <c r="AD393" s="1680"/>
    </row>
    <row r="394" spans="1:31" s="7" customFormat="1" ht="12.75" customHeight="1" thickBot="1">
      <c r="A394" s="4913"/>
      <c r="B394" s="4914"/>
      <c r="C394" s="2199" t="s">
        <v>327</v>
      </c>
      <c r="D394" s="1612" t="s">
        <v>115</v>
      </c>
      <c r="E394" s="2572">
        <f>E363+E368+E380+E388</f>
        <v>49.3</v>
      </c>
      <c r="F394" s="2574">
        <f t="shared" ref="F394:AB394" si="89">F363+F368+F380+F388</f>
        <v>45.3</v>
      </c>
      <c r="G394" s="2574">
        <f t="shared" si="89"/>
        <v>45.5</v>
      </c>
      <c r="H394" s="2549">
        <f t="shared" si="89"/>
        <v>45.4</v>
      </c>
      <c r="I394" s="2574">
        <f t="shared" si="89"/>
        <v>46.1</v>
      </c>
      <c r="J394" s="2574">
        <f t="shared" si="89"/>
        <v>54.5</v>
      </c>
      <c r="K394" s="2574">
        <f t="shared" si="89"/>
        <v>61.100000000000009</v>
      </c>
      <c r="L394" s="2574">
        <f t="shared" si="89"/>
        <v>61.8</v>
      </c>
      <c r="M394" s="2574">
        <f t="shared" si="89"/>
        <v>58.8</v>
      </c>
      <c r="N394" s="2549">
        <f t="shared" si="89"/>
        <v>61.5</v>
      </c>
      <c r="O394" s="2574">
        <f t="shared" si="89"/>
        <v>60.2</v>
      </c>
      <c r="P394" s="2574">
        <f t="shared" si="89"/>
        <v>59.6</v>
      </c>
      <c r="Q394" s="2574">
        <f t="shared" si="89"/>
        <v>58.199999999999996</v>
      </c>
      <c r="R394" s="2574">
        <f t="shared" si="89"/>
        <v>62.800000000000004</v>
      </c>
      <c r="S394" s="2574">
        <f t="shared" si="89"/>
        <v>63.800000000000004</v>
      </c>
      <c r="T394" s="2574">
        <f t="shared" si="89"/>
        <v>64.300000000000011</v>
      </c>
      <c r="U394" s="2574">
        <f t="shared" si="89"/>
        <v>69.400000000000006</v>
      </c>
      <c r="V394" s="2549">
        <f t="shared" si="89"/>
        <v>72.8</v>
      </c>
      <c r="W394" s="2574">
        <f t="shared" si="89"/>
        <v>71.8</v>
      </c>
      <c r="X394" s="2574">
        <f t="shared" si="89"/>
        <v>74.400000000000006</v>
      </c>
      <c r="Y394" s="3343">
        <f t="shared" si="89"/>
        <v>73.3</v>
      </c>
      <c r="Z394" s="2574">
        <f t="shared" si="89"/>
        <v>64.400000000000006</v>
      </c>
      <c r="AA394" s="2574">
        <f t="shared" si="89"/>
        <v>56.2</v>
      </c>
      <c r="AB394" s="2573">
        <f t="shared" si="89"/>
        <v>55.099999999999994</v>
      </c>
      <c r="AC394" s="1802"/>
      <c r="AD394" s="1680"/>
    </row>
    <row r="395" spans="1:31" s="7" customFormat="1" ht="12.75" customHeight="1" thickBot="1">
      <c r="A395" s="4895" t="s">
        <v>140</v>
      </c>
      <c r="B395" s="5009"/>
      <c r="C395" s="2198" t="s">
        <v>327</v>
      </c>
      <c r="D395" s="1704" t="s">
        <v>113</v>
      </c>
      <c r="E395" s="2142">
        <f t="shared" ref="E395:AB395" si="90">E335+E339-E392</f>
        <v>47.406674999788834</v>
      </c>
      <c r="F395" s="1441">
        <f t="shared" si="90"/>
        <v>47.190824999898155</v>
      </c>
      <c r="G395" s="1441">
        <f t="shared" si="90"/>
        <v>-24.116370000079996</v>
      </c>
      <c r="H395" s="1514">
        <f t="shared" si="90"/>
        <v>-14.423565000771305</v>
      </c>
      <c r="I395" s="1441">
        <f t="shared" si="90"/>
        <v>-16.966004999923598</v>
      </c>
      <c r="J395" s="1441">
        <f t="shared" si="90"/>
        <v>-31.155159999781745</v>
      </c>
      <c r="K395" s="1441">
        <f t="shared" si="90"/>
        <v>-58.845939999931034</v>
      </c>
      <c r="L395" s="1441">
        <f t="shared" si="90"/>
        <v>35.801320000138389</v>
      </c>
      <c r="M395" s="1441">
        <f t="shared" si="90"/>
        <v>63.092419999734602</v>
      </c>
      <c r="N395" s="1514">
        <f t="shared" si="90"/>
        <v>3.4398349998472213</v>
      </c>
      <c r="O395" s="1441">
        <f t="shared" si="90"/>
        <v>-2.2465049999163966</v>
      </c>
      <c r="P395" s="1441">
        <f t="shared" si="90"/>
        <v>11.217520000552895</v>
      </c>
      <c r="Q395" s="1441">
        <f t="shared" si="90"/>
        <v>-9.3399600006838455</v>
      </c>
      <c r="R395" s="1441">
        <f t="shared" si="90"/>
        <v>-99.259435000065423</v>
      </c>
      <c r="S395" s="1441">
        <f t="shared" si="90"/>
        <v>-21.26590000000715</v>
      </c>
      <c r="T395" s="1441">
        <f t="shared" si="90"/>
        <v>38.433370001120466</v>
      </c>
      <c r="U395" s="1441">
        <f t="shared" si="90"/>
        <v>26.335560000414716</v>
      </c>
      <c r="V395" s="1514">
        <f t="shared" si="90"/>
        <v>84.008969999137662</v>
      </c>
      <c r="W395" s="1441">
        <f t="shared" si="90"/>
        <v>89.479460000069139</v>
      </c>
      <c r="X395" s="1441">
        <f t="shared" si="90"/>
        <v>-19.762249998995912</v>
      </c>
      <c r="Y395" s="1442">
        <f t="shared" si="90"/>
        <v>-73.902560001862639</v>
      </c>
      <c r="Z395" s="1441">
        <f t="shared" si="90"/>
        <v>27.453480001277057</v>
      </c>
      <c r="AA395" s="1441">
        <f t="shared" si="90"/>
        <v>135.76642500011644</v>
      </c>
      <c r="AB395" s="2125">
        <f t="shared" si="90"/>
        <v>53.230449999268785</v>
      </c>
      <c r="AC395" s="1800">
        <f>SUM(E395:AB395)</f>
        <v>291.57265999934532</v>
      </c>
      <c r="AD395" s="2144">
        <f>AC395/(AC335+AC339)</f>
        <v>1.2277777497024816E-2</v>
      </c>
    </row>
    <row r="396" spans="1:31" s="7" customFormat="1" ht="12.75" customHeight="1">
      <c r="A396" s="4881"/>
      <c r="B396" s="5010"/>
      <c r="C396" s="2216" t="s">
        <v>327</v>
      </c>
      <c r="D396" s="1705" t="s">
        <v>114</v>
      </c>
      <c r="E396" s="1866">
        <f>E336+E340-E393</f>
        <v>7.6397554948925972E-10</v>
      </c>
      <c r="F396" s="1867">
        <f t="shared" ref="F396:AB396" si="91">F336+F340-F393</f>
        <v>-20.0000000020882</v>
      </c>
      <c r="G396" s="1867">
        <f t="shared" si="91"/>
        <v>-21.999999998819476</v>
      </c>
      <c r="H396" s="1893">
        <f t="shared" si="91"/>
        <v>4.999999999821739</v>
      </c>
      <c r="I396" s="1867">
        <f t="shared" si="91"/>
        <v>-2.0000000003346941</v>
      </c>
      <c r="J396" s="1867">
        <f t="shared" si="91"/>
        <v>-1.9999999996434781</v>
      </c>
      <c r="K396" s="1867">
        <f t="shared" si="91"/>
        <v>-66.000000000896762</v>
      </c>
      <c r="L396" s="1867">
        <f t="shared" si="91"/>
        <v>77.999999999998181</v>
      </c>
      <c r="M396" s="1867">
        <f t="shared" si="91"/>
        <v>1.0000000009185896</v>
      </c>
      <c r="N396" s="1893">
        <f t="shared" si="91"/>
        <v>-17.00000000016189</v>
      </c>
      <c r="O396" s="1867">
        <f t="shared" si="91"/>
        <v>2.0000000006966729</v>
      </c>
      <c r="P396" s="1867">
        <f t="shared" si="91"/>
        <v>-1.1605152394622564E-9</v>
      </c>
      <c r="Q396" s="1867">
        <f t="shared" si="91"/>
        <v>-26.99999999906322</v>
      </c>
      <c r="R396" s="1867">
        <f t="shared" si="91"/>
        <v>-95.000000000363798</v>
      </c>
      <c r="S396" s="1867">
        <f t="shared" si="91"/>
        <v>34.999999999299689</v>
      </c>
      <c r="T396" s="1867">
        <f t="shared" si="91"/>
        <v>76.000000000423825</v>
      </c>
      <c r="U396" s="1867">
        <f t="shared" si="91"/>
        <v>-36.999999998542989</v>
      </c>
      <c r="V396" s="1893">
        <f t="shared" si="91"/>
        <v>-55.000000000656655</v>
      </c>
      <c r="W396" s="1867">
        <f t="shared" si="91"/>
        <v>57.999999998623025</v>
      </c>
      <c r="X396" s="1867">
        <f t="shared" si="91"/>
        <v>65.000000000332875</v>
      </c>
      <c r="Y396" s="1868">
        <f t="shared" si="91"/>
        <v>-105.99999999949796</v>
      </c>
      <c r="Z396" s="1867">
        <f t="shared" si="91"/>
        <v>54.999999999537977</v>
      </c>
      <c r="AA396" s="1867">
        <f t="shared" si="91"/>
        <v>12.000000000365617</v>
      </c>
      <c r="AB396" s="2512">
        <f t="shared" si="91"/>
        <v>77.000000001084118</v>
      </c>
      <c r="AC396" s="1713">
        <f>SUM(E396:AB396)</f>
        <v>15.000000000636646</v>
      </c>
      <c r="AD396" s="1680"/>
    </row>
    <row r="397" spans="1:31" s="7" customFormat="1" ht="12.75" customHeight="1" thickBot="1">
      <c r="A397" s="4913"/>
      <c r="B397" s="4998"/>
      <c r="C397" s="2199" t="s">
        <v>327</v>
      </c>
      <c r="D397" s="1639" t="s">
        <v>115</v>
      </c>
      <c r="E397" s="1488">
        <f>E337+E341-E394</f>
        <v>0.10000000000000142</v>
      </c>
      <c r="F397" s="1757">
        <f t="shared" ref="F397:AB397" si="92">F337+F341-F394</f>
        <v>-0.10000000000000142</v>
      </c>
      <c r="G397" s="1757">
        <f t="shared" si="92"/>
        <v>-0.29999999999999716</v>
      </c>
      <c r="H397" s="1758">
        <f t="shared" si="92"/>
        <v>-0.20000000000000284</v>
      </c>
      <c r="I397" s="1757">
        <f t="shared" si="92"/>
        <v>-1.7000000000000028</v>
      </c>
      <c r="J397" s="1757">
        <f t="shared" si="92"/>
        <v>-9.9999999999994316E-2</v>
      </c>
      <c r="K397" s="1757">
        <f t="shared" si="92"/>
        <v>-0.30000000000001137</v>
      </c>
      <c r="L397" s="1757">
        <f t="shared" si="92"/>
        <v>0.20000000000000284</v>
      </c>
      <c r="M397" s="1757">
        <f t="shared" si="92"/>
        <v>1.8000000000000043</v>
      </c>
      <c r="N397" s="1758">
        <f t="shared" si="92"/>
        <v>-0.10000000000000142</v>
      </c>
      <c r="O397" s="1757">
        <f t="shared" si="92"/>
        <v>-0.20000000000000284</v>
      </c>
      <c r="P397" s="1757">
        <f t="shared" si="92"/>
        <v>2.1999999999999957</v>
      </c>
      <c r="Q397" s="1757">
        <f t="shared" si="92"/>
        <v>-0.19999999999999574</v>
      </c>
      <c r="R397" s="1757">
        <f t="shared" si="92"/>
        <v>0.19999999999999574</v>
      </c>
      <c r="S397" s="1757">
        <f t="shared" si="92"/>
        <v>0</v>
      </c>
      <c r="T397" s="1757">
        <f t="shared" si="92"/>
        <v>-0.30000000000001137</v>
      </c>
      <c r="U397" s="1757">
        <f t="shared" si="92"/>
        <v>0</v>
      </c>
      <c r="V397" s="1758">
        <f t="shared" si="92"/>
        <v>-0.20000000000000284</v>
      </c>
      <c r="W397" s="1757">
        <f t="shared" si="92"/>
        <v>-0.20000000000000284</v>
      </c>
      <c r="X397" s="1757">
        <f t="shared" si="92"/>
        <v>-1</v>
      </c>
      <c r="Y397" s="1759">
        <f t="shared" si="92"/>
        <v>-9.9999999999994316E-2</v>
      </c>
      <c r="Z397" s="1757">
        <f t="shared" si="92"/>
        <v>-0.20000000000000284</v>
      </c>
      <c r="AA397" s="1757">
        <f t="shared" si="92"/>
        <v>-0.20000000000000284</v>
      </c>
      <c r="AB397" s="2143">
        <f t="shared" si="92"/>
        <v>-9.9999999999994316E-2</v>
      </c>
      <c r="AC397" s="1461"/>
      <c r="AD397" s="1680"/>
    </row>
    <row r="398" spans="1:31" s="7" customFormat="1" ht="12" customHeight="1">
      <c r="A398" s="4885" t="s">
        <v>141</v>
      </c>
      <c r="B398" s="5007"/>
      <c r="C398" s="2207"/>
      <c r="D398" s="1648" t="s">
        <v>113</v>
      </c>
      <c r="E398" s="1974"/>
      <c r="F398" s="1974"/>
      <c r="G398" s="1974"/>
      <c r="H398" s="2532"/>
      <c r="I398" s="1974"/>
      <c r="J398" s="1974"/>
      <c r="K398" s="1974"/>
      <c r="L398" s="1974"/>
      <c r="M398" s="1974"/>
      <c r="N398" s="2532"/>
      <c r="O398" s="1974"/>
      <c r="P398" s="1974"/>
      <c r="Q398" s="1974"/>
      <c r="R398" s="1974"/>
      <c r="S398" s="1974"/>
      <c r="T398" s="1974"/>
      <c r="U398" s="1974"/>
      <c r="V398" s="2041"/>
      <c r="W398" s="1974"/>
      <c r="X398" s="1974"/>
      <c r="Y398" s="1974"/>
      <c r="Z398" s="1974"/>
      <c r="AA398" s="1974"/>
      <c r="AB398" s="1974"/>
      <c r="AC398" s="1974"/>
      <c r="AD398" s="1350"/>
    </row>
    <row r="399" spans="1:31" s="7" customFormat="1" ht="13.5" customHeight="1" thickBot="1">
      <c r="A399" s="4887"/>
      <c r="B399" s="5008"/>
      <c r="C399" s="2189"/>
      <c r="D399" s="1352" t="s">
        <v>114</v>
      </c>
      <c r="E399" s="524"/>
      <c r="F399" s="525"/>
      <c r="G399" s="525"/>
      <c r="H399" s="1659"/>
      <c r="I399" s="525"/>
      <c r="J399" s="525"/>
      <c r="K399" s="525"/>
      <c r="L399" s="525"/>
      <c r="M399" s="525"/>
      <c r="N399" s="1659"/>
      <c r="O399" s="525"/>
      <c r="P399" s="525"/>
      <c r="Q399" s="525"/>
      <c r="R399" s="525"/>
      <c r="S399" s="525"/>
      <c r="T399" s="525"/>
      <c r="U399" s="525"/>
      <c r="V399" s="2037"/>
      <c r="W399" s="525"/>
      <c r="X399" s="525"/>
      <c r="Y399" s="2037"/>
      <c r="Z399" s="525"/>
      <c r="AA399" s="525"/>
      <c r="AB399" s="525"/>
      <c r="AC399" s="526"/>
      <c r="AD399" s="1649"/>
    </row>
    <row r="400" spans="1:31" s="7" customFormat="1" ht="29.25" customHeight="1" thickBot="1">
      <c r="A400" s="33"/>
      <c r="B400" s="33"/>
      <c r="C400" s="16"/>
      <c r="D400" s="58"/>
      <c r="E400" s="2575"/>
      <c r="F400" s="2575"/>
      <c r="G400" s="2575"/>
      <c r="H400" s="2575"/>
      <c r="I400" s="2575"/>
      <c r="J400" s="2575"/>
      <c r="K400" s="2575"/>
      <c r="L400" s="2575"/>
      <c r="M400" s="2575"/>
      <c r="N400" s="2575"/>
      <c r="O400" s="2575"/>
      <c r="P400" s="2575"/>
      <c r="Q400" s="2575"/>
      <c r="R400" s="2575"/>
      <c r="S400" s="2575"/>
      <c r="T400" s="2575"/>
      <c r="U400" s="2575"/>
      <c r="V400" s="2575"/>
      <c r="W400" s="2575"/>
      <c r="X400" s="2575"/>
      <c r="Y400" s="2575"/>
      <c r="Z400" s="2575"/>
      <c r="AA400" s="2575"/>
      <c r="AB400" s="2575"/>
      <c r="AC400" s="2575"/>
    </row>
    <row r="401" spans="1:30" s="4" customFormat="1" ht="27.75" customHeight="1" thickBot="1">
      <c r="A401" s="1338" t="s">
        <v>4</v>
      </c>
      <c r="B401" s="1585" t="s">
        <v>0</v>
      </c>
      <c r="C401" s="1586" t="s">
        <v>297</v>
      </c>
      <c r="D401" s="1587" t="s">
        <v>3</v>
      </c>
      <c r="E401" s="4971" t="s">
        <v>143</v>
      </c>
      <c r="F401" s="4972"/>
      <c r="G401" s="4972"/>
      <c r="H401" s="4972"/>
      <c r="I401" s="4972"/>
      <c r="J401" s="4972"/>
      <c r="K401" s="4972"/>
      <c r="L401" s="4972"/>
      <c r="M401" s="4972"/>
      <c r="N401" s="4972"/>
      <c r="O401" s="4972"/>
      <c r="P401" s="4972"/>
      <c r="Q401" s="4972"/>
      <c r="R401" s="4972"/>
      <c r="S401" s="4972"/>
      <c r="T401" s="4972"/>
      <c r="U401" s="4972"/>
      <c r="V401" s="4972"/>
      <c r="W401" s="4972"/>
      <c r="X401" s="4972"/>
      <c r="Y401" s="4972"/>
      <c r="Z401" s="4972"/>
      <c r="AA401" s="4972"/>
      <c r="AB401" s="4973"/>
      <c r="AC401" s="591" t="s">
        <v>2</v>
      </c>
      <c r="AD401" s="83" t="s">
        <v>324</v>
      </c>
    </row>
    <row r="402" spans="1:30" s="8" customFormat="1" ht="18.75" customHeight="1" thickBot="1">
      <c r="A402" s="4858" t="s">
        <v>252</v>
      </c>
      <c r="B402" s="4986"/>
      <c r="C402" s="5011"/>
      <c r="D402" s="4345"/>
      <c r="E402" s="1588">
        <v>1</v>
      </c>
      <c r="F402" s="1588">
        <v>2</v>
      </c>
      <c r="G402" s="1588">
        <v>3</v>
      </c>
      <c r="H402" s="1650">
        <v>4</v>
      </c>
      <c r="I402" s="1588">
        <v>5</v>
      </c>
      <c r="J402" s="1588">
        <v>6</v>
      </c>
      <c r="K402" s="1588">
        <v>7</v>
      </c>
      <c r="L402" s="1588">
        <v>8</v>
      </c>
      <c r="M402" s="1588">
        <v>9</v>
      </c>
      <c r="N402" s="1650">
        <v>10</v>
      </c>
      <c r="O402" s="1588">
        <v>11</v>
      </c>
      <c r="P402" s="1588">
        <v>12</v>
      </c>
      <c r="Q402" s="1588">
        <v>13</v>
      </c>
      <c r="R402" s="1588">
        <v>14</v>
      </c>
      <c r="S402" s="1588">
        <v>15</v>
      </c>
      <c r="T402" s="1588">
        <v>16</v>
      </c>
      <c r="U402" s="1588">
        <v>17</v>
      </c>
      <c r="V402" s="2146">
        <v>18</v>
      </c>
      <c r="W402" s="1588">
        <v>19</v>
      </c>
      <c r="X402" s="1588">
        <v>20</v>
      </c>
      <c r="Y402" s="2146">
        <v>21</v>
      </c>
      <c r="Z402" s="1588">
        <v>22</v>
      </c>
      <c r="AA402" s="1588">
        <v>23</v>
      </c>
      <c r="AB402" s="1588">
        <v>24</v>
      </c>
      <c r="AC402" s="1589"/>
      <c r="AD402" s="1590"/>
    </row>
    <row r="403" spans="1:30" s="14" customFormat="1" ht="12.75" customHeight="1">
      <c r="A403" s="595" t="s">
        <v>111</v>
      </c>
      <c r="B403" s="527"/>
      <c r="C403" s="527"/>
      <c r="D403" s="1591"/>
      <c r="E403" s="4136">
        <v>8</v>
      </c>
      <c r="F403" s="4136">
        <v>7</v>
      </c>
      <c r="G403" s="4136">
        <v>8</v>
      </c>
      <c r="H403" s="4344">
        <v>8</v>
      </c>
      <c r="I403" s="4136">
        <v>8</v>
      </c>
      <c r="J403" s="4136">
        <v>8</v>
      </c>
      <c r="K403" s="4136">
        <v>8</v>
      </c>
      <c r="L403" s="4136">
        <v>8</v>
      </c>
      <c r="M403" s="4136">
        <v>8</v>
      </c>
      <c r="N403" s="4344">
        <v>9</v>
      </c>
      <c r="O403" s="4136">
        <v>9</v>
      </c>
      <c r="P403" s="4136">
        <v>9</v>
      </c>
      <c r="Q403" s="4136">
        <v>9</v>
      </c>
      <c r="R403" s="4136">
        <v>9</v>
      </c>
      <c r="S403" s="4136">
        <v>9</v>
      </c>
      <c r="T403" s="4136">
        <v>9</v>
      </c>
      <c r="U403" s="4136">
        <v>9</v>
      </c>
      <c r="V403" s="4138">
        <v>9</v>
      </c>
      <c r="W403" s="4136">
        <v>9</v>
      </c>
      <c r="X403" s="4136">
        <v>9</v>
      </c>
      <c r="Y403" s="4138">
        <v>9</v>
      </c>
      <c r="Z403" s="4136">
        <v>8</v>
      </c>
      <c r="AA403" s="4136">
        <v>8</v>
      </c>
      <c r="AB403" s="4136">
        <v>8</v>
      </c>
      <c r="AC403" s="1592"/>
      <c r="AD403" s="1350"/>
    </row>
    <row r="404" spans="1:30" s="14" customFormat="1" ht="12.75" customHeight="1" thickBot="1">
      <c r="A404" s="1351" t="s">
        <v>112</v>
      </c>
      <c r="B404" s="529"/>
      <c r="C404" s="1354"/>
      <c r="D404" s="1593"/>
      <c r="E404" s="4341">
        <v>8</v>
      </c>
      <c r="F404" s="4341">
        <v>8</v>
      </c>
      <c r="G404" s="4341">
        <v>8</v>
      </c>
      <c r="H404" s="4342">
        <v>8</v>
      </c>
      <c r="I404" s="4341">
        <v>8</v>
      </c>
      <c r="J404" s="4341">
        <v>8</v>
      </c>
      <c r="K404" s="4341">
        <v>8</v>
      </c>
      <c r="L404" s="4341">
        <v>8</v>
      </c>
      <c r="M404" s="4341">
        <v>8</v>
      </c>
      <c r="N404" s="4342">
        <v>8</v>
      </c>
      <c r="O404" s="4341">
        <v>8</v>
      </c>
      <c r="P404" s="4341">
        <v>8</v>
      </c>
      <c r="Q404" s="4341">
        <v>8</v>
      </c>
      <c r="R404" s="4341">
        <v>8</v>
      </c>
      <c r="S404" s="4341">
        <v>8</v>
      </c>
      <c r="T404" s="4341">
        <v>8</v>
      </c>
      <c r="U404" s="4341">
        <v>8</v>
      </c>
      <c r="V404" s="4343">
        <v>8</v>
      </c>
      <c r="W404" s="4341">
        <v>8</v>
      </c>
      <c r="X404" s="4341">
        <v>8</v>
      </c>
      <c r="Y404" s="4343">
        <v>8</v>
      </c>
      <c r="Z404" s="4341">
        <v>8</v>
      </c>
      <c r="AA404" s="4341">
        <v>8</v>
      </c>
      <c r="AB404" s="4341">
        <v>8</v>
      </c>
      <c r="AC404" s="3219"/>
      <c r="AD404" s="1350"/>
    </row>
    <row r="405" spans="1:30" s="14" customFormat="1" ht="12.75" customHeight="1">
      <c r="A405" s="4837" t="s">
        <v>245</v>
      </c>
      <c r="B405" s="4840" t="s">
        <v>301</v>
      </c>
      <c r="C405" s="2167" t="s">
        <v>291</v>
      </c>
      <c r="D405" s="1595" t="s">
        <v>113</v>
      </c>
      <c r="E405" s="1596"/>
      <c r="F405" s="1437"/>
      <c r="G405" s="1437"/>
      <c r="H405" s="1523"/>
      <c r="I405" s="1437"/>
      <c r="J405" s="1437"/>
      <c r="K405" s="1437"/>
      <c r="L405" s="1437"/>
      <c r="M405" s="1437"/>
      <c r="N405" s="1523"/>
      <c r="O405" s="1437"/>
      <c r="P405" s="1437"/>
      <c r="Q405" s="1437"/>
      <c r="R405" s="1437"/>
      <c r="S405" s="1437"/>
      <c r="T405" s="1438"/>
      <c r="U405" s="1438"/>
      <c r="V405" s="1523"/>
      <c r="W405" s="1437"/>
      <c r="X405" s="1437"/>
      <c r="Y405" s="1438"/>
      <c r="Z405" s="1437"/>
      <c r="AA405" s="1437"/>
      <c r="AB405" s="1439"/>
      <c r="AC405" s="1681"/>
      <c r="AD405" s="1350"/>
    </row>
    <row r="406" spans="1:30" s="14" customFormat="1" ht="12.75" customHeight="1">
      <c r="A406" s="4838"/>
      <c r="B406" s="4841"/>
      <c r="C406" s="2177" t="s">
        <v>291</v>
      </c>
      <c r="D406" s="1598" t="s">
        <v>114</v>
      </c>
      <c r="E406" s="1599"/>
      <c r="F406" s="1600"/>
      <c r="G406" s="1600"/>
      <c r="H406" s="1653"/>
      <c r="I406" s="1600"/>
      <c r="J406" s="1600"/>
      <c r="K406" s="1600"/>
      <c r="L406" s="1600"/>
      <c r="M406" s="1600"/>
      <c r="N406" s="1653"/>
      <c r="O406" s="1600"/>
      <c r="P406" s="1600"/>
      <c r="Q406" s="1600"/>
      <c r="R406" s="1600"/>
      <c r="S406" s="1600"/>
      <c r="T406" s="1601"/>
      <c r="U406" s="1601"/>
      <c r="V406" s="1653"/>
      <c r="W406" s="1600"/>
      <c r="X406" s="1600"/>
      <c r="Y406" s="1601"/>
      <c r="Z406" s="1600"/>
      <c r="AA406" s="1600"/>
      <c r="AB406" s="1679"/>
      <c r="AC406" s="1682"/>
      <c r="AD406" s="1350"/>
    </row>
    <row r="407" spans="1:30" s="14" customFormat="1" ht="12.75" customHeight="1">
      <c r="A407" s="4838"/>
      <c r="B407" s="4841"/>
      <c r="C407" s="2177"/>
      <c r="D407" s="1598" t="s">
        <v>116</v>
      </c>
      <c r="E407" s="1599"/>
      <c r="F407" s="1600"/>
      <c r="G407" s="1600"/>
      <c r="H407" s="1653"/>
      <c r="I407" s="1600"/>
      <c r="J407" s="1600"/>
      <c r="K407" s="1600"/>
      <c r="L407" s="1600"/>
      <c r="M407" s="1600"/>
      <c r="N407" s="1653"/>
      <c r="O407" s="1600"/>
      <c r="P407" s="1600"/>
      <c r="Q407" s="1600"/>
      <c r="R407" s="1600"/>
      <c r="S407" s="1600"/>
      <c r="T407" s="1601"/>
      <c r="U407" s="1601"/>
      <c r="V407" s="1653"/>
      <c r="W407" s="1600"/>
      <c r="X407" s="1600"/>
      <c r="Y407" s="1601"/>
      <c r="Z407" s="1600"/>
      <c r="AA407" s="1600"/>
      <c r="AB407" s="1679"/>
      <c r="AC407" s="1682"/>
      <c r="AD407" s="1350"/>
    </row>
    <row r="408" spans="1:30" s="14" customFormat="1" ht="12.75" customHeight="1">
      <c r="A408" s="4838"/>
      <c r="B408" s="4841"/>
      <c r="C408" s="3178" t="s">
        <v>357</v>
      </c>
      <c r="D408" s="1598" t="s">
        <v>115</v>
      </c>
      <c r="E408" s="4167">
        <v>79.400000000000006</v>
      </c>
      <c r="F408" s="4168">
        <v>77.3</v>
      </c>
      <c r="G408" s="4168">
        <v>77.099999999999994</v>
      </c>
      <c r="H408" s="4169">
        <v>77</v>
      </c>
      <c r="I408" s="4168">
        <v>75.599999999999994</v>
      </c>
      <c r="J408" s="4168">
        <v>78.7</v>
      </c>
      <c r="K408" s="4168">
        <v>89.2</v>
      </c>
      <c r="L408" s="4168">
        <v>103.1</v>
      </c>
      <c r="M408" s="4168">
        <v>120.7</v>
      </c>
      <c r="N408" s="4169">
        <v>121.2</v>
      </c>
      <c r="O408" s="4168">
        <v>119.8</v>
      </c>
      <c r="P408" s="4168">
        <v>118.6</v>
      </c>
      <c r="Q408" s="4168">
        <v>111</v>
      </c>
      <c r="R408" s="4168">
        <v>117.9</v>
      </c>
      <c r="S408" s="4168">
        <v>129</v>
      </c>
      <c r="T408" s="4168">
        <v>128.9</v>
      </c>
      <c r="U408" s="4168">
        <v>122.8</v>
      </c>
      <c r="V408" s="4169">
        <v>120.6</v>
      </c>
      <c r="W408" s="4168">
        <v>115.4</v>
      </c>
      <c r="X408" s="4168">
        <v>109.2</v>
      </c>
      <c r="Y408" s="4168">
        <v>103.5</v>
      </c>
      <c r="Z408" s="4168">
        <v>97.9</v>
      </c>
      <c r="AA408" s="4168">
        <v>93</v>
      </c>
      <c r="AB408" s="4170">
        <v>85.7</v>
      </c>
      <c r="AC408" s="1751"/>
      <c r="AD408" s="1350"/>
    </row>
    <row r="409" spans="1:30" s="14" customFormat="1" ht="12.75" customHeight="1" thickBot="1">
      <c r="A409" s="4839"/>
      <c r="B409" s="4842"/>
      <c r="C409" s="2179" t="s">
        <v>291</v>
      </c>
      <c r="D409" s="1603" t="s">
        <v>117</v>
      </c>
      <c r="E409" s="1604"/>
      <c r="F409" s="1605"/>
      <c r="G409" s="1605"/>
      <c r="H409" s="1654"/>
      <c r="I409" s="1605"/>
      <c r="J409" s="1605"/>
      <c r="K409" s="1605"/>
      <c r="L409" s="1605"/>
      <c r="M409" s="1605"/>
      <c r="N409" s="1654"/>
      <c r="O409" s="1605"/>
      <c r="P409" s="1605"/>
      <c r="Q409" s="1605"/>
      <c r="R409" s="1605"/>
      <c r="S409" s="1605"/>
      <c r="T409" s="1606"/>
      <c r="U409" s="1606"/>
      <c r="V409" s="1654"/>
      <c r="W409" s="1605"/>
      <c r="X409" s="1605"/>
      <c r="Y409" s="1606"/>
      <c r="Z409" s="1605"/>
      <c r="AA409" s="1605"/>
      <c r="AB409" s="1750"/>
      <c r="AC409" s="1751"/>
      <c r="AD409" s="1350"/>
    </row>
    <row r="410" spans="1:30" s="14" customFormat="1" ht="12.75" customHeight="1">
      <c r="A410" s="4843" t="s">
        <v>246</v>
      </c>
      <c r="B410" s="4846" t="s">
        <v>302</v>
      </c>
      <c r="C410" s="1767" t="s">
        <v>291</v>
      </c>
      <c r="D410" s="1595" t="s">
        <v>113</v>
      </c>
      <c r="E410" s="1608"/>
      <c r="F410" s="1609"/>
      <c r="G410" s="1609"/>
      <c r="H410" s="1655"/>
      <c r="I410" s="1609"/>
      <c r="J410" s="1609"/>
      <c r="K410" s="1609"/>
      <c r="L410" s="1609"/>
      <c r="M410" s="1609"/>
      <c r="N410" s="1655"/>
      <c r="O410" s="1609"/>
      <c r="P410" s="1609"/>
      <c r="Q410" s="1609"/>
      <c r="R410" s="1609"/>
      <c r="S410" s="1609"/>
      <c r="T410" s="1610"/>
      <c r="U410" s="1610"/>
      <c r="V410" s="1655"/>
      <c r="W410" s="1609"/>
      <c r="X410" s="1609"/>
      <c r="Y410" s="1610"/>
      <c r="Z410" s="1609"/>
      <c r="AA410" s="1609"/>
      <c r="AB410" s="1443"/>
      <c r="AC410" s="1681"/>
      <c r="AD410" s="1350"/>
    </row>
    <row r="411" spans="1:30" s="14" customFormat="1" ht="12.75" customHeight="1">
      <c r="A411" s="4844"/>
      <c r="B411" s="4847"/>
      <c r="C411" s="2203" t="s">
        <v>291</v>
      </c>
      <c r="D411" s="1598" t="s">
        <v>114</v>
      </c>
      <c r="E411" s="1599"/>
      <c r="F411" s="1600"/>
      <c r="G411" s="1600"/>
      <c r="H411" s="1653"/>
      <c r="I411" s="1600"/>
      <c r="J411" s="1600"/>
      <c r="K411" s="1600"/>
      <c r="L411" s="1600"/>
      <c r="M411" s="1600"/>
      <c r="N411" s="1653"/>
      <c r="O411" s="1600"/>
      <c r="P411" s="1600"/>
      <c r="Q411" s="1600"/>
      <c r="R411" s="1600"/>
      <c r="S411" s="1600"/>
      <c r="T411" s="1601"/>
      <c r="U411" s="1601"/>
      <c r="V411" s="1653"/>
      <c r="W411" s="1600"/>
      <c r="X411" s="1600"/>
      <c r="Y411" s="1601"/>
      <c r="Z411" s="1600"/>
      <c r="AA411" s="1600"/>
      <c r="AB411" s="1679"/>
      <c r="AC411" s="1682"/>
      <c r="AD411" s="1350"/>
    </row>
    <row r="412" spans="1:30" s="14" customFormat="1" ht="12.75" customHeight="1">
      <c r="A412" s="4844"/>
      <c r="B412" s="4847"/>
      <c r="C412" s="2203"/>
      <c r="D412" s="1598" t="s">
        <v>116</v>
      </c>
      <c r="E412" s="1260"/>
      <c r="F412" s="1148"/>
      <c r="G412" s="1148"/>
      <c r="H412" s="1309"/>
      <c r="I412" s="1148"/>
      <c r="J412" s="1148"/>
      <c r="K412" s="1148"/>
      <c r="L412" s="1148"/>
      <c r="M412" s="1148"/>
      <c r="N412" s="1309"/>
      <c r="O412" s="1148"/>
      <c r="P412" s="1148"/>
      <c r="Q412" s="1148"/>
      <c r="R412" s="1148"/>
      <c r="S412" s="1148"/>
      <c r="T412" s="1148"/>
      <c r="U412" s="1148"/>
      <c r="V412" s="1309"/>
      <c r="W412" s="1148"/>
      <c r="X412" s="1148"/>
      <c r="Y412" s="1148"/>
      <c r="Z412" s="1148"/>
      <c r="AA412" s="1148"/>
      <c r="AB412" s="1160"/>
      <c r="AC412" s="1682"/>
      <c r="AD412" s="1350"/>
    </row>
    <row r="413" spans="1:30" s="14" customFormat="1" ht="12.75" customHeight="1">
      <c r="A413" s="4849"/>
      <c r="B413" s="4851"/>
      <c r="C413" s="3220" t="s">
        <v>357</v>
      </c>
      <c r="D413" s="1598" t="s">
        <v>115</v>
      </c>
      <c r="E413" s="4171">
        <v>77.8</v>
      </c>
      <c r="F413" s="4172">
        <v>74.8</v>
      </c>
      <c r="G413" s="4172">
        <v>74</v>
      </c>
      <c r="H413" s="4173">
        <v>74</v>
      </c>
      <c r="I413" s="4172">
        <v>75.2</v>
      </c>
      <c r="J413" s="4172">
        <v>79.400000000000006</v>
      </c>
      <c r="K413" s="4172">
        <v>88.7</v>
      </c>
      <c r="L413" s="4172">
        <v>96.6</v>
      </c>
      <c r="M413" s="4172">
        <v>105.9</v>
      </c>
      <c r="N413" s="4173">
        <v>109</v>
      </c>
      <c r="O413" s="4172">
        <v>110.6</v>
      </c>
      <c r="P413" s="4172">
        <v>108</v>
      </c>
      <c r="Q413" s="4172">
        <v>105.3</v>
      </c>
      <c r="R413" s="4172">
        <v>110.9</v>
      </c>
      <c r="S413" s="4172">
        <v>111.3</v>
      </c>
      <c r="T413" s="4174">
        <v>112.9</v>
      </c>
      <c r="U413" s="4174">
        <v>112</v>
      </c>
      <c r="V413" s="4173">
        <v>111</v>
      </c>
      <c r="W413" s="4172">
        <v>106.5</v>
      </c>
      <c r="X413" s="4172">
        <v>107.4</v>
      </c>
      <c r="Y413" s="4174">
        <v>105.8</v>
      </c>
      <c r="Z413" s="4172">
        <v>100.6</v>
      </c>
      <c r="AA413" s="4172">
        <v>92.4</v>
      </c>
      <c r="AB413" s="4175">
        <v>89.2</v>
      </c>
      <c r="AC413" s="1682"/>
      <c r="AD413" s="1350"/>
    </row>
    <row r="414" spans="1:30" s="14" customFormat="1" ht="12.75" customHeight="1" thickBot="1">
      <c r="A414" s="4845"/>
      <c r="B414" s="4848"/>
      <c r="C414" s="1768" t="s">
        <v>291</v>
      </c>
      <c r="D414" s="1612" t="s">
        <v>117</v>
      </c>
      <c r="E414" s="1426"/>
      <c r="F414" s="1427"/>
      <c r="G414" s="1427"/>
      <c r="H414" s="1510"/>
      <c r="I414" s="1427"/>
      <c r="J414" s="1427"/>
      <c r="K414" s="1427"/>
      <c r="L414" s="1427"/>
      <c r="M414" s="1427"/>
      <c r="N414" s="1510"/>
      <c r="O414" s="1427"/>
      <c r="P414" s="1427"/>
      <c r="Q414" s="1427"/>
      <c r="R414" s="1427"/>
      <c r="S414" s="1427"/>
      <c r="T414" s="1428"/>
      <c r="U414" s="1428"/>
      <c r="V414" s="1510"/>
      <c r="W414" s="1427"/>
      <c r="X414" s="1427"/>
      <c r="Y414" s="1428"/>
      <c r="Z414" s="1427"/>
      <c r="AA414" s="1427"/>
      <c r="AB414" s="1429"/>
      <c r="AC414" s="1683"/>
      <c r="AD414" s="1350"/>
    </row>
    <row r="415" spans="1:30" s="14" customFormat="1" ht="12.75" customHeight="1">
      <c r="A415" s="4843" t="s">
        <v>152</v>
      </c>
      <c r="B415" s="4846" t="s">
        <v>175</v>
      </c>
      <c r="C415" s="2167" t="s">
        <v>672</v>
      </c>
      <c r="D415" s="1684" t="s">
        <v>113</v>
      </c>
      <c r="E415" s="3931">
        <v>5112</v>
      </c>
      <c r="F415" s="3932">
        <v>4986</v>
      </c>
      <c r="G415" s="3932">
        <v>4938</v>
      </c>
      <c r="H415" s="3933">
        <v>4953</v>
      </c>
      <c r="I415" s="3932">
        <v>4914</v>
      </c>
      <c r="J415" s="3932">
        <v>5133</v>
      </c>
      <c r="K415" s="3932">
        <v>5649</v>
      </c>
      <c r="L415" s="3932">
        <v>6348</v>
      </c>
      <c r="M415" s="3932">
        <v>7263</v>
      </c>
      <c r="N415" s="3933">
        <v>7425</v>
      </c>
      <c r="O415" s="3932">
        <v>7503</v>
      </c>
      <c r="P415" s="3932">
        <v>7407</v>
      </c>
      <c r="Q415" s="3932">
        <v>7188</v>
      </c>
      <c r="R415" s="3932">
        <v>7386</v>
      </c>
      <c r="S415" s="3932">
        <v>7725</v>
      </c>
      <c r="T415" s="3932">
        <v>7665</v>
      </c>
      <c r="U415" s="3932">
        <v>7461</v>
      </c>
      <c r="V415" s="3933">
        <v>7359</v>
      </c>
      <c r="W415" s="3932">
        <v>7188</v>
      </c>
      <c r="X415" s="3932">
        <v>6804</v>
      </c>
      <c r="Y415" s="3934">
        <v>6606</v>
      </c>
      <c r="Z415" s="3932">
        <v>6267</v>
      </c>
      <c r="AA415" s="3932">
        <v>5934</v>
      </c>
      <c r="AB415" s="3935">
        <v>4371</v>
      </c>
      <c r="AC415" s="1752">
        <f>SUM(E415:AB415)</f>
        <v>153585</v>
      </c>
      <c r="AD415" s="1350"/>
    </row>
    <row r="416" spans="1:30" s="14" customFormat="1" ht="12.75" customHeight="1">
      <c r="A416" s="4844"/>
      <c r="B416" s="4847"/>
      <c r="C416" s="2177" t="s">
        <v>671</v>
      </c>
      <c r="D416" s="1639" t="s">
        <v>114</v>
      </c>
      <c r="E416" s="3936">
        <v>1095</v>
      </c>
      <c r="F416" s="3937">
        <v>1074</v>
      </c>
      <c r="G416" s="3937">
        <v>1056</v>
      </c>
      <c r="H416" s="3938">
        <v>1053</v>
      </c>
      <c r="I416" s="3937">
        <v>1044</v>
      </c>
      <c r="J416" s="3937">
        <v>1101</v>
      </c>
      <c r="K416" s="3937">
        <v>1278</v>
      </c>
      <c r="L416" s="3937">
        <v>1593</v>
      </c>
      <c r="M416" s="3937">
        <v>2073</v>
      </c>
      <c r="N416" s="3938">
        <v>2064</v>
      </c>
      <c r="O416" s="3937">
        <v>2109</v>
      </c>
      <c r="P416" s="3937">
        <v>1992</v>
      </c>
      <c r="Q416" s="3937">
        <v>1911</v>
      </c>
      <c r="R416" s="3937">
        <v>2220</v>
      </c>
      <c r="S416" s="3937">
        <v>2448</v>
      </c>
      <c r="T416" s="3939">
        <v>2331</v>
      </c>
      <c r="U416" s="3939">
        <v>2100</v>
      </c>
      <c r="V416" s="3938">
        <v>2139</v>
      </c>
      <c r="W416" s="3937">
        <v>2010</v>
      </c>
      <c r="X416" s="3937">
        <v>1632</v>
      </c>
      <c r="Y416" s="3939">
        <v>1563</v>
      </c>
      <c r="Z416" s="3937">
        <v>1455</v>
      </c>
      <c r="AA416" s="3937">
        <v>1353</v>
      </c>
      <c r="AB416" s="3940">
        <v>1389</v>
      </c>
      <c r="AC416" s="1746">
        <f>SUM(E416:AB416)</f>
        <v>40083</v>
      </c>
      <c r="AD416" s="1350"/>
    </row>
    <row r="417" spans="1:30" s="14" customFormat="1" ht="12.75" customHeight="1">
      <c r="A417" s="4849"/>
      <c r="B417" s="4851"/>
      <c r="C417" s="2169" t="s">
        <v>327</v>
      </c>
      <c r="D417" s="917" t="s">
        <v>355</v>
      </c>
      <c r="E417" s="469">
        <f>SQRT(E415^2+E416^2)</f>
        <v>5227.9603097192694</v>
      </c>
      <c r="F417" s="470">
        <f t="shared" ref="F417:AB417" si="93">SQRT(F415^2+F416^2)</f>
        <v>5100.3599872950144</v>
      </c>
      <c r="G417" s="470">
        <f t="shared" si="93"/>
        <v>5049.6514731216848</v>
      </c>
      <c r="H417" s="1308">
        <f t="shared" si="93"/>
        <v>5063.6960809274487</v>
      </c>
      <c r="I417" s="470">
        <f t="shared" si="93"/>
        <v>5023.6771393074214</v>
      </c>
      <c r="J417" s="470">
        <f t="shared" si="93"/>
        <v>5249.7514226866015</v>
      </c>
      <c r="K417" s="470">
        <f t="shared" si="93"/>
        <v>5791.7600951696886</v>
      </c>
      <c r="L417" s="470">
        <f t="shared" si="93"/>
        <v>6544.8264300896471</v>
      </c>
      <c r="M417" s="470">
        <f t="shared" si="93"/>
        <v>7553.0456108777735</v>
      </c>
      <c r="N417" s="1308">
        <f t="shared" si="93"/>
        <v>7706.5375493797474</v>
      </c>
      <c r="O417" s="470">
        <f t="shared" si="93"/>
        <v>7793.7725140011626</v>
      </c>
      <c r="P417" s="470">
        <f t="shared" si="93"/>
        <v>7670.1833746006359</v>
      </c>
      <c r="Q417" s="470">
        <f t="shared" si="93"/>
        <v>7437.692182390987</v>
      </c>
      <c r="R417" s="470">
        <f t="shared" si="93"/>
        <v>7712.4182977844248</v>
      </c>
      <c r="S417" s="470">
        <f t="shared" si="93"/>
        <v>8103.599755664146</v>
      </c>
      <c r="T417" s="470">
        <f t="shared" si="93"/>
        <v>8011.6032103443567</v>
      </c>
      <c r="U417" s="470">
        <f t="shared" si="93"/>
        <v>7750.9045278599579</v>
      </c>
      <c r="V417" s="1308">
        <f t="shared" si="93"/>
        <v>7663.5632704375839</v>
      </c>
      <c r="W417" s="470">
        <f t="shared" si="93"/>
        <v>7463.7419569542999</v>
      </c>
      <c r="X417" s="470">
        <f t="shared" si="93"/>
        <v>6996.9879233853189</v>
      </c>
      <c r="Y417" s="470">
        <f t="shared" si="93"/>
        <v>6788.3875110367708</v>
      </c>
      <c r="Z417" s="470">
        <f t="shared" si="93"/>
        <v>6433.6858798048261</v>
      </c>
      <c r="AA417" s="470">
        <f t="shared" si="93"/>
        <v>6086.293206870665</v>
      </c>
      <c r="AB417" s="471">
        <f t="shared" si="93"/>
        <v>4586.388775496469</v>
      </c>
      <c r="AC417" s="1747"/>
      <c r="AD417" s="1350"/>
    </row>
    <row r="418" spans="1:30" s="14" customFormat="1" ht="12.75" customHeight="1">
      <c r="A418" s="4849"/>
      <c r="B418" s="4851"/>
      <c r="C418" s="3093" t="s">
        <v>357</v>
      </c>
      <c r="D418" s="1639" t="s">
        <v>115</v>
      </c>
      <c r="E418" s="4187">
        <v>283.2</v>
      </c>
      <c r="F418" s="4168">
        <v>277.5</v>
      </c>
      <c r="G418" s="4168">
        <v>275.7</v>
      </c>
      <c r="H418" s="4169">
        <v>277.2</v>
      </c>
      <c r="I418" s="4168">
        <v>270.89999999999998</v>
      </c>
      <c r="J418" s="4168">
        <v>281.39999999999998</v>
      </c>
      <c r="K418" s="4168">
        <v>316.8</v>
      </c>
      <c r="L418" s="4168">
        <v>363.3</v>
      </c>
      <c r="M418" s="4168">
        <v>420.3</v>
      </c>
      <c r="N418" s="4169">
        <v>420.6</v>
      </c>
      <c r="O418" s="4168">
        <v>417</v>
      </c>
      <c r="P418" s="4168">
        <v>413.1</v>
      </c>
      <c r="Q418" s="4168">
        <v>386.1</v>
      </c>
      <c r="R418" s="4168">
        <v>408.6</v>
      </c>
      <c r="S418" s="4168">
        <v>448.8</v>
      </c>
      <c r="T418" s="4168">
        <v>448.2</v>
      </c>
      <c r="U418" s="4168">
        <v>426.6</v>
      </c>
      <c r="V418" s="4169">
        <v>419.1</v>
      </c>
      <c r="W418" s="4168">
        <v>402.3</v>
      </c>
      <c r="X418" s="4168">
        <v>385.5</v>
      </c>
      <c r="Y418" s="4168">
        <v>366.9</v>
      </c>
      <c r="Z418" s="4168">
        <v>346.2</v>
      </c>
      <c r="AA418" s="4168">
        <v>330.6</v>
      </c>
      <c r="AB418" s="4188">
        <v>305.10000000000002</v>
      </c>
      <c r="AC418" s="1743"/>
      <c r="AD418" s="1350"/>
    </row>
    <row r="419" spans="1:30" s="35" customFormat="1" ht="12.75" customHeight="1" thickBot="1">
      <c r="A419" s="4850"/>
      <c r="B419" s="4852"/>
      <c r="C419" s="2179" t="s">
        <v>327</v>
      </c>
      <c r="D419" s="1737" t="s">
        <v>116</v>
      </c>
      <c r="E419" s="1365">
        <f t="shared" ref="E419:AC419" si="94">E416/E415</f>
        <v>0.21420187793427231</v>
      </c>
      <c r="F419" s="1366">
        <f t="shared" si="94"/>
        <v>0.21540312876052947</v>
      </c>
      <c r="G419" s="1366">
        <f t="shared" si="94"/>
        <v>0.21385176184690158</v>
      </c>
      <c r="H419" s="1498">
        <f t="shared" si="94"/>
        <v>0.2125984251968504</v>
      </c>
      <c r="I419" s="1366">
        <f t="shared" si="94"/>
        <v>0.21245421245421245</v>
      </c>
      <c r="J419" s="1366">
        <f t="shared" si="94"/>
        <v>0.21449444769140855</v>
      </c>
      <c r="K419" s="1366">
        <f t="shared" si="94"/>
        <v>0.22623473181093998</v>
      </c>
      <c r="L419" s="1366">
        <f t="shared" si="94"/>
        <v>0.25094517958412099</v>
      </c>
      <c r="M419" s="1366">
        <f t="shared" si="94"/>
        <v>0.28541924824452708</v>
      </c>
      <c r="N419" s="1498">
        <f t="shared" si="94"/>
        <v>0.27797979797979799</v>
      </c>
      <c r="O419" s="1366">
        <f t="shared" si="94"/>
        <v>0.28108756497401038</v>
      </c>
      <c r="P419" s="1366">
        <f t="shared" si="94"/>
        <v>0.26893479141352772</v>
      </c>
      <c r="Q419" s="1366">
        <f t="shared" si="94"/>
        <v>0.26585976627712854</v>
      </c>
      <c r="R419" s="1366">
        <f t="shared" si="94"/>
        <v>0.3005686433793664</v>
      </c>
      <c r="S419" s="1366">
        <f t="shared" si="94"/>
        <v>0.31689320388349512</v>
      </c>
      <c r="T419" s="1373">
        <f t="shared" si="94"/>
        <v>0.30410958904109592</v>
      </c>
      <c r="U419" s="1373">
        <f t="shared" si="94"/>
        <v>0.28146361077603538</v>
      </c>
      <c r="V419" s="1498">
        <f t="shared" si="94"/>
        <v>0.29066449245821441</v>
      </c>
      <c r="W419" s="1366">
        <f t="shared" si="94"/>
        <v>0.27963272120200333</v>
      </c>
      <c r="X419" s="1366">
        <f t="shared" si="94"/>
        <v>0.23985890652557318</v>
      </c>
      <c r="Y419" s="1373">
        <f t="shared" si="94"/>
        <v>0.2366030881017257</v>
      </c>
      <c r="Z419" s="1366">
        <f t="shared" si="94"/>
        <v>0.23216850167544278</v>
      </c>
      <c r="AA419" s="1366">
        <f t="shared" si="94"/>
        <v>0.22800808897876643</v>
      </c>
      <c r="AB419" s="1367">
        <f t="shared" si="94"/>
        <v>0.31777625257378173</v>
      </c>
      <c r="AC419" s="1703">
        <f t="shared" si="94"/>
        <v>0.26098251782400628</v>
      </c>
      <c r="AD419" s="1369"/>
    </row>
    <row r="420" spans="1:30" s="14" customFormat="1" ht="12.75" customHeight="1">
      <c r="A420" s="4843" t="s">
        <v>136</v>
      </c>
      <c r="B420" s="4846" t="s">
        <v>176</v>
      </c>
      <c r="C420" s="2167" t="s">
        <v>672</v>
      </c>
      <c r="D420" s="1684" t="s">
        <v>113</v>
      </c>
      <c r="E420" s="3947">
        <v>4815</v>
      </c>
      <c r="F420" s="3948">
        <v>4638</v>
      </c>
      <c r="G420" s="3948">
        <v>4557</v>
      </c>
      <c r="H420" s="3949">
        <v>4584</v>
      </c>
      <c r="I420" s="3948">
        <v>4689</v>
      </c>
      <c r="J420" s="3948">
        <v>4917</v>
      </c>
      <c r="K420" s="3948">
        <v>5490</v>
      </c>
      <c r="L420" s="3948">
        <v>6003</v>
      </c>
      <c r="M420" s="3948">
        <v>6405</v>
      </c>
      <c r="N420" s="3949">
        <v>6654</v>
      </c>
      <c r="O420" s="3948">
        <v>6690</v>
      </c>
      <c r="P420" s="3948">
        <v>6705</v>
      </c>
      <c r="Q420" s="3948">
        <v>6741</v>
      </c>
      <c r="R420" s="3948">
        <v>6789</v>
      </c>
      <c r="S420" s="3948">
        <v>6843</v>
      </c>
      <c r="T420" s="3948">
        <v>6945</v>
      </c>
      <c r="U420" s="3948">
        <v>6870</v>
      </c>
      <c r="V420" s="3949">
        <v>6741</v>
      </c>
      <c r="W420" s="3948">
        <v>6696</v>
      </c>
      <c r="X420" s="3948">
        <v>6633</v>
      </c>
      <c r="Y420" s="3950">
        <v>6534</v>
      </c>
      <c r="Z420" s="3948">
        <v>6240</v>
      </c>
      <c r="AA420" s="3948">
        <v>5808</v>
      </c>
      <c r="AB420" s="3951">
        <v>3855</v>
      </c>
      <c r="AC420" s="1752">
        <f>SUM(E420:AB420)</f>
        <v>142842</v>
      </c>
      <c r="AD420" s="1350"/>
    </row>
    <row r="421" spans="1:30" s="14" customFormat="1" ht="12.75" customHeight="1">
      <c r="A421" s="4844"/>
      <c r="B421" s="4847"/>
      <c r="C421" s="2177" t="s">
        <v>671</v>
      </c>
      <c r="D421" s="1639" t="s">
        <v>114</v>
      </c>
      <c r="E421" s="3936">
        <v>1692</v>
      </c>
      <c r="F421" s="3937">
        <v>1662</v>
      </c>
      <c r="G421" s="3937">
        <v>1641</v>
      </c>
      <c r="H421" s="3938">
        <v>1650</v>
      </c>
      <c r="I421" s="3937">
        <v>1638</v>
      </c>
      <c r="J421" s="3937">
        <v>1656</v>
      </c>
      <c r="K421" s="3937">
        <v>1731</v>
      </c>
      <c r="L421" s="3937">
        <v>1995</v>
      </c>
      <c r="M421" s="3937">
        <v>2286</v>
      </c>
      <c r="N421" s="3938">
        <v>2403</v>
      </c>
      <c r="O421" s="3937">
        <v>2484</v>
      </c>
      <c r="P421" s="3937">
        <v>2346</v>
      </c>
      <c r="Q421" s="3937">
        <v>2334</v>
      </c>
      <c r="R421" s="3937">
        <v>2481</v>
      </c>
      <c r="S421" s="3937">
        <v>2472</v>
      </c>
      <c r="T421" s="3939">
        <v>2535</v>
      </c>
      <c r="U421" s="3939">
        <v>2463</v>
      </c>
      <c r="V421" s="3938">
        <v>2439</v>
      </c>
      <c r="W421" s="3937">
        <v>2340</v>
      </c>
      <c r="X421" s="3937">
        <v>2256</v>
      </c>
      <c r="Y421" s="3939">
        <v>2196</v>
      </c>
      <c r="Z421" s="3937">
        <v>2118</v>
      </c>
      <c r="AA421" s="3937">
        <v>2007</v>
      </c>
      <c r="AB421" s="3940">
        <v>1572</v>
      </c>
      <c r="AC421" s="1746">
        <f>SUM(E421:AB421)</f>
        <v>50397</v>
      </c>
      <c r="AD421" s="1350"/>
    </row>
    <row r="422" spans="1:30" s="14" customFormat="1" ht="12.75" customHeight="1">
      <c r="A422" s="4849"/>
      <c r="B422" s="4851"/>
      <c r="C422" s="2169" t="s">
        <v>327</v>
      </c>
      <c r="D422" s="917" t="s">
        <v>355</v>
      </c>
      <c r="E422" s="469">
        <f>SQRT(E420^2+E421^2)</f>
        <v>5103.6348811410871</v>
      </c>
      <c r="F422" s="470">
        <f t="shared" ref="F422:AB422" si="95">SQRT(F420^2+F421^2)</f>
        <v>4926.7928716356646</v>
      </c>
      <c r="G422" s="470">
        <f t="shared" si="95"/>
        <v>4843.4626043771623</v>
      </c>
      <c r="H422" s="1308">
        <f t="shared" si="95"/>
        <v>4871.9150238894763</v>
      </c>
      <c r="I422" s="470">
        <f t="shared" si="95"/>
        <v>4966.8667185661425</v>
      </c>
      <c r="J422" s="470">
        <f t="shared" si="95"/>
        <v>5188.3740227551061</v>
      </c>
      <c r="K422" s="470">
        <f t="shared" si="95"/>
        <v>5756.4277985570179</v>
      </c>
      <c r="L422" s="470">
        <f t="shared" si="95"/>
        <v>6325.822792333026</v>
      </c>
      <c r="M422" s="470">
        <f t="shared" si="95"/>
        <v>6800.7220940132529</v>
      </c>
      <c r="N422" s="1308">
        <f t="shared" si="95"/>
        <v>7074.6112967427407</v>
      </c>
      <c r="O422" s="470">
        <f t="shared" si="95"/>
        <v>7136.2704545161405</v>
      </c>
      <c r="P422" s="470">
        <f t="shared" si="95"/>
        <v>7103.5724111182253</v>
      </c>
      <c r="Q422" s="470">
        <f t="shared" si="95"/>
        <v>7133.6271979968224</v>
      </c>
      <c r="R422" s="470">
        <f t="shared" si="95"/>
        <v>7228.1312937715793</v>
      </c>
      <c r="S422" s="470">
        <f t="shared" si="95"/>
        <v>7275.8115011316777</v>
      </c>
      <c r="T422" s="470">
        <f t="shared" si="95"/>
        <v>7393.1894335259667</v>
      </c>
      <c r="U422" s="470">
        <f t="shared" si="95"/>
        <v>7298.1688799314588</v>
      </c>
      <c r="V422" s="1308">
        <f t="shared" si="95"/>
        <v>7168.6680771256242</v>
      </c>
      <c r="W422" s="470">
        <f t="shared" si="95"/>
        <v>7093.0963619564618</v>
      </c>
      <c r="X422" s="470">
        <f t="shared" si="95"/>
        <v>7006.1562214954929</v>
      </c>
      <c r="Y422" s="470">
        <f t="shared" si="95"/>
        <v>6893.1539950881697</v>
      </c>
      <c r="Z422" s="470">
        <f t="shared" si="95"/>
        <v>6589.6527981373947</v>
      </c>
      <c r="AA422" s="470">
        <f t="shared" si="95"/>
        <v>6144.9908868931616</v>
      </c>
      <c r="AB422" s="471">
        <f t="shared" si="95"/>
        <v>4163.1969686768361</v>
      </c>
      <c r="AC422" s="1747"/>
      <c r="AD422" s="1350"/>
    </row>
    <row r="423" spans="1:30" s="14" customFormat="1" ht="12.75" customHeight="1">
      <c r="A423" s="4849"/>
      <c r="B423" s="4851"/>
      <c r="C423" s="3093" t="s">
        <v>357</v>
      </c>
      <c r="D423" s="1639" t="s">
        <v>115</v>
      </c>
      <c r="E423" s="4187">
        <v>273.60000000000002</v>
      </c>
      <c r="F423" s="4168">
        <v>264</v>
      </c>
      <c r="G423" s="4168">
        <v>263.10000000000002</v>
      </c>
      <c r="H423" s="4169">
        <v>261</v>
      </c>
      <c r="I423" s="4168">
        <v>266.10000000000002</v>
      </c>
      <c r="J423" s="4168">
        <v>281.39999999999998</v>
      </c>
      <c r="K423" s="4168">
        <v>313.8</v>
      </c>
      <c r="L423" s="4168">
        <v>340.2</v>
      </c>
      <c r="M423" s="4168">
        <v>372</v>
      </c>
      <c r="N423" s="4169">
        <v>382.5</v>
      </c>
      <c r="O423" s="4168">
        <v>386.7</v>
      </c>
      <c r="P423" s="4168">
        <v>380.1</v>
      </c>
      <c r="Q423" s="4168">
        <v>370.5</v>
      </c>
      <c r="R423" s="4168">
        <v>390.9</v>
      </c>
      <c r="S423" s="4168">
        <v>394.2</v>
      </c>
      <c r="T423" s="4168">
        <v>397.5</v>
      </c>
      <c r="U423" s="4168">
        <v>395.4</v>
      </c>
      <c r="V423" s="4169">
        <v>392.4</v>
      </c>
      <c r="W423" s="4168">
        <v>375.6</v>
      </c>
      <c r="X423" s="4168">
        <v>380.1</v>
      </c>
      <c r="Y423" s="4168">
        <v>374.1</v>
      </c>
      <c r="Z423" s="4168">
        <v>356.7</v>
      </c>
      <c r="AA423" s="4168">
        <v>325.8</v>
      </c>
      <c r="AB423" s="4188">
        <v>315</v>
      </c>
      <c r="AC423" s="1747"/>
      <c r="AD423" s="1350"/>
    </row>
    <row r="424" spans="1:30" s="35" customFormat="1" ht="12.75" customHeight="1" thickBot="1">
      <c r="A424" s="4849"/>
      <c r="B424" s="4851"/>
      <c r="C424" s="2170" t="s">
        <v>327</v>
      </c>
      <c r="D424" s="1737" t="s">
        <v>116</v>
      </c>
      <c r="E424" s="1365">
        <f t="shared" ref="E424:AC424" si="96">E421/E420</f>
        <v>0.3514018691588785</v>
      </c>
      <c r="F424" s="1366">
        <f t="shared" si="96"/>
        <v>0.35834411384217335</v>
      </c>
      <c r="G424" s="1366">
        <f t="shared" si="96"/>
        <v>0.36010533245556287</v>
      </c>
      <c r="H424" s="1498">
        <f t="shared" si="96"/>
        <v>0.3599476439790576</v>
      </c>
      <c r="I424" s="1366">
        <f t="shared" si="96"/>
        <v>0.34932821497120919</v>
      </c>
      <c r="J424" s="1366">
        <f t="shared" si="96"/>
        <v>0.33679072605247101</v>
      </c>
      <c r="K424" s="1366">
        <f t="shared" si="96"/>
        <v>0.31530054644808742</v>
      </c>
      <c r="L424" s="1366">
        <f t="shared" si="96"/>
        <v>0.33233383308345826</v>
      </c>
      <c r="M424" s="1366">
        <f t="shared" si="96"/>
        <v>0.35690866510538644</v>
      </c>
      <c r="N424" s="1498">
        <f t="shared" si="96"/>
        <v>0.36113615870153293</v>
      </c>
      <c r="O424" s="1366">
        <f t="shared" si="96"/>
        <v>0.37130044843049326</v>
      </c>
      <c r="P424" s="1366">
        <f t="shared" si="96"/>
        <v>0.34988814317673378</v>
      </c>
      <c r="Q424" s="1366">
        <f t="shared" si="96"/>
        <v>0.34623943035157989</v>
      </c>
      <c r="R424" s="1366">
        <f t="shared" si="96"/>
        <v>0.3654441007512152</v>
      </c>
      <c r="S424" s="1366">
        <f t="shared" si="96"/>
        <v>0.36124506795265232</v>
      </c>
      <c r="T424" s="1373">
        <f t="shared" si="96"/>
        <v>0.3650107991360691</v>
      </c>
      <c r="U424" s="1373">
        <f t="shared" si="96"/>
        <v>0.35851528384279474</v>
      </c>
      <c r="V424" s="1498">
        <f t="shared" si="96"/>
        <v>0.36181575433911883</v>
      </c>
      <c r="W424" s="1366">
        <f t="shared" si="96"/>
        <v>0.34946236559139787</v>
      </c>
      <c r="X424" s="1366">
        <f t="shared" si="96"/>
        <v>0.34011759384893714</v>
      </c>
      <c r="Y424" s="1373">
        <f t="shared" si="96"/>
        <v>0.33608815426997246</v>
      </c>
      <c r="Z424" s="1366">
        <f t="shared" si="96"/>
        <v>0.33942307692307694</v>
      </c>
      <c r="AA424" s="1366">
        <f t="shared" si="96"/>
        <v>0.34555785123966942</v>
      </c>
      <c r="AB424" s="1367">
        <f t="shared" si="96"/>
        <v>0.40778210116731517</v>
      </c>
      <c r="AC424" s="1703">
        <f t="shared" si="96"/>
        <v>0.35281639853824504</v>
      </c>
      <c r="AD424" s="1369"/>
    </row>
    <row r="425" spans="1:30" s="35" customFormat="1" ht="12.75" customHeight="1">
      <c r="A425" s="2858" t="s">
        <v>298</v>
      </c>
      <c r="B425" s="3189"/>
      <c r="C425" s="3190" t="s">
        <v>327</v>
      </c>
      <c r="D425" s="3208"/>
      <c r="E425" s="2862">
        <f t="shared" ref="E425:AB425" si="97">E415+E420</f>
        <v>9927</v>
      </c>
      <c r="F425" s="2123">
        <f t="shared" si="97"/>
        <v>9624</v>
      </c>
      <c r="G425" s="2123">
        <f t="shared" si="97"/>
        <v>9495</v>
      </c>
      <c r="H425" s="2123">
        <f t="shared" si="97"/>
        <v>9537</v>
      </c>
      <c r="I425" s="2123">
        <f t="shared" si="97"/>
        <v>9603</v>
      </c>
      <c r="J425" s="2123">
        <f t="shared" si="97"/>
        <v>10050</v>
      </c>
      <c r="K425" s="2123">
        <f t="shared" si="97"/>
        <v>11139</v>
      </c>
      <c r="L425" s="2123">
        <f t="shared" si="97"/>
        <v>12351</v>
      </c>
      <c r="M425" s="2123">
        <f t="shared" si="97"/>
        <v>13668</v>
      </c>
      <c r="N425" s="2123">
        <f t="shared" si="97"/>
        <v>14079</v>
      </c>
      <c r="O425" s="2123">
        <f t="shared" si="97"/>
        <v>14193</v>
      </c>
      <c r="P425" s="2123">
        <f t="shared" si="97"/>
        <v>14112</v>
      </c>
      <c r="Q425" s="2123">
        <f t="shared" si="97"/>
        <v>13929</v>
      </c>
      <c r="R425" s="2123">
        <f t="shared" si="97"/>
        <v>14175</v>
      </c>
      <c r="S425" s="2123">
        <f t="shared" si="97"/>
        <v>14568</v>
      </c>
      <c r="T425" s="2123">
        <f t="shared" si="97"/>
        <v>14610</v>
      </c>
      <c r="U425" s="2123">
        <f t="shared" si="97"/>
        <v>14331</v>
      </c>
      <c r="V425" s="2123">
        <f t="shared" si="97"/>
        <v>14100</v>
      </c>
      <c r="W425" s="2123">
        <f t="shared" si="97"/>
        <v>13884</v>
      </c>
      <c r="X425" s="2123">
        <f t="shared" si="97"/>
        <v>13437</v>
      </c>
      <c r="Y425" s="2123">
        <f t="shared" si="97"/>
        <v>13140</v>
      </c>
      <c r="Z425" s="2123">
        <f t="shared" si="97"/>
        <v>12507</v>
      </c>
      <c r="AA425" s="2123">
        <f t="shared" si="97"/>
        <v>11742</v>
      </c>
      <c r="AB425" s="2123">
        <f t="shared" si="97"/>
        <v>8226</v>
      </c>
      <c r="AC425" s="3209"/>
      <c r="AD425" s="1369"/>
    </row>
    <row r="426" spans="1:30" s="35" customFormat="1" ht="12.75" customHeight="1">
      <c r="A426" s="2863" t="s">
        <v>325</v>
      </c>
      <c r="B426" s="3192"/>
      <c r="C426" s="3193" t="s">
        <v>327</v>
      </c>
      <c r="D426" s="3210"/>
      <c r="E426" s="2867">
        <f t="shared" ref="E426:AB426" si="98">E416+E421</f>
        <v>2787</v>
      </c>
      <c r="F426" s="2120">
        <f t="shared" si="98"/>
        <v>2736</v>
      </c>
      <c r="G426" s="2120">
        <f t="shared" si="98"/>
        <v>2697</v>
      </c>
      <c r="H426" s="2120">
        <f t="shared" si="98"/>
        <v>2703</v>
      </c>
      <c r="I426" s="2120">
        <f t="shared" si="98"/>
        <v>2682</v>
      </c>
      <c r="J426" s="2120">
        <f t="shared" si="98"/>
        <v>2757</v>
      </c>
      <c r="K426" s="2120">
        <f t="shared" si="98"/>
        <v>3009</v>
      </c>
      <c r="L426" s="2120">
        <f t="shared" si="98"/>
        <v>3588</v>
      </c>
      <c r="M426" s="2120">
        <f t="shared" si="98"/>
        <v>4359</v>
      </c>
      <c r="N426" s="2120">
        <f t="shared" si="98"/>
        <v>4467</v>
      </c>
      <c r="O426" s="2120">
        <f t="shared" si="98"/>
        <v>4593</v>
      </c>
      <c r="P426" s="2120">
        <f t="shared" si="98"/>
        <v>4338</v>
      </c>
      <c r="Q426" s="2120">
        <f t="shared" si="98"/>
        <v>4245</v>
      </c>
      <c r="R426" s="2120">
        <f t="shared" si="98"/>
        <v>4701</v>
      </c>
      <c r="S426" s="2120">
        <f t="shared" si="98"/>
        <v>4920</v>
      </c>
      <c r="T426" s="2120">
        <f t="shared" si="98"/>
        <v>4866</v>
      </c>
      <c r="U426" s="2120">
        <f t="shared" si="98"/>
        <v>4563</v>
      </c>
      <c r="V426" s="2120">
        <f t="shared" si="98"/>
        <v>4578</v>
      </c>
      <c r="W426" s="2120">
        <f t="shared" si="98"/>
        <v>4350</v>
      </c>
      <c r="X426" s="2120">
        <f t="shared" si="98"/>
        <v>3888</v>
      </c>
      <c r="Y426" s="2120">
        <f t="shared" si="98"/>
        <v>3759</v>
      </c>
      <c r="Z426" s="2120">
        <f t="shared" si="98"/>
        <v>3573</v>
      </c>
      <c r="AA426" s="2120">
        <f t="shared" si="98"/>
        <v>3360</v>
      </c>
      <c r="AB426" s="2120">
        <f t="shared" si="98"/>
        <v>2961</v>
      </c>
      <c r="AC426" s="3211"/>
      <c r="AD426" s="1369"/>
    </row>
    <row r="427" spans="1:30" s="35" customFormat="1" ht="12.75" customHeight="1" thickBot="1">
      <c r="A427" s="2868" t="s">
        <v>318</v>
      </c>
      <c r="B427" s="3195"/>
      <c r="C427" s="3196" t="s">
        <v>327</v>
      </c>
      <c r="D427" s="3212"/>
      <c r="E427" s="2872">
        <f>SQRT(E426*E426+E425*E425)</f>
        <v>10310.804915233341</v>
      </c>
      <c r="F427" s="2121">
        <f t="shared" ref="F427:AB427" si="99">SQRT(F426*F426+F425*F425)</f>
        <v>10005.352167715038</v>
      </c>
      <c r="G427" s="2121">
        <f t="shared" si="99"/>
        <v>9870.6045407563561</v>
      </c>
      <c r="H427" s="2121">
        <f t="shared" si="99"/>
        <v>9912.6473759536111</v>
      </c>
      <c r="I427" s="2121">
        <f t="shared" si="99"/>
        <v>9970.4931171933513</v>
      </c>
      <c r="J427" s="2121">
        <f t="shared" si="99"/>
        <v>10421.302653699297</v>
      </c>
      <c r="K427" s="2121">
        <f t="shared" si="99"/>
        <v>11538.258187438865</v>
      </c>
      <c r="L427" s="2121">
        <f t="shared" si="99"/>
        <v>12861.607403431346</v>
      </c>
      <c r="M427" s="2121">
        <f t="shared" si="99"/>
        <v>14346.257525919435</v>
      </c>
      <c r="N427" s="2121">
        <f t="shared" si="99"/>
        <v>14770.657737555224</v>
      </c>
      <c r="O427" s="2121">
        <f t="shared" si="99"/>
        <v>14917.670662673849</v>
      </c>
      <c r="P427" s="2121">
        <f t="shared" si="99"/>
        <v>14763.698317156173</v>
      </c>
      <c r="Q427" s="2121">
        <f t="shared" si="99"/>
        <v>14561.492574595504</v>
      </c>
      <c r="R427" s="2121">
        <f t="shared" si="99"/>
        <v>14934.189834068669</v>
      </c>
      <c r="S427" s="2121">
        <f t="shared" si="99"/>
        <v>15376.378767447166</v>
      </c>
      <c r="T427" s="2121">
        <f t="shared" si="99"/>
        <v>15399.027761517933</v>
      </c>
      <c r="U427" s="2121">
        <f t="shared" si="99"/>
        <v>15039.897938483493</v>
      </c>
      <c r="V427" s="2121">
        <f t="shared" si="99"/>
        <v>14824.577026006509</v>
      </c>
      <c r="W427" s="2121">
        <f t="shared" si="99"/>
        <v>14549.50019760129</v>
      </c>
      <c r="X427" s="2121">
        <f t="shared" si="99"/>
        <v>13988.191913181632</v>
      </c>
      <c r="Y427" s="2121">
        <f t="shared" si="99"/>
        <v>13667.102143468454</v>
      </c>
      <c r="Z427" s="2121">
        <f t="shared" si="99"/>
        <v>13007.358609648616</v>
      </c>
      <c r="AA427" s="2121">
        <f t="shared" si="99"/>
        <v>12213.278184009403</v>
      </c>
      <c r="AB427" s="2121">
        <f t="shared" si="99"/>
        <v>8742.6882021492675</v>
      </c>
      <c r="AC427" s="3213"/>
      <c r="AD427" s="1369"/>
    </row>
    <row r="428" spans="1:30" s="8" customFormat="1" ht="12.75" customHeight="1" thickBot="1">
      <c r="A428" s="1766" t="s">
        <v>200</v>
      </c>
      <c r="B428" s="1402"/>
      <c r="C428" s="1627"/>
      <c r="D428" s="1627"/>
      <c r="E428" s="614">
        <v>1</v>
      </c>
      <c r="F428" s="615">
        <v>2</v>
      </c>
      <c r="G428" s="615">
        <v>3</v>
      </c>
      <c r="H428" s="1495">
        <v>4</v>
      </c>
      <c r="I428" s="615">
        <v>5</v>
      </c>
      <c r="J428" s="615">
        <v>6</v>
      </c>
      <c r="K428" s="615">
        <v>7</v>
      </c>
      <c r="L428" s="615">
        <v>8</v>
      </c>
      <c r="M428" s="615">
        <v>9</v>
      </c>
      <c r="N428" s="1495">
        <v>10</v>
      </c>
      <c r="O428" s="615">
        <v>11</v>
      </c>
      <c r="P428" s="615">
        <v>12</v>
      </c>
      <c r="Q428" s="615">
        <v>13</v>
      </c>
      <c r="R428" s="615">
        <v>14</v>
      </c>
      <c r="S428" s="615">
        <v>15</v>
      </c>
      <c r="T428" s="615">
        <v>16</v>
      </c>
      <c r="U428" s="615">
        <v>17</v>
      </c>
      <c r="V428" s="1495">
        <v>18</v>
      </c>
      <c r="W428" s="615">
        <v>19</v>
      </c>
      <c r="X428" s="615">
        <v>20</v>
      </c>
      <c r="Y428" s="1495">
        <v>21</v>
      </c>
      <c r="Z428" s="615">
        <v>22</v>
      </c>
      <c r="AA428" s="615">
        <v>23</v>
      </c>
      <c r="AB428" s="615">
        <v>24</v>
      </c>
      <c r="AC428" s="1402"/>
      <c r="AD428" s="1434"/>
    </row>
    <row r="429" spans="1:30" s="8" customFormat="1" ht="12.75" customHeight="1">
      <c r="A429" s="3085" t="s">
        <v>121</v>
      </c>
      <c r="B429" s="3214"/>
      <c r="C429" s="3094" t="s">
        <v>357</v>
      </c>
      <c r="D429" s="3085" t="s">
        <v>117</v>
      </c>
      <c r="E429" s="4109">
        <v>10.6</v>
      </c>
      <c r="F429" s="3906">
        <v>10.6</v>
      </c>
      <c r="G429" s="3906">
        <v>10.6</v>
      </c>
      <c r="H429" s="3906">
        <v>10.6</v>
      </c>
      <c r="I429" s="3906">
        <v>10.6</v>
      </c>
      <c r="J429" s="3906">
        <v>10.6</v>
      </c>
      <c r="K429" s="3906">
        <v>10.5</v>
      </c>
      <c r="L429" s="3906">
        <v>10.3</v>
      </c>
      <c r="M429" s="3906">
        <v>10.4</v>
      </c>
      <c r="N429" s="3906">
        <v>10.5</v>
      </c>
      <c r="O429" s="3906">
        <v>10.5</v>
      </c>
      <c r="P429" s="3906">
        <v>10.6</v>
      </c>
      <c r="Q429" s="3906">
        <v>10.6</v>
      </c>
      <c r="R429" s="3906">
        <v>10.6</v>
      </c>
      <c r="S429" s="3906">
        <v>10.5</v>
      </c>
      <c r="T429" s="3906">
        <v>10.4</v>
      </c>
      <c r="U429" s="3906">
        <v>10.5</v>
      </c>
      <c r="V429" s="3906">
        <v>10.5</v>
      </c>
      <c r="W429" s="3906">
        <v>10.6</v>
      </c>
      <c r="X429" s="3906">
        <v>10.5</v>
      </c>
      <c r="Y429" s="3906">
        <v>10.6</v>
      </c>
      <c r="Z429" s="3906">
        <v>10.6</v>
      </c>
      <c r="AA429" s="3906">
        <v>10.5</v>
      </c>
      <c r="AB429" s="3906">
        <v>10.6</v>
      </c>
      <c r="AC429" s="3205"/>
      <c r="AD429" s="1434"/>
    </row>
    <row r="430" spans="1:30" s="8" customFormat="1" ht="12.75" customHeight="1" thickBot="1">
      <c r="A430" s="3215" t="s">
        <v>122</v>
      </c>
      <c r="B430" s="3216"/>
      <c r="C430" s="3221" t="s">
        <v>357</v>
      </c>
      <c r="D430" s="3215" t="s">
        <v>117</v>
      </c>
      <c r="E430" s="4166">
        <v>10.6</v>
      </c>
      <c r="F430" s="3909">
        <v>10.6</v>
      </c>
      <c r="G430" s="3909">
        <v>10.6</v>
      </c>
      <c r="H430" s="3909">
        <v>10.6</v>
      </c>
      <c r="I430" s="3909">
        <v>10.6</v>
      </c>
      <c r="J430" s="3909">
        <v>10.6</v>
      </c>
      <c r="K430" s="3909">
        <v>10.5</v>
      </c>
      <c r="L430" s="3909">
        <v>10.4</v>
      </c>
      <c r="M430" s="3909">
        <v>10.4</v>
      </c>
      <c r="N430" s="3909">
        <v>10.5</v>
      </c>
      <c r="O430" s="3909">
        <v>10.4</v>
      </c>
      <c r="P430" s="3909">
        <v>10.5</v>
      </c>
      <c r="Q430" s="3909">
        <v>10.5</v>
      </c>
      <c r="R430" s="3909">
        <v>10.5</v>
      </c>
      <c r="S430" s="3909">
        <v>10.4</v>
      </c>
      <c r="T430" s="3909">
        <v>10.4</v>
      </c>
      <c r="U430" s="3909">
        <v>10.4</v>
      </c>
      <c r="V430" s="3909">
        <v>10.4</v>
      </c>
      <c r="W430" s="3909">
        <v>10.5</v>
      </c>
      <c r="X430" s="3909">
        <v>10.5</v>
      </c>
      <c r="Y430" s="3909">
        <v>10.5</v>
      </c>
      <c r="Z430" s="3909">
        <v>10.6</v>
      </c>
      <c r="AA430" s="3909">
        <v>10.5</v>
      </c>
      <c r="AB430" s="3909">
        <v>10.6</v>
      </c>
      <c r="AC430" s="3217"/>
      <c r="AD430" s="1434"/>
    </row>
    <row r="431" spans="1:30" s="7" customFormat="1" ht="12.75" customHeight="1">
      <c r="A431" s="4892" t="s">
        <v>123</v>
      </c>
      <c r="B431" s="4892" t="s">
        <v>24</v>
      </c>
      <c r="C431" s="2167" t="s">
        <v>672</v>
      </c>
      <c r="D431" s="1637" t="s">
        <v>113</v>
      </c>
      <c r="E431" s="3931">
        <v>1664.8</v>
      </c>
      <c r="F431" s="3932">
        <v>1582.4</v>
      </c>
      <c r="G431" s="3932">
        <v>1546.4</v>
      </c>
      <c r="H431" s="3933">
        <v>1536</v>
      </c>
      <c r="I431" s="3932">
        <v>1616.8</v>
      </c>
      <c r="J431" s="3932">
        <v>1731.1999999999998</v>
      </c>
      <c r="K431" s="3932">
        <v>2050.4</v>
      </c>
      <c r="L431" s="3932">
        <v>2312</v>
      </c>
      <c r="M431" s="3932">
        <v>2641.6000000000004</v>
      </c>
      <c r="N431" s="3933">
        <v>2733.6000000000004</v>
      </c>
      <c r="O431" s="3932">
        <v>2720</v>
      </c>
      <c r="P431" s="3932">
        <v>2780</v>
      </c>
      <c r="Q431" s="3932">
        <v>2857.6</v>
      </c>
      <c r="R431" s="3932">
        <v>2881.6</v>
      </c>
      <c r="S431" s="3932">
        <v>2939.2</v>
      </c>
      <c r="T431" s="3932">
        <v>2995.2</v>
      </c>
      <c r="U431" s="3932">
        <v>3006.3999999999996</v>
      </c>
      <c r="V431" s="3933">
        <v>3038.4</v>
      </c>
      <c r="W431" s="3932">
        <v>3118.4</v>
      </c>
      <c r="X431" s="3932">
        <v>2988.8</v>
      </c>
      <c r="Y431" s="3934">
        <v>2894.3999999999996</v>
      </c>
      <c r="Z431" s="3932">
        <v>2572</v>
      </c>
      <c r="AA431" s="3932">
        <v>2233.6</v>
      </c>
      <c r="AB431" s="3935">
        <v>1517.6</v>
      </c>
      <c r="AC431" s="1745">
        <f>SUM(E431:AB431)</f>
        <v>57958.399999999994</v>
      </c>
      <c r="AD431" s="1350"/>
    </row>
    <row r="432" spans="1:30" s="7" customFormat="1" ht="12.75" customHeight="1">
      <c r="A432" s="4893"/>
      <c r="B432" s="4893"/>
      <c r="C432" s="2177" t="s">
        <v>671</v>
      </c>
      <c r="D432" s="1639" t="s">
        <v>114</v>
      </c>
      <c r="E432" s="3936">
        <v>532</v>
      </c>
      <c r="F432" s="3937">
        <v>537.6</v>
      </c>
      <c r="G432" s="3937">
        <v>522.4</v>
      </c>
      <c r="H432" s="3938">
        <v>526.4</v>
      </c>
      <c r="I432" s="3937">
        <v>533.6</v>
      </c>
      <c r="J432" s="3937">
        <v>544</v>
      </c>
      <c r="K432" s="3937">
        <v>596.79999999999995</v>
      </c>
      <c r="L432" s="3937">
        <v>712.8</v>
      </c>
      <c r="M432" s="3937">
        <v>839.2</v>
      </c>
      <c r="N432" s="3938">
        <v>836.8</v>
      </c>
      <c r="O432" s="3939">
        <v>805.6</v>
      </c>
      <c r="P432" s="3939">
        <v>802.4</v>
      </c>
      <c r="Q432" s="3939">
        <v>843.2</v>
      </c>
      <c r="R432" s="3939">
        <v>847.2</v>
      </c>
      <c r="S432" s="3939">
        <v>868.8</v>
      </c>
      <c r="T432" s="3939">
        <v>908</v>
      </c>
      <c r="U432" s="3939">
        <v>923.2</v>
      </c>
      <c r="V432" s="3938">
        <v>946.40000000000009</v>
      </c>
      <c r="W432" s="3939">
        <v>910.40000000000009</v>
      </c>
      <c r="X432" s="3939">
        <v>772.8</v>
      </c>
      <c r="Y432" s="3939">
        <v>744</v>
      </c>
      <c r="Z432" s="3939">
        <v>669.59999999999991</v>
      </c>
      <c r="AA432" s="3939">
        <v>613.59999999999991</v>
      </c>
      <c r="AB432" s="4164">
        <v>532.79999999999995</v>
      </c>
      <c r="AC432" s="1746">
        <f>SUM(E432:AB432)</f>
        <v>17369.599999999999</v>
      </c>
      <c r="AD432" s="1350"/>
    </row>
    <row r="433" spans="1:30" s="7" customFormat="1" ht="12.75" customHeight="1">
      <c r="A433" s="4894"/>
      <c r="B433" s="4894"/>
      <c r="C433" s="2214" t="s">
        <v>327</v>
      </c>
      <c r="D433" s="917" t="s">
        <v>355</v>
      </c>
      <c r="E433" s="469">
        <v>1747.7365476524201</v>
      </c>
      <c r="F433" s="470">
        <v>1671.2281472019315</v>
      </c>
      <c r="G433" s="470">
        <v>1632.2544899616605</v>
      </c>
      <c r="H433" s="1308">
        <v>1623.6973116932847</v>
      </c>
      <c r="I433" s="470">
        <v>1702.577810263014</v>
      </c>
      <c r="J433" s="470">
        <v>1814.6595934224135</v>
      </c>
      <c r="K433" s="470">
        <v>2135.4883282284641</v>
      </c>
      <c r="L433" s="470">
        <v>2419.3858394228896</v>
      </c>
      <c r="M433" s="470">
        <v>2771.6975303954077</v>
      </c>
      <c r="N433" s="1308">
        <v>2858.8115013060938</v>
      </c>
      <c r="O433" s="470">
        <v>2836.7924421783136</v>
      </c>
      <c r="P433" s="470">
        <v>2893.4833263732485</v>
      </c>
      <c r="Q433" s="470">
        <v>2979.4066523386832</v>
      </c>
      <c r="R433" s="470">
        <v>3003.5589556391265</v>
      </c>
      <c r="S433" s="470">
        <v>3064.9159988489077</v>
      </c>
      <c r="T433" s="470">
        <v>3129.8062304238579</v>
      </c>
      <c r="U433" s="470">
        <v>3144.9545624698612</v>
      </c>
      <c r="V433" s="1308">
        <v>3182.3807943110769</v>
      </c>
      <c r="W433" s="470">
        <v>3248.5761065426805</v>
      </c>
      <c r="X433" s="470">
        <v>3087.0933384010277</v>
      </c>
      <c r="Y433" s="470">
        <v>2988.4924895338113</v>
      </c>
      <c r="Z433" s="470">
        <v>2657.73365106438</v>
      </c>
      <c r="AA433" s="470">
        <v>2316.3492655469727</v>
      </c>
      <c r="AB433" s="471">
        <v>1608.4108927758477</v>
      </c>
      <c r="AC433" s="1747"/>
      <c r="AD433" s="1350"/>
    </row>
    <row r="434" spans="1:30" s="7" customFormat="1" ht="12.75" customHeight="1">
      <c r="A434" s="4894"/>
      <c r="B434" s="4894"/>
      <c r="C434" s="3093" t="s">
        <v>357</v>
      </c>
      <c r="D434" s="1639" t="s">
        <v>115</v>
      </c>
      <c r="E434" s="4176">
        <v>92.2</v>
      </c>
      <c r="F434" s="4177">
        <v>91.3</v>
      </c>
      <c r="G434" s="4177">
        <v>89.7</v>
      </c>
      <c r="H434" s="4178">
        <v>92.2</v>
      </c>
      <c r="I434" s="4177">
        <v>94.5</v>
      </c>
      <c r="J434" s="4177">
        <v>99.4</v>
      </c>
      <c r="K434" s="4177">
        <v>120</v>
      </c>
      <c r="L434" s="4177">
        <v>135.80000000000001</v>
      </c>
      <c r="M434" s="4177">
        <v>156.4</v>
      </c>
      <c r="N434" s="4178">
        <v>160.1</v>
      </c>
      <c r="O434" s="4177">
        <v>155.80000000000001</v>
      </c>
      <c r="P434" s="4177">
        <v>157.19999999999999</v>
      </c>
      <c r="Q434" s="4177">
        <v>161.1</v>
      </c>
      <c r="R434" s="4177">
        <v>164.9</v>
      </c>
      <c r="S434" s="4177">
        <v>170.8</v>
      </c>
      <c r="T434" s="4177">
        <v>176</v>
      </c>
      <c r="U434" s="4177">
        <v>174.3</v>
      </c>
      <c r="V434" s="4178">
        <v>178.2</v>
      </c>
      <c r="W434" s="4177">
        <v>178</v>
      </c>
      <c r="X434" s="4177">
        <v>173.9</v>
      </c>
      <c r="Y434" s="4179">
        <v>162.9</v>
      </c>
      <c r="Z434" s="4177">
        <v>147</v>
      </c>
      <c r="AA434" s="4177">
        <v>128.19999999999999</v>
      </c>
      <c r="AB434" s="4180">
        <v>112.6</v>
      </c>
      <c r="AC434" s="1747"/>
      <c r="AD434" s="1350"/>
    </row>
    <row r="435" spans="1:30" s="34" customFormat="1" ht="12.75" customHeight="1" thickBot="1">
      <c r="A435" s="4894"/>
      <c r="B435" s="4894"/>
      <c r="C435" s="2171" t="s">
        <v>327</v>
      </c>
      <c r="D435" s="1737" t="s">
        <v>116</v>
      </c>
      <c r="E435" s="1365">
        <v>0.31955790485343588</v>
      </c>
      <c r="F435" s="1366">
        <v>0.33973710819009101</v>
      </c>
      <c r="G435" s="1366">
        <v>0.33781686497672009</v>
      </c>
      <c r="H435" s="1498">
        <v>0.34270833333333334</v>
      </c>
      <c r="I435" s="1366">
        <v>0.33003463631865415</v>
      </c>
      <c r="J435" s="1366">
        <v>0.31423290203327175</v>
      </c>
      <c r="K435" s="1366">
        <v>0.29106515801794769</v>
      </c>
      <c r="L435" s="1366">
        <v>0.3083044982698962</v>
      </c>
      <c r="M435" s="1366">
        <v>0.31768625075711687</v>
      </c>
      <c r="N435" s="1498">
        <v>0.30611647644132273</v>
      </c>
      <c r="O435" s="1373">
        <v>0.29617647058823532</v>
      </c>
      <c r="P435" s="1373">
        <v>0.28863309352517985</v>
      </c>
      <c r="Q435" s="1373">
        <v>0.29507278835386341</v>
      </c>
      <c r="R435" s="1373">
        <v>0.29400333148250973</v>
      </c>
      <c r="S435" s="1373">
        <v>0.29559063690800219</v>
      </c>
      <c r="T435" s="1373">
        <v>0.30315170940170943</v>
      </c>
      <c r="U435" s="1373">
        <v>0.30707823310271426</v>
      </c>
      <c r="V435" s="1498">
        <v>0.3114797261716693</v>
      </c>
      <c r="W435" s="1373">
        <v>0.29194458696767578</v>
      </c>
      <c r="X435" s="1373">
        <v>0.25856531049250531</v>
      </c>
      <c r="Y435" s="1373">
        <v>0.25704809286898844</v>
      </c>
      <c r="Z435" s="1373">
        <v>0.26034214618973556</v>
      </c>
      <c r="AA435" s="1373">
        <v>0.27471346704871058</v>
      </c>
      <c r="AB435" s="1761">
        <v>0.35108065366367947</v>
      </c>
      <c r="AC435" s="1703">
        <f t="shared" ref="AC435" si="100">AC432/AC431</f>
        <v>0.29969081272084808</v>
      </c>
      <c r="AD435" s="1369"/>
    </row>
    <row r="436" spans="1:30" s="7" customFormat="1" ht="12.75" customHeight="1">
      <c r="A436" s="4892" t="s">
        <v>132</v>
      </c>
      <c r="B436" s="5012" t="s">
        <v>253</v>
      </c>
      <c r="C436" s="2167" t="s">
        <v>672</v>
      </c>
      <c r="D436" s="1595" t="s">
        <v>113</v>
      </c>
      <c r="E436" s="3879">
        <v>250.2</v>
      </c>
      <c r="F436" s="3880">
        <v>249.2</v>
      </c>
      <c r="G436" s="3880">
        <v>249.6</v>
      </c>
      <c r="H436" s="3882">
        <v>250.4</v>
      </c>
      <c r="I436" s="3880">
        <v>276.20000000000005</v>
      </c>
      <c r="J436" s="3880">
        <v>350</v>
      </c>
      <c r="K436" s="3880">
        <v>397.20000000000005</v>
      </c>
      <c r="L436" s="3880">
        <v>462.4</v>
      </c>
      <c r="M436" s="3880">
        <v>483.79999999999995</v>
      </c>
      <c r="N436" s="3882">
        <v>485.8</v>
      </c>
      <c r="O436" s="3880">
        <v>453.8</v>
      </c>
      <c r="P436" s="3880">
        <v>435</v>
      </c>
      <c r="Q436" s="3880">
        <v>443.19999999999993</v>
      </c>
      <c r="R436" s="3880">
        <v>446.8</v>
      </c>
      <c r="S436" s="3880">
        <v>444.20000000000005</v>
      </c>
      <c r="T436" s="3880">
        <v>421</v>
      </c>
      <c r="U436" s="3880">
        <v>380.2</v>
      </c>
      <c r="V436" s="3882">
        <v>335.6</v>
      </c>
      <c r="W436" s="3880">
        <v>272.8</v>
      </c>
      <c r="X436" s="3880">
        <v>230.39999999999998</v>
      </c>
      <c r="Y436" s="3880">
        <v>208.6</v>
      </c>
      <c r="Z436" s="3880">
        <v>207.8</v>
      </c>
      <c r="AA436" s="3880">
        <v>208.4</v>
      </c>
      <c r="AB436" s="3896">
        <v>151</v>
      </c>
      <c r="AC436" s="1734">
        <f>SUM(E436:AB436)</f>
        <v>8093.6</v>
      </c>
      <c r="AD436" s="1350"/>
    </row>
    <row r="437" spans="1:30" s="7" customFormat="1" ht="12.75" customHeight="1">
      <c r="A437" s="4893"/>
      <c r="B437" s="5013"/>
      <c r="C437" s="2177" t="s">
        <v>671</v>
      </c>
      <c r="D437" s="1598" t="s">
        <v>114</v>
      </c>
      <c r="E437" s="3924">
        <v>99.6</v>
      </c>
      <c r="F437" s="3874">
        <v>97.4</v>
      </c>
      <c r="G437" s="3874">
        <v>98</v>
      </c>
      <c r="H437" s="3876">
        <v>98.4</v>
      </c>
      <c r="I437" s="3874">
        <v>104.19999999999999</v>
      </c>
      <c r="J437" s="3874">
        <v>173.39999999999998</v>
      </c>
      <c r="K437" s="3874">
        <v>231.8</v>
      </c>
      <c r="L437" s="3874">
        <v>288.8</v>
      </c>
      <c r="M437" s="3874">
        <v>275.79999999999995</v>
      </c>
      <c r="N437" s="3876">
        <v>289.2</v>
      </c>
      <c r="O437" s="3874">
        <v>252.2</v>
      </c>
      <c r="P437" s="3874">
        <v>271</v>
      </c>
      <c r="Q437" s="3874">
        <v>288.2</v>
      </c>
      <c r="R437" s="3874">
        <v>265.8</v>
      </c>
      <c r="S437" s="3874">
        <v>267.39999999999998</v>
      </c>
      <c r="T437" s="3874">
        <v>252.8</v>
      </c>
      <c r="U437" s="3874">
        <v>240</v>
      </c>
      <c r="V437" s="3876">
        <v>231</v>
      </c>
      <c r="W437" s="3874">
        <v>158</v>
      </c>
      <c r="X437" s="3874">
        <v>115.8</v>
      </c>
      <c r="Y437" s="3874">
        <v>96.199999999999989</v>
      </c>
      <c r="Z437" s="3874">
        <v>94.199999999999989</v>
      </c>
      <c r="AA437" s="3874">
        <v>96</v>
      </c>
      <c r="AB437" s="3877">
        <v>72.8</v>
      </c>
      <c r="AC437" s="1735">
        <f>SUM(E437:AB437)</f>
        <v>4458</v>
      </c>
      <c r="AD437" s="1350"/>
    </row>
    <row r="438" spans="1:30" s="7" customFormat="1" ht="12.75" customHeight="1">
      <c r="A438" s="4894"/>
      <c r="B438" s="5014"/>
      <c r="C438" s="2214" t="s">
        <v>327</v>
      </c>
      <c r="D438" s="4347" t="s">
        <v>355</v>
      </c>
      <c r="E438" s="537">
        <v>269.29574820260342</v>
      </c>
      <c r="F438" s="470">
        <v>267.5582179638667</v>
      </c>
      <c r="G438" s="470">
        <v>268.14951053470151</v>
      </c>
      <c r="H438" s="1308">
        <v>269.0403687181535</v>
      </c>
      <c r="I438" s="470">
        <v>295.20176151235961</v>
      </c>
      <c r="J438" s="470">
        <v>390.59897593311734</v>
      </c>
      <c r="K438" s="470">
        <v>459.89029126521035</v>
      </c>
      <c r="L438" s="470">
        <v>545.17813602528111</v>
      </c>
      <c r="M438" s="470">
        <v>556.89144364049969</v>
      </c>
      <c r="N438" s="1308">
        <v>565.36561621662145</v>
      </c>
      <c r="O438" s="470">
        <v>519.17172496198214</v>
      </c>
      <c r="P438" s="470">
        <v>512.50951210684866</v>
      </c>
      <c r="Q438" s="470">
        <v>528.66386296019891</v>
      </c>
      <c r="R438" s="470">
        <v>519.88448716998664</v>
      </c>
      <c r="S438" s="470">
        <v>518.4750717247648</v>
      </c>
      <c r="T438" s="470">
        <v>491.06907864372806</v>
      </c>
      <c r="U438" s="470">
        <v>449.61321154966072</v>
      </c>
      <c r="V438" s="1308">
        <v>407.41669087066134</v>
      </c>
      <c r="W438" s="470">
        <v>315.25202616319535</v>
      </c>
      <c r="X438" s="470">
        <v>257.86391759996201</v>
      </c>
      <c r="Y438" s="470">
        <v>229.71373489628346</v>
      </c>
      <c r="Z438" s="470">
        <v>228.15450905033634</v>
      </c>
      <c r="AA438" s="470">
        <v>229.44838199473102</v>
      </c>
      <c r="AB438" s="471">
        <v>167.63305163362028</v>
      </c>
      <c r="AC438" s="1743"/>
      <c r="AD438" s="1350"/>
    </row>
    <row r="439" spans="1:30" s="7" customFormat="1" ht="12.75" customHeight="1">
      <c r="A439" s="4894"/>
      <c r="B439" s="5014"/>
      <c r="C439" s="3093" t="s">
        <v>357</v>
      </c>
      <c r="D439" s="1598" t="s">
        <v>115</v>
      </c>
      <c r="E439" s="4346">
        <v>16.100000000000001</v>
      </c>
      <c r="F439" s="4177">
        <v>13.2</v>
      </c>
      <c r="G439" s="4177">
        <v>12.8</v>
      </c>
      <c r="H439" s="4178">
        <v>13.4</v>
      </c>
      <c r="I439" s="4177">
        <v>13.5</v>
      </c>
      <c r="J439" s="4177">
        <v>16.2</v>
      </c>
      <c r="K439" s="4177">
        <v>20.5</v>
      </c>
      <c r="L439" s="4177">
        <v>25</v>
      </c>
      <c r="M439" s="4177">
        <v>30.6</v>
      </c>
      <c r="N439" s="4178">
        <v>30.6</v>
      </c>
      <c r="O439" s="4179">
        <v>31.2</v>
      </c>
      <c r="P439" s="4179">
        <v>28.5</v>
      </c>
      <c r="Q439" s="4179">
        <v>26.8</v>
      </c>
      <c r="R439" s="4179">
        <v>29.7</v>
      </c>
      <c r="S439" s="4179">
        <v>29</v>
      </c>
      <c r="T439" s="4179">
        <v>26.8</v>
      </c>
      <c r="U439" s="4179">
        <v>26.7</v>
      </c>
      <c r="V439" s="4178">
        <v>24.2</v>
      </c>
      <c r="W439" s="4179">
        <v>22.2</v>
      </c>
      <c r="X439" s="4179">
        <v>16.100000000000001</v>
      </c>
      <c r="Y439" s="4179">
        <v>15</v>
      </c>
      <c r="Z439" s="4179">
        <v>11.8</v>
      </c>
      <c r="AA439" s="4179">
        <v>11.9</v>
      </c>
      <c r="AB439" s="4179">
        <v>11.9</v>
      </c>
      <c r="AC439" s="2527"/>
      <c r="AD439" s="1350"/>
    </row>
    <row r="440" spans="1:30" s="34" customFormat="1" ht="12.75" customHeight="1" thickBot="1">
      <c r="A440" s="4894"/>
      <c r="B440" s="5014"/>
      <c r="C440" s="2171" t="s">
        <v>327</v>
      </c>
      <c r="D440" s="1616" t="s">
        <v>116</v>
      </c>
      <c r="E440" s="1387">
        <v>0.39808153477218228</v>
      </c>
      <c r="F440" s="1383">
        <v>0.3908507223113965</v>
      </c>
      <c r="G440" s="1383">
        <v>0.39262820512820512</v>
      </c>
      <c r="H440" s="1501">
        <v>0.39297124600638977</v>
      </c>
      <c r="I440" s="1383">
        <v>0.37726285300506868</v>
      </c>
      <c r="J440" s="1383">
        <v>0.49542857142857138</v>
      </c>
      <c r="K440" s="1383">
        <v>0.58358509566968775</v>
      </c>
      <c r="L440" s="1383">
        <v>0.62456747404844293</v>
      </c>
      <c r="M440" s="1383">
        <v>0.57007027697395618</v>
      </c>
      <c r="N440" s="1501">
        <v>0.59530671058048579</v>
      </c>
      <c r="O440" s="1384">
        <v>0.55575143234905244</v>
      </c>
      <c r="P440" s="1384">
        <v>0.62298850574712639</v>
      </c>
      <c r="Q440" s="1384">
        <v>0.65027075812274371</v>
      </c>
      <c r="R440" s="1384">
        <v>0.59489704565801249</v>
      </c>
      <c r="S440" s="1384">
        <v>0.60198108959927954</v>
      </c>
      <c r="T440" s="1384">
        <v>0.60047505938242285</v>
      </c>
      <c r="U440" s="1384">
        <v>0.63124671225670703</v>
      </c>
      <c r="V440" s="1501">
        <v>0.68831942789034561</v>
      </c>
      <c r="W440" s="1384">
        <v>0.57917888563049846</v>
      </c>
      <c r="X440" s="1384">
        <v>0.50260416666666674</v>
      </c>
      <c r="Y440" s="1384">
        <v>0.461169702780441</v>
      </c>
      <c r="Z440" s="1384">
        <v>0.45332050048123185</v>
      </c>
      <c r="AA440" s="1384">
        <v>0.4606525911708253</v>
      </c>
      <c r="AB440" s="1760">
        <v>0.48211920529801322</v>
      </c>
      <c r="AC440" s="1703">
        <f t="shared" ref="AC440" si="101">AC437/AC436</f>
        <v>0.55080557477513092</v>
      </c>
      <c r="AD440" s="1369"/>
    </row>
    <row r="441" spans="1:30" s="7" customFormat="1" ht="12.75" customHeight="1">
      <c r="A441" s="4892" t="s">
        <v>149</v>
      </c>
      <c r="B441" s="4892" t="s">
        <v>254</v>
      </c>
      <c r="C441" s="2167" t="s">
        <v>672</v>
      </c>
      <c r="D441" s="1637" t="s">
        <v>113</v>
      </c>
      <c r="E441" s="3868">
        <v>29</v>
      </c>
      <c r="F441" s="3869">
        <v>29.4</v>
      </c>
      <c r="G441" s="3869">
        <v>29.4</v>
      </c>
      <c r="H441" s="3871">
        <v>29.4</v>
      </c>
      <c r="I441" s="3869">
        <v>29.6</v>
      </c>
      <c r="J441" s="3869">
        <v>30.200000000000003</v>
      </c>
      <c r="K441" s="3869">
        <v>30.6</v>
      </c>
      <c r="L441" s="3869">
        <v>33.599999999999994</v>
      </c>
      <c r="M441" s="3869">
        <v>43.8</v>
      </c>
      <c r="N441" s="3871">
        <v>44</v>
      </c>
      <c r="O441" s="3869">
        <v>38.599999999999994</v>
      </c>
      <c r="P441" s="3869">
        <v>38</v>
      </c>
      <c r="Q441" s="3869">
        <v>38.200000000000003</v>
      </c>
      <c r="R441" s="3869">
        <v>38.6</v>
      </c>
      <c r="S441" s="3869">
        <v>40</v>
      </c>
      <c r="T441" s="3869">
        <v>42.6</v>
      </c>
      <c r="U441" s="3869">
        <v>44.4</v>
      </c>
      <c r="V441" s="3871">
        <v>40.400000000000006</v>
      </c>
      <c r="W441" s="3869">
        <v>38</v>
      </c>
      <c r="X441" s="3869">
        <v>34.200000000000003</v>
      </c>
      <c r="Y441" s="3869">
        <v>34.400000000000006</v>
      </c>
      <c r="Z441" s="3869">
        <v>34.6</v>
      </c>
      <c r="AA441" s="3869">
        <v>36.400000000000006</v>
      </c>
      <c r="AB441" s="3872">
        <v>22</v>
      </c>
      <c r="AC441" s="1734">
        <f>SUM(E441:AB441)</f>
        <v>849.40000000000009</v>
      </c>
      <c r="AD441" s="1350"/>
    </row>
    <row r="442" spans="1:30" s="7" customFormat="1" ht="12.75" customHeight="1">
      <c r="A442" s="4893"/>
      <c r="B442" s="4893"/>
      <c r="C442" s="2177" t="s">
        <v>671</v>
      </c>
      <c r="D442" s="1639" t="s">
        <v>114</v>
      </c>
      <c r="E442" s="3873">
        <v>6</v>
      </c>
      <c r="F442" s="3874">
        <v>6.4</v>
      </c>
      <c r="G442" s="3874">
        <v>6.6</v>
      </c>
      <c r="H442" s="3876">
        <v>8</v>
      </c>
      <c r="I442" s="3874">
        <v>5.6</v>
      </c>
      <c r="J442" s="3874">
        <v>6.4</v>
      </c>
      <c r="K442" s="3874">
        <v>8.8000000000000007</v>
      </c>
      <c r="L442" s="3874">
        <v>12.4</v>
      </c>
      <c r="M442" s="3874">
        <v>11.399999999999999</v>
      </c>
      <c r="N442" s="3876">
        <v>15</v>
      </c>
      <c r="O442" s="3874">
        <v>11.8</v>
      </c>
      <c r="P442" s="3874">
        <v>11.399999999999999</v>
      </c>
      <c r="Q442" s="3874">
        <v>14.2</v>
      </c>
      <c r="R442" s="3874">
        <v>12.600000000000001</v>
      </c>
      <c r="S442" s="3874">
        <v>14</v>
      </c>
      <c r="T442" s="3874">
        <v>14.8</v>
      </c>
      <c r="U442" s="3874">
        <v>13.4</v>
      </c>
      <c r="V442" s="3876">
        <v>10.399999999999999</v>
      </c>
      <c r="W442" s="3874">
        <v>7.6</v>
      </c>
      <c r="X442" s="3874">
        <v>8.1999999999999993</v>
      </c>
      <c r="Y442" s="3874">
        <v>7.8</v>
      </c>
      <c r="Z442" s="3874">
        <v>8</v>
      </c>
      <c r="AA442" s="3874">
        <v>7.6</v>
      </c>
      <c r="AB442" s="3877">
        <v>8.3999999999999986</v>
      </c>
      <c r="AC442" s="1735">
        <f>SUM(E442:AB442)</f>
        <v>236.8</v>
      </c>
      <c r="AD442" s="1350"/>
    </row>
    <row r="443" spans="1:30" s="7" customFormat="1" ht="12.75" customHeight="1">
      <c r="A443" s="4894"/>
      <c r="B443" s="4894"/>
      <c r="C443" s="2214" t="s">
        <v>327</v>
      </c>
      <c r="D443" s="917" t="s">
        <v>355</v>
      </c>
      <c r="E443" s="469">
        <v>29.614185789921695</v>
      </c>
      <c r="F443" s="470">
        <v>30.088536022877548</v>
      </c>
      <c r="G443" s="470">
        <v>30.131710870775326</v>
      </c>
      <c r="H443" s="1308">
        <v>30.469000639994739</v>
      </c>
      <c r="I443" s="470">
        <v>30.125072614020372</v>
      </c>
      <c r="J443" s="470">
        <v>30.870698080866266</v>
      </c>
      <c r="K443" s="470">
        <v>31.840226129850276</v>
      </c>
      <c r="L443" s="470">
        <v>35.815080622553396</v>
      </c>
      <c r="M443" s="470">
        <v>45.259253197550663</v>
      </c>
      <c r="N443" s="1308">
        <v>46.486557196677836</v>
      </c>
      <c r="O443" s="470">
        <v>40.363349712331846</v>
      </c>
      <c r="P443" s="470">
        <v>39.673164733860091</v>
      </c>
      <c r="Q443" s="470">
        <v>40.753895519324288</v>
      </c>
      <c r="R443" s="470">
        <v>40.604433255495636</v>
      </c>
      <c r="S443" s="470">
        <v>42.379240200834182</v>
      </c>
      <c r="T443" s="470">
        <v>45.097671780259347</v>
      </c>
      <c r="U443" s="470">
        <v>46.378012031565135</v>
      </c>
      <c r="V443" s="1308">
        <v>41.717142759302206</v>
      </c>
      <c r="W443" s="470">
        <v>38.752548303305161</v>
      </c>
      <c r="X443" s="470">
        <v>35.169304798360741</v>
      </c>
      <c r="Y443" s="470">
        <v>35.273219303034992</v>
      </c>
      <c r="Z443" s="470">
        <v>35.512814588539726</v>
      </c>
      <c r="AA443" s="470">
        <v>37.184943189414724</v>
      </c>
      <c r="AB443" s="471">
        <v>23.54909764725604</v>
      </c>
      <c r="AC443" s="1743"/>
      <c r="AD443" s="1350"/>
    </row>
    <row r="444" spans="1:30" s="7" customFormat="1" ht="12.75" customHeight="1">
      <c r="A444" s="4894"/>
      <c r="B444" s="4894"/>
      <c r="C444" s="3093" t="s">
        <v>357</v>
      </c>
      <c r="D444" s="1639" t="s">
        <v>115</v>
      </c>
      <c r="E444" s="4176">
        <v>2.4</v>
      </c>
      <c r="F444" s="4177">
        <v>2.1</v>
      </c>
      <c r="G444" s="4177">
        <v>2.2000000000000002</v>
      </c>
      <c r="H444" s="4178">
        <v>2</v>
      </c>
      <c r="I444" s="4177">
        <v>2.2000000000000002</v>
      </c>
      <c r="J444" s="4177">
        <v>2</v>
      </c>
      <c r="K444" s="4177">
        <v>2</v>
      </c>
      <c r="L444" s="4177">
        <v>2.5</v>
      </c>
      <c r="M444" s="4177">
        <v>2.2999999999999998</v>
      </c>
      <c r="N444" s="4178">
        <v>2.4</v>
      </c>
      <c r="O444" s="4179">
        <v>2.2999999999999998</v>
      </c>
      <c r="P444" s="4179">
        <v>2.6</v>
      </c>
      <c r="Q444" s="4179">
        <v>2.4</v>
      </c>
      <c r="R444" s="4179">
        <v>2.2999999999999998</v>
      </c>
      <c r="S444" s="4179">
        <v>2.2000000000000002</v>
      </c>
      <c r="T444" s="4179">
        <v>2.8</v>
      </c>
      <c r="U444" s="4179">
        <v>2.7</v>
      </c>
      <c r="V444" s="4178">
        <v>2.8</v>
      </c>
      <c r="W444" s="4179">
        <v>2.2999999999999998</v>
      </c>
      <c r="X444" s="4179">
        <v>2.2999999999999998</v>
      </c>
      <c r="Y444" s="4179">
        <v>2.2000000000000002</v>
      </c>
      <c r="Z444" s="4179">
        <v>2.4</v>
      </c>
      <c r="AA444" s="4179">
        <v>2.1</v>
      </c>
      <c r="AB444" s="4181">
        <v>2.4</v>
      </c>
      <c r="AC444" s="1743"/>
      <c r="AD444" s="1350"/>
    </row>
    <row r="445" spans="1:30" s="34" customFormat="1" ht="12.75" customHeight="1" thickBot="1">
      <c r="A445" s="4894"/>
      <c r="B445" s="4894"/>
      <c r="C445" s="2171" t="s">
        <v>327</v>
      </c>
      <c r="D445" s="1737" t="s">
        <v>116</v>
      </c>
      <c r="E445" s="1382">
        <v>0.20689655172413793</v>
      </c>
      <c r="F445" s="1383">
        <v>0.21768707482993199</v>
      </c>
      <c r="G445" s="1383">
        <v>0.22448979591836735</v>
      </c>
      <c r="H445" s="1501">
        <v>0.27210884353741499</v>
      </c>
      <c r="I445" s="1383">
        <v>0.18918918918918917</v>
      </c>
      <c r="J445" s="1383">
        <v>0.2119205298013245</v>
      </c>
      <c r="K445" s="1383">
        <v>0.28758169934640526</v>
      </c>
      <c r="L445" s="1383">
        <v>0.36904761904761912</v>
      </c>
      <c r="M445" s="1383">
        <v>0.26027397260273971</v>
      </c>
      <c r="N445" s="1501">
        <v>0.34090909090909088</v>
      </c>
      <c r="O445" s="1384">
        <v>0.30569948186528506</v>
      </c>
      <c r="P445" s="1384">
        <v>0.3</v>
      </c>
      <c r="Q445" s="1384">
        <v>0.37172774869109942</v>
      </c>
      <c r="R445" s="1384">
        <v>0.32642487046632129</v>
      </c>
      <c r="S445" s="1384">
        <v>0.35</v>
      </c>
      <c r="T445" s="1384">
        <v>0.34741784037558687</v>
      </c>
      <c r="U445" s="1384">
        <v>0.30180180180180183</v>
      </c>
      <c r="V445" s="1501">
        <v>0.25742574257425738</v>
      </c>
      <c r="W445" s="1384">
        <v>0.19999999999999998</v>
      </c>
      <c r="X445" s="1384">
        <v>0.23976608187134499</v>
      </c>
      <c r="Y445" s="1384">
        <v>0.22674418604651159</v>
      </c>
      <c r="Z445" s="1384">
        <v>0.23121387283236994</v>
      </c>
      <c r="AA445" s="1384">
        <v>0.20879120879120874</v>
      </c>
      <c r="AB445" s="1760">
        <v>0.38181818181818178</v>
      </c>
      <c r="AC445" s="1414">
        <f t="shared" ref="AC445" si="102">AC442/AC441</f>
        <v>0.27878502472333411</v>
      </c>
      <c r="AD445" s="1369"/>
    </row>
    <row r="446" spans="1:30" s="7" customFormat="1" ht="12.75" customHeight="1">
      <c r="A446" s="4892" t="s">
        <v>154</v>
      </c>
      <c r="B446" s="5012" t="s">
        <v>255</v>
      </c>
      <c r="C446" s="2167" t="s">
        <v>305</v>
      </c>
      <c r="D446" s="1637" t="s">
        <v>113</v>
      </c>
      <c r="E446" s="3868">
        <v>283.96393</v>
      </c>
      <c r="F446" s="3869">
        <v>252.60595000000001</v>
      </c>
      <c r="G446" s="3869">
        <v>268.28493999999995</v>
      </c>
      <c r="H446" s="3871">
        <v>275.25337999999994</v>
      </c>
      <c r="I446" s="3869">
        <v>263.05860999999999</v>
      </c>
      <c r="J446" s="3869">
        <v>247.37961999999996</v>
      </c>
      <c r="K446" s="3869">
        <v>341.68364999999994</v>
      </c>
      <c r="L446" s="3869">
        <v>360.56746500000008</v>
      </c>
      <c r="M446" s="3869">
        <v>541.82907999999998</v>
      </c>
      <c r="N446" s="3871">
        <v>438.32144999999997</v>
      </c>
      <c r="O446" s="3869">
        <v>422.79037499999993</v>
      </c>
      <c r="P446" s="3869">
        <v>451.20648999999992</v>
      </c>
      <c r="Q446" s="3869">
        <v>385.00630999999998</v>
      </c>
      <c r="R446" s="3869">
        <v>461.65914999999995</v>
      </c>
      <c r="S446" s="3869">
        <v>446.94982499999992</v>
      </c>
      <c r="T446" s="3869">
        <v>422.18228000000005</v>
      </c>
      <c r="U446" s="3869">
        <v>374.47147499999994</v>
      </c>
      <c r="V446" s="3871">
        <v>348.58634999999998</v>
      </c>
      <c r="W446" s="3869">
        <v>327.51667999999995</v>
      </c>
      <c r="X446" s="3869">
        <v>350.31202500000001</v>
      </c>
      <c r="Y446" s="3869">
        <v>247.37961999999996</v>
      </c>
      <c r="Z446" s="3869">
        <v>294.41658999999999</v>
      </c>
      <c r="AA446" s="3869">
        <v>239.86882499999999</v>
      </c>
      <c r="AB446" s="3872">
        <v>303.12713999999994</v>
      </c>
      <c r="AC446" s="1734">
        <f>SUM(E446:AB446)</f>
        <v>8348.4212099999986</v>
      </c>
      <c r="AD446" s="1350"/>
    </row>
    <row r="447" spans="1:30" s="7" customFormat="1" ht="12.75" customHeight="1">
      <c r="A447" s="4893"/>
      <c r="B447" s="5013"/>
      <c r="C447" s="2168" t="s">
        <v>305</v>
      </c>
      <c r="D447" s="1639" t="s">
        <v>114</v>
      </c>
      <c r="E447" s="3873">
        <v>113.58557200000001</v>
      </c>
      <c r="F447" s="3874">
        <v>101.04238000000001</v>
      </c>
      <c r="G447" s="3874">
        <v>107.31397599999998</v>
      </c>
      <c r="H447" s="3876">
        <v>110.10135199999998</v>
      </c>
      <c r="I447" s="3874">
        <v>105.223444</v>
      </c>
      <c r="J447" s="3874">
        <v>98.951847999999984</v>
      </c>
      <c r="K447" s="3874">
        <v>136.67345999999998</v>
      </c>
      <c r="L447" s="3874">
        <v>144.22698600000004</v>
      </c>
      <c r="M447" s="3874">
        <v>216.73163199999999</v>
      </c>
      <c r="N447" s="3876">
        <v>175.32857999999999</v>
      </c>
      <c r="O447" s="3874">
        <v>169.11614999999998</v>
      </c>
      <c r="P447" s="3874">
        <v>180.48259599999997</v>
      </c>
      <c r="Q447" s="3874">
        <v>154.00252399999999</v>
      </c>
      <c r="R447" s="3874">
        <v>184.66365999999999</v>
      </c>
      <c r="S447" s="3874">
        <v>178.77992999999998</v>
      </c>
      <c r="T447" s="3874">
        <v>168.87291200000004</v>
      </c>
      <c r="U447" s="3874">
        <v>149.78858999999997</v>
      </c>
      <c r="V447" s="3876">
        <v>139.43454</v>
      </c>
      <c r="W447" s="3874">
        <v>131.00667199999998</v>
      </c>
      <c r="X447" s="3874">
        <v>140.12481</v>
      </c>
      <c r="Y447" s="3874">
        <v>98.951847999999984</v>
      </c>
      <c r="Z447" s="3874">
        <v>117.76663600000001</v>
      </c>
      <c r="AA447" s="3874">
        <v>95.94753</v>
      </c>
      <c r="AB447" s="3877">
        <v>121.25085599999998</v>
      </c>
      <c r="AC447" s="1735">
        <f>SUM(E447:AB447)</f>
        <v>3339.3684839999996</v>
      </c>
      <c r="AD447" s="1350"/>
    </row>
    <row r="448" spans="1:30" s="7" customFormat="1" ht="12.75" customHeight="1">
      <c r="A448" s="4894"/>
      <c r="B448" s="5014"/>
      <c r="C448" s="2214" t="s">
        <v>327</v>
      </c>
      <c r="D448" s="917" t="s">
        <v>355</v>
      </c>
      <c r="E448" s="469">
        <v>305.83851246632116</v>
      </c>
      <c r="F448" s="470">
        <v>272.06493440255565</v>
      </c>
      <c r="G448" s="470">
        <v>288.95172343443835</v>
      </c>
      <c r="H448" s="1308">
        <v>296.45696300416398</v>
      </c>
      <c r="I448" s="470">
        <v>283.3227937571441</v>
      </c>
      <c r="J448" s="470">
        <v>266.43600472526134</v>
      </c>
      <c r="K448" s="470">
        <v>368.00455343065261</v>
      </c>
      <c r="L448" s="470">
        <v>388.34304462314054</v>
      </c>
      <c r="M448" s="470">
        <v>583.56777861961314</v>
      </c>
      <c r="N448" s="1308">
        <v>472.08664935043316</v>
      </c>
      <c r="O448" s="470">
        <v>455.35916964903981</v>
      </c>
      <c r="P448" s="470">
        <v>485.96426213973723</v>
      </c>
      <c r="Q448" s="470">
        <v>414.66448622734339</v>
      </c>
      <c r="R448" s="470">
        <v>497.22212149432573</v>
      </c>
      <c r="S448" s="470">
        <v>481.37969362898497</v>
      </c>
      <c r="T448" s="470">
        <v>454.70423129036107</v>
      </c>
      <c r="U448" s="470">
        <v>403.31812168914962</v>
      </c>
      <c r="V448" s="1308">
        <v>375.43898885349415</v>
      </c>
      <c r="W448" s="470">
        <v>352.74625977710656</v>
      </c>
      <c r="X448" s="470">
        <v>377.29759770920452</v>
      </c>
      <c r="Y448" s="470">
        <v>266.43600472526134</v>
      </c>
      <c r="Z448" s="470">
        <v>317.09637182090967</v>
      </c>
      <c r="AA448" s="470">
        <v>258.34663094374099</v>
      </c>
      <c r="AB448" s="471">
        <v>326.47792128306673</v>
      </c>
      <c r="AC448" s="1743"/>
      <c r="AD448" s="1350"/>
    </row>
    <row r="449" spans="1:30" s="7" customFormat="1" ht="12.75" customHeight="1">
      <c r="A449" s="4894"/>
      <c r="B449" s="5014"/>
      <c r="C449" s="3093" t="s">
        <v>357</v>
      </c>
      <c r="D449" s="1639" t="s">
        <v>115</v>
      </c>
      <c r="E449" s="4176">
        <v>16.3</v>
      </c>
      <c r="F449" s="4177">
        <v>14.5</v>
      </c>
      <c r="G449" s="4177">
        <v>15.4</v>
      </c>
      <c r="H449" s="4178">
        <v>15.8</v>
      </c>
      <c r="I449" s="4177">
        <v>15.1</v>
      </c>
      <c r="J449" s="4177">
        <v>14.2</v>
      </c>
      <c r="K449" s="4177">
        <v>19.8</v>
      </c>
      <c r="L449" s="4177">
        <v>21.3</v>
      </c>
      <c r="M449" s="4177">
        <v>31.7</v>
      </c>
      <c r="N449" s="4178">
        <v>25.4</v>
      </c>
      <c r="O449" s="4179">
        <v>24.5</v>
      </c>
      <c r="P449" s="4179">
        <v>25.9</v>
      </c>
      <c r="Q449" s="4179">
        <v>22.1</v>
      </c>
      <c r="R449" s="4179">
        <v>26.5</v>
      </c>
      <c r="S449" s="4179">
        <v>25.9</v>
      </c>
      <c r="T449" s="4179">
        <v>24.7</v>
      </c>
      <c r="U449" s="4179">
        <v>21.7</v>
      </c>
      <c r="V449" s="4178">
        <v>20.2</v>
      </c>
      <c r="W449" s="4179">
        <v>18.8</v>
      </c>
      <c r="X449" s="4179">
        <v>20.3</v>
      </c>
      <c r="Y449" s="4179">
        <v>14.2</v>
      </c>
      <c r="Z449" s="4179">
        <v>16.899999999999999</v>
      </c>
      <c r="AA449" s="4179">
        <v>13.9</v>
      </c>
      <c r="AB449" s="4181">
        <v>17.399999999999999</v>
      </c>
      <c r="AC449" s="1743"/>
      <c r="AD449" s="1350"/>
    </row>
    <row r="450" spans="1:30" s="34" customFormat="1" ht="12.75" customHeight="1" thickBot="1">
      <c r="A450" s="4894"/>
      <c r="B450" s="5014"/>
      <c r="C450" s="2171" t="s">
        <v>327</v>
      </c>
      <c r="D450" s="1737" t="s">
        <v>116</v>
      </c>
      <c r="E450" s="1365">
        <v>0.4</v>
      </c>
      <c r="F450" s="1366">
        <v>0.4</v>
      </c>
      <c r="G450" s="1366">
        <v>0.4</v>
      </c>
      <c r="H450" s="1498">
        <v>0.4</v>
      </c>
      <c r="I450" s="1366">
        <v>0.4</v>
      </c>
      <c r="J450" s="1366">
        <v>0.4</v>
      </c>
      <c r="K450" s="1366">
        <v>0.4</v>
      </c>
      <c r="L450" s="1366">
        <v>0.4</v>
      </c>
      <c r="M450" s="1366">
        <v>0.4</v>
      </c>
      <c r="N450" s="1498">
        <v>0.4</v>
      </c>
      <c r="O450" s="1373">
        <v>0.4</v>
      </c>
      <c r="P450" s="1373">
        <v>0.4</v>
      </c>
      <c r="Q450" s="1373">
        <v>0.4</v>
      </c>
      <c r="R450" s="1373">
        <v>0.4</v>
      </c>
      <c r="S450" s="1373">
        <v>0.4</v>
      </c>
      <c r="T450" s="1373">
        <v>0.40000000000000008</v>
      </c>
      <c r="U450" s="1373">
        <v>0.39999999999999997</v>
      </c>
      <c r="V450" s="1498">
        <v>0.4</v>
      </c>
      <c r="W450" s="1373">
        <v>0.4</v>
      </c>
      <c r="X450" s="1373">
        <v>0.39999999999999997</v>
      </c>
      <c r="Y450" s="1373">
        <v>0.4</v>
      </c>
      <c r="Z450" s="1373">
        <v>0.4</v>
      </c>
      <c r="AA450" s="1373">
        <v>0.4</v>
      </c>
      <c r="AB450" s="1761">
        <v>0.4</v>
      </c>
      <c r="AC450" s="1703">
        <f t="shared" ref="AC450" si="103">AC447/AC446</f>
        <v>0.4</v>
      </c>
      <c r="AD450" s="1369"/>
    </row>
    <row r="451" spans="1:30" s="7" customFormat="1" ht="12.75" customHeight="1">
      <c r="A451" s="4892" t="s">
        <v>124</v>
      </c>
      <c r="B451" s="4892" t="s">
        <v>636</v>
      </c>
      <c r="C451" s="2167" t="s">
        <v>305</v>
      </c>
      <c r="D451" s="1637" t="s">
        <v>113</v>
      </c>
      <c r="E451" s="4348">
        <v>0.15</v>
      </c>
      <c r="F451" s="4349">
        <v>0.15</v>
      </c>
      <c r="G451" s="4349">
        <v>0</v>
      </c>
      <c r="H451" s="4350">
        <v>0.15</v>
      </c>
      <c r="I451" s="4349">
        <v>0.15</v>
      </c>
      <c r="J451" s="4349">
        <v>0.15</v>
      </c>
      <c r="K451" s="4349">
        <v>0</v>
      </c>
      <c r="L451" s="4349">
        <v>0.15</v>
      </c>
      <c r="M451" s="4349">
        <v>0.15</v>
      </c>
      <c r="N451" s="4350">
        <v>0</v>
      </c>
      <c r="O451" s="4349">
        <v>0.15</v>
      </c>
      <c r="P451" s="4349">
        <v>0.15</v>
      </c>
      <c r="Q451" s="4349">
        <v>0.15</v>
      </c>
      <c r="R451" s="4349">
        <v>0</v>
      </c>
      <c r="S451" s="4349">
        <v>0.15</v>
      </c>
      <c r="T451" s="4349">
        <v>0.15</v>
      </c>
      <c r="U451" s="4349">
        <v>0</v>
      </c>
      <c r="V451" s="4350">
        <v>0.15</v>
      </c>
      <c r="W451" s="4349">
        <v>0.15</v>
      </c>
      <c r="X451" s="4349">
        <v>0.15</v>
      </c>
      <c r="Y451" s="4349">
        <v>0</v>
      </c>
      <c r="Z451" s="4349">
        <v>0.15</v>
      </c>
      <c r="AA451" s="4349">
        <v>0.15</v>
      </c>
      <c r="AB451" s="4351">
        <v>0</v>
      </c>
      <c r="AC451" s="1700">
        <f>SUM(E451:AB451)</f>
        <v>2.5499999999999994</v>
      </c>
      <c r="AD451" s="1350"/>
    </row>
    <row r="452" spans="1:30" s="7" customFormat="1" ht="12.75" customHeight="1">
      <c r="A452" s="4893"/>
      <c r="B452" s="4893"/>
      <c r="C452" s="2168" t="s">
        <v>305</v>
      </c>
      <c r="D452" s="1639" t="s">
        <v>114</v>
      </c>
      <c r="E452" s="3873">
        <v>0</v>
      </c>
      <c r="F452" s="3874">
        <v>0</v>
      </c>
      <c r="G452" s="3874">
        <v>0</v>
      </c>
      <c r="H452" s="3876">
        <v>0</v>
      </c>
      <c r="I452" s="3874">
        <v>0</v>
      </c>
      <c r="J452" s="3874">
        <v>0</v>
      </c>
      <c r="K452" s="3874">
        <v>0</v>
      </c>
      <c r="L452" s="3874">
        <v>0</v>
      </c>
      <c r="M452" s="3874">
        <v>0</v>
      </c>
      <c r="N452" s="3876">
        <v>0</v>
      </c>
      <c r="O452" s="3874">
        <v>0</v>
      </c>
      <c r="P452" s="3874">
        <v>0</v>
      </c>
      <c r="Q452" s="3874">
        <v>0</v>
      </c>
      <c r="R452" s="3874">
        <v>0</v>
      </c>
      <c r="S452" s="3874">
        <v>0</v>
      </c>
      <c r="T452" s="3874">
        <v>0</v>
      </c>
      <c r="U452" s="3874">
        <v>0</v>
      </c>
      <c r="V452" s="3876">
        <v>0</v>
      </c>
      <c r="W452" s="3874">
        <v>0</v>
      </c>
      <c r="X452" s="3874">
        <v>0</v>
      </c>
      <c r="Y452" s="3874">
        <v>0</v>
      </c>
      <c r="Z452" s="3874">
        <v>0</v>
      </c>
      <c r="AA452" s="3874">
        <v>0</v>
      </c>
      <c r="AB452" s="3877">
        <v>0</v>
      </c>
      <c r="AC452" s="1701">
        <f>SUM(E452:AB452)</f>
        <v>0</v>
      </c>
      <c r="AD452" s="1350"/>
    </row>
    <row r="453" spans="1:30" s="7" customFormat="1" ht="12.75" customHeight="1">
      <c r="A453" s="4894"/>
      <c r="B453" s="4894"/>
      <c r="C453" s="2214" t="s">
        <v>327</v>
      </c>
      <c r="D453" s="917" t="s">
        <v>355</v>
      </c>
      <c r="E453" s="469">
        <v>0.15</v>
      </c>
      <c r="F453" s="470">
        <v>0.15</v>
      </c>
      <c r="G453" s="470">
        <v>0</v>
      </c>
      <c r="H453" s="1308">
        <v>0.15</v>
      </c>
      <c r="I453" s="470">
        <v>0.15</v>
      </c>
      <c r="J453" s="470">
        <v>0.15</v>
      </c>
      <c r="K453" s="470">
        <v>0</v>
      </c>
      <c r="L453" s="470">
        <v>0.15</v>
      </c>
      <c r="M453" s="470">
        <v>0.15</v>
      </c>
      <c r="N453" s="1308">
        <v>0</v>
      </c>
      <c r="O453" s="470">
        <v>0.15</v>
      </c>
      <c r="P453" s="470">
        <v>0.15</v>
      </c>
      <c r="Q453" s="470">
        <v>0.15</v>
      </c>
      <c r="R453" s="470">
        <v>0</v>
      </c>
      <c r="S453" s="470">
        <v>0.15</v>
      </c>
      <c r="T453" s="470">
        <v>0.15</v>
      </c>
      <c r="U453" s="470">
        <v>0</v>
      </c>
      <c r="V453" s="1308">
        <v>0.15</v>
      </c>
      <c r="W453" s="470">
        <v>0.15</v>
      </c>
      <c r="X453" s="470">
        <v>0.15</v>
      </c>
      <c r="Y453" s="470">
        <v>0</v>
      </c>
      <c r="Z453" s="470">
        <v>0.15</v>
      </c>
      <c r="AA453" s="470">
        <v>0.15</v>
      </c>
      <c r="AB453" s="471">
        <v>0</v>
      </c>
      <c r="AC453" s="1743"/>
      <c r="AD453" s="1350"/>
    </row>
    <row r="454" spans="1:30" s="7" customFormat="1" ht="12.75" customHeight="1">
      <c r="A454" s="4894"/>
      <c r="B454" s="4894"/>
      <c r="C454" s="2214" t="s">
        <v>327</v>
      </c>
      <c r="D454" s="1639" t="s">
        <v>115</v>
      </c>
      <c r="E454" s="4176">
        <v>8.1700509790984775E-3</v>
      </c>
      <c r="F454" s="4177">
        <v>8.1700509790984775E-3</v>
      </c>
      <c r="G454" s="4177">
        <v>0</v>
      </c>
      <c r="H454" s="4178">
        <v>8.1700509790984775E-3</v>
      </c>
      <c r="I454" s="4177">
        <v>8.1700509790984775E-3</v>
      </c>
      <c r="J454" s="4177">
        <v>8.1700509790984775E-3</v>
      </c>
      <c r="K454" s="4177">
        <v>0</v>
      </c>
      <c r="L454" s="4177">
        <v>8.408013628975133E-3</v>
      </c>
      <c r="M454" s="4177">
        <v>8.327167344081142E-3</v>
      </c>
      <c r="N454" s="4178">
        <v>0</v>
      </c>
      <c r="O454" s="4177">
        <v>8.2478609884232244E-3</v>
      </c>
      <c r="P454" s="4177">
        <v>8.1700509790984775E-3</v>
      </c>
      <c r="Q454" s="4177">
        <v>8.1700509790984775E-3</v>
      </c>
      <c r="R454" s="4177">
        <v>0</v>
      </c>
      <c r="S454" s="4177">
        <v>8.2478609884232244E-3</v>
      </c>
      <c r="T454" s="4177">
        <v>8.327167344081142E-3</v>
      </c>
      <c r="U454" s="4177">
        <v>0</v>
      </c>
      <c r="V454" s="4178">
        <v>8.2478609884232244E-3</v>
      </c>
      <c r="W454" s="4177">
        <v>8.1700509790984775E-3</v>
      </c>
      <c r="X454" s="4177">
        <v>8.2478609884232244E-3</v>
      </c>
      <c r="Y454" s="4177">
        <v>0</v>
      </c>
      <c r="Z454" s="4177">
        <v>8.1700509790984775E-3</v>
      </c>
      <c r="AA454" s="4177">
        <v>8.2478609884232244E-3</v>
      </c>
      <c r="AB454" s="4180">
        <v>0</v>
      </c>
      <c r="AC454" s="1743"/>
      <c r="AD454" s="1350"/>
    </row>
    <row r="455" spans="1:30" s="7" customFormat="1" ht="12.75" customHeight="1" thickBot="1">
      <c r="A455" s="4894"/>
      <c r="B455" s="4894"/>
      <c r="C455" s="2214" t="s">
        <v>327</v>
      </c>
      <c r="D455" s="1671" t="s">
        <v>116</v>
      </c>
      <c r="E455" s="1365">
        <v>0</v>
      </c>
      <c r="F455" s="1366">
        <v>0</v>
      </c>
      <c r="G455" s="1366" t="e">
        <v>#DIV/0!</v>
      </c>
      <c r="H455" s="1498">
        <v>0</v>
      </c>
      <c r="I455" s="1366">
        <v>0</v>
      </c>
      <c r="J455" s="1366">
        <v>0</v>
      </c>
      <c r="K455" s="1366" t="e">
        <v>#DIV/0!</v>
      </c>
      <c r="L455" s="1366">
        <v>0</v>
      </c>
      <c r="M455" s="1366">
        <v>0</v>
      </c>
      <c r="N455" s="1498" t="e">
        <v>#DIV/0!</v>
      </c>
      <c r="O455" s="1366">
        <v>0</v>
      </c>
      <c r="P455" s="1366">
        <v>0</v>
      </c>
      <c r="Q455" s="1366">
        <v>0</v>
      </c>
      <c r="R455" s="1366" t="e">
        <v>#DIV/0!</v>
      </c>
      <c r="S455" s="1366">
        <v>0</v>
      </c>
      <c r="T455" s="1366">
        <v>0</v>
      </c>
      <c r="U455" s="1366" t="e">
        <v>#DIV/0!</v>
      </c>
      <c r="V455" s="1498">
        <v>0</v>
      </c>
      <c r="W455" s="1366">
        <v>0</v>
      </c>
      <c r="X455" s="1366">
        <v>0</v>
      </c>
      <c r="Y455" s="1373" t="e">
        <v>#DIV/0!</v>
      </c>
      <c r="Z455" s="1366">
        <v>0</v>
      </c>
      <c r="AA455" s="1366">
        <v>0</v>
      </c>
      <c r="AB455" s="1367" t="e">
        <v>#DIV/0!</v>
      </c>
      <c r="AC455" s="1414">
        <f t="shared" ref="AC455" si="104">AC452/AC451</f>
        <v>0</v>
      </c>
      <c r="AD455" s="1350"/>
    </row>
    <row r="456" spans="1:30" s="7" customFormat="1" ht="12.75" customHeight="1">
      <c r="A456" s="4892" t="s">
        <v>133</v>
      </c>
      <c r="B456" s="5015" t="s">
        <v>165</v>
      </c>
      <c r="C456" s="2167"/>
      <c r="D456" s="1595" t="s">
        <v>113</v>
      </c>
      <c r="E456" s="1449"/>
      <c r="F456" s="1450"/>
      <c r="G456" s="1450"/>
      <c r="H456" s="1516"/>
      <c r="I456" s="1450"/>
      <c r="J456" s="1450"/>
      <c r="K456" s="1450"/>
      <c r="L456" s="1450"/>
      <c r="M456" s="1450"/>
      <c r="N456" s="1516"/>
      <c r="O456" s="1450"/>
      <c r="P456" s="1450"/>
      <c r="Q456" s="1450"/>
      <c r="R456" s="1450"/>
      <c r="S456" s="1450"/>
      <c r="T456" s="1450"/>
      <c r="U456" s="1450"/>
      <c r="V456" s="1516"/>
      <c r="W456" s="1450"/>
      <c r="X456" s="1450"/>
      <c r="Y456" s="1450"/>
      <c r="Z456" s="1450"/>
      <c r="AA456" s="1450"/>
      <c r="AB456" s="1708"/>
      <c r="AC456" s="1744"/>
      <c r="AD456" s="1350"/>
    </row>
    <row r="457" spans="1:30" s="7" customFormat="1" ht="12.75" customHeight="1">
      <c r="A457" s="4893"/>
      <c r="B457" s="5016"/>
      <c r="C457" s="2177"/>
      <c r="D457" s="1598" t="s">
        <v>114</v>
      </c>
      <c r="E457" s="1452"/>
      <c r="F457" s="1453"/>
      <c r="G457" s="1453"/>
      <c r="H457" s="1517"/>
      <c r="I457" s="1453"/>
      <c r="J457" s="1453"/>
      <c r="K457" s="1453"/>
      <c r="L457" s="1453"/>
      <c r="M457" s="1453"/>
      <c r="N457" s="1517"/>
      <c r="O457" s="1453"/>
      <c r="P457" s="1453"/>
      <c r="Q457" s="1453"/>
      <c r="R457" s="1453"/>
      <c r="S457" s="1453"/>
      <c r="T457" s="1453"/>
      <c r="U457" s="1453"/>
      <c r="V457" s="1517"/>
      <c r="W457" s="1453"/>
      <c r="X457" s="1453"/>
      <c r="Y457" s="1453"/>
      <c r="Z457" s="1453"/>
      <c r="AA457" s="1453"/>
      <c r="AB457" s="1707"/>
      <c r="AC457" s="1717"/>
      <c r="AD457" s="1350"/>
    </row>
    <row r="458" spans="1:30" s="7" customFormat="1" ht="12.75" customHeight="1" thickBot="1">
      <c r="A458" s="4894"/>
      <c r="B458" s="5017"/>
      <c r="C458" s="2170"/>
      <c r="D458" s="1603" t="s">
        <v>116</v>
      </c>
      <c r="E458" s="1426"/>
      <c r="F458" s="1427"/>
      <c r="G458" s="1427"/>
      <c r="H458" s="1510"/>
      <c r="I458" s="1427"/>
      <c r="J458" s="1427"/>
      <c r="K458" s="1427"/>
      <c r="L458" s="1427"/>
      <c r="M458" s="1427"/>
      <c r="N458" s="1510"/>
      <c r="O458" s="1428"/>
      <c r="P458" s="1428"/>
      <c r="Q458" s="1428"/>
      <c r="R458" s="1428"/>
      <c r="S458" s="1428"/>
      <c r="T458" s="1428"/>
      <c r="U458" s="1428"/>
      <c r="V458" s="1510"/>
      <c r="W458" s="1428"/>
      <c r="X458" s="1428"/>
      <c r="Y458" s="1428"/>
      <c r="Z458" s="1428"/>
      <c r="AA458" s="1428"/>
      <c r="AB458" s="1762"/>
      <c r="AC458" s="1718"/>
      <c r="AD458" s="1350"/>
    </row>
    <row r="459" spans="1:30" s="7" customFormat="1" ht="12.75" customHeight="1">
      <c r="A459" s="4892" t="s">
        <v>747</v>
      </c>
      <c r="B459" s="4892" t="s">
        <v>166</v>
      </c>
      <c r="C459" s="2167" t="s">
        <v>305</v>
      </c>
      <c r="D459" s="1637" t="s">
        <v>113</v>
      </c>
      <c r="E459" s="3868">
        <v>0</v>
      </c>
      <c r="F459" s="3869">
        <v>0</v>
      </c>
      <c r="G459" s="3869">
        <v>0</v>
      </c>
      <c r="H459" s="3871">
        <v>0</v>
      </c>
      <c r="I459" s="3869">
        <v>0</v>
      </c>
      <c r="J459" s="3869">
        <v>0</v>
      </c>
      <c r="K459" s="3869">
        <v>0</v>
      </c>
      <c r="L459" s="3869">
        <v>0</v>
      </c>
      <c r="M459" s="3869">
        <v>0</v>
      </c>
      <c r="N459" s="3871">
        <v>0</v>
      </c>
      <c r="O459" s="3869">
        <v>0</v>
      </c>
      <c r="P459" s="3869">
        <v>0</v>
      </c>
      <c r="Q459" s="3869">
        <v>0</v>
      </c>
      <c r="R459" s="3869">
        <v>0</v>
      </c>
      <c r="S459" s="3869">
        <v>0</v>
      </c>
      <c r="T459" s="3869">
        <v>0</v>
      </c>
      <c r="U459" s="3869">
        <v>0</v>
      </c>
      <c r="V459" s="3871">
        <v>0</v>
      </c>
      <c r="W459" s="3869">
        <v>0</v>
      </c>
      <c r="X459" s="3869">
        <v>0</v>
      </c>
      <c r="Y459" s="3869">
        <v>0</v>
      </c>
      <c r="Z459" s="3869">
        <v>0</v>
      </c>
      <c r="AA459" s="3869">
        <v>0</v>
      </c>
      <c r="AB459" s="3872">
        <v>0</v>
      </c>
      <c r="AC459" s="1700">
        <f>SUM(E459:AB459)</f>
        <v>0</v>
      </c>
      <c r="AD459" s="1350"/>
    </row>
    <row r="460" spans="1:30" s="7" customFormat="1" ht="12.75" customHeight="1">
      <c r="A460" s="4893"/>
      <c r="B460" s="4893"/>
      <c r="C460" s="2168" t="s">
        <v>305</v>
      </c>
      <c r="D460" s="1639" t="s">
        <v>114</v>
      </c>
      <c r="E460" s="3873">
        <v>0</v>
      </c>
      <c r="F460" s="3874">
        <v>0</v>
      </c>
      <c r="G460" s="3874">
        <v>0</v>
      </c>
      <c r="H460" s="3876">
        <v>0</v>
      </c>
      <c r="I460" s="3874">
        <v>0</v>
      </c>
      <c r="J460" s="3874">
        <v>0</v>
      </c>
      <c r="K460" s="3874">
        <v>0</v>
      </c>
      <c r="L460" s="3874">
        <v>0</v>
      </c>
      <c r="M460" s="3874">
        <v>0</v>
      </c>
      <c r="N460" s="3876">
        <v>0</v>
      </c>
      <c r="O460" s="3874">
        <v>0</v>
      </c>
      <c r="P460" s="3874">
        <v>0</v>
      </c>
      <c r="Q460" s="3874">
        <v>0</v>
      </c>
      <c r="R460" s="3874">
        <v>0</v>
      </c>
      <c r="S460" s="3874">
        <v>0</v>
      </c>
      <c r="T460" s="3874">
        <v>0</v>
      </c>
      <c r="U460" s="3874">
        <v>0</v>
      </c>
      <c r="V460" s="3876">
        <v>0</v>
      </c>
      <c r="W460" s="3874">
        <v>0</v>
      </c>
      <c r="X460" s="3874">
        <v>0</v>
      </c>
      <c r="Y460" s="3874">
        <v>0</v>
      </c>
      <c r="Z460" s="3874">
        <v>0</v>
      </c>
      <c r="AA460" s="3874">
        <v>0</v>
      </c>
      <c r="AB460" s="3877">
        <v>0</v>
      </c>
      <c r="AC460" s="1701">
        <f>SUM(E460:AB460)</f>
        <v>0</v>
      </c>
      <c r="AD460" s="1350"/>
    </row>
    <row r="461" spans="1:30" s="7" customFormat="1" ht="12.75" customHeight="1" thickBot="1">
      <c r="A461" s="4894"/>
      <c r="B461" s="4894"/>
      <c r="C461" s="2171"/>
      <c r="D461" s="1671" t="s">
        <v>116</v>
      </c>
      <c r="E461" s="1678"/>
      <c r="F461" s="1489"/>
      <c r="G461" s="1489"/>
      <c r="H461" s="1522"/>
      <c r="I461" s="1489"/>
      <c r="J461" s="1489"/>
      <c r="K461" s="1489"/>
      <c r="L461" s="1489"/>
      <c r="M461" s="1489"/>
      <c r="N461" s="1522"/>
      <c r="O461" s="1490"/>
      <c r="P461" s="1490"/>
      <c r="Q461" s="1490"/>
      <c r="R461" s="1490"/>
      <c r="S461" s="1490"/>
      <c r="T461" s="1490"/>
      <c r="U461" s="1490"/>
      <c r="V461" s="1522"/>
      <c r="W461" s="1490"/>
      <c r="X461" s="1490"/>
      <c r="Y461" s="1490"/>
      <c r="Z461" s="1490"/>
      <c r="AA461" s="1490"/>
      <c r="AB461" s="1763"/>
      <c r="AC461" s="1703"/>
      <c r="AD461" s="1350"/>
    </row>
    <row r="462" spans="1:30" s="7" customFormat="1" ht="12.75" customHeight="1">
      <c r="A462" s="4892" t="s">
        <v>129</v>
      </c>
      <c r="B462" s="4892" t="s">
        <v>256</v>
      </c>
      <c r="C462" s="2167" t="s">
        <v>672</v>
      </c>
      <c r="D462" s="1637" t="s">
        <v>113</v>
      </c>
      <c r="E462" s="3895">
        <v>10.879999999999999</v>
      </c>
      <c r="F462" s="3880">
        <v>9.0800000000000018</v>
      </c>
      <c r="G462" s="3880">
        <v>9.32</v>
      </c>
      <c r="H462" s="3882">
        <v>9.9600000000000009</v>
      </c>
      <c r="I462" s="3880">
        <v>8.68</v>
      </c>
      <c r="J462" s="3880">
        <v>10.48</v>
      </c>
      <c r="K462" s="3880">
        <v>115.44</v>
      </c>
      <c r="L462" s="3880">
        <v>130.80000000000001</v>
      </c>
      <c r="M462" s="3880">
        <v>136.63999999999999</v>
      </c>
      <c r="N462" s="3882">
        <v>47.24</v>
      </c>
      <c r="O462" s="3880">
        <v>22.88</v>
      </c>
      <c r="P462" s="3880">
        <v>101.75999999999999</v>
      </c>
      <c r="Q462" s="3880">
        <v>116.79999999999998</v>
      </c>
      <c r="R462" s="3880">
        <v>119.68</v>
      </c>
      <c r="S462" s="3880">
        <v>30.28</v>
      </c>
      <c r="T462" s="3880">
        <v>23.439999999999998</v>
      </c>
      <c r="U462" s="3880">
        <v>22.96</v>
      </c>
      <c r="V462" s="3882">
        <v>107.47999999999999</v>
      </c>
      <c r="W462" s="3880">
        <v>114.03999999999999</v>
      </c>
      <c r="X462" s="3880">
        <v>112</v>
      </c>
      <c r="Y462" s="3880">
        <v>132.92000000000002</v>
      </c>
      <c r="Z462" s="3880">
        <v>134.84</v>
      </c>
      <c r="AA462" s="3880">
        <v>131.84</v>
      </c>
      <c r="AB462" s="3896">
        <v>34.96</v>
      </c>
      <c r="AC462" s="1858">
        <f>SUM(E462:AB462)</f>
        <v>1694.3999999999999</v>
      </c>
      <c r="AD462" s="1350"/>
    </row>
    <row r="463" spans="1:30" s="7" customFormat="1" ht="11.25" customHeight="1">
      <c r="A463" s="4893"/>
      <c r="B463" s="4893"/>
      <c r="C463" s="2177" t="s">
        <v>671</v>
      </c>
      <c r="D463" s="4165" t="s">
        <v>670</v>
      </c>
      <c r="E463" s="3873">
        <v>129.48000000000002</v>
      </c>
      <c r="F463" s="3874">
        <v>130.60000000000002</v>
      </c>
      <c r="G463" s="3874">
        <v>130.80000000000001</v>
      </c>
      <c r="H463" s="3876">
        <v>130.63999999999999</v>
      </c>
      <c r="I463" s="3874">
        <v>130.68</v>
      </c>
      <c r="J463" s="3874">
        <v>130.28000000000003</v>
      </c>
      <c r="K463" s="3874">
        <v>48.519999999999996</v>
      </c>
      <c r="L463" s="3874">
        <v>42.92</v>
      </c>
      <c r="M463" s="3874">
        <v>43.16</v>
      </c>
      <c r="N463" s="3876">
        <v>103.96000000000001</v>
      </c>
      <c r="O463" s="3874">
        <v>125.2</v>
      </c>
      <c r="P463" s="3874">
        <v>47.84</v>
      </c>
      <c r="Q463" s="3874">
        <v>44.96</v>
      </c>
      <c r="R463" s="3874">
        <v>43.56</v>
      </c>
      <c r="S463" s="3874">
        <v>121.68</v>
      </c>
      <c r="T463" s="3874">
        <v>124.47999999999999</v>
      </c>
      <c r="U463" s="3874">
        <v>123.24000000000001</v>
      </c>
      <c r="V463" s="3876">
        <v>50.52</v>
      </c>
      <c r="W463" s="3874">
        <v>43.44</v>
      </c>
      <c r="X463" s="3874">
        <v>43.28</v>
      </c>
      <c r="Y463" s="3874">
        <v>36.800000000000004</v>
      </c>
      <c r="Z463" s="3874">
        <v>34.880000000000003</v>
      </c>
      <c r="AA463" s="3874">
        <v>36.6</v>
      </c>
      <c r="AB463" s="3877">
        <v>108.75999999999999</v>
      </c>
      <c r="AC463" s="1735">
        <f>SUM(E463:AB463)</f>
        <v>2006.28</v>
      </c>
      <c r="AD463" s="1350"/>
    </row>
    <row r="464" spans="1:30" s="7" customFormat="1" ht="12.75" customHeight="1">
      <c r="A464" s="4894"/>
      <c r="B464" s="4894"/>
      <c r="C464" s="2214" t="s">
        <v>327</v>
      </c>
      <c r="D464" s="917" t="s">
        <v>355</v>
      </c>
      <c r="E464" s="469">
        <v>129.93631055251649</v>
      </c>
      <c r="F464" s="470">
        <v>130.91526419787726</v>
      </c>
      <c r="G464" s="470">
        <v>131.13162242571394</v>
      </c>
      <c r="H464" s="1308">
        <v>131.01912532145832</v>
      </c>
      <c r="I464" s="470">
        <v>130.96795333210338</v>
      </c>
      <c r="J464" s="470">
        <v>130.70083702868934</v>
      </c>
      <c r="K464" s="470">
        <v>125.22213861773804</v>
      </c>
      <c r="L464" s="470">
        <v>137.66178264137073</v>
      </c>
      <c r="M464" s="470">
        <v>143.29436555566306</v>
      </c>
      <c r="N464" s="1308">
        <v>114.1897508535683</v>
      </c>
      <c r="O464" s="470">
        <v>127.27346306280819</v>
      </c>
      <c r="P464" s="470">
        <v>112.44448941588911</v>
      </c>
      <c r="Q464" s="470">
        <v>125.15447095489635</v>
      </c>
      <c r="R464" s="470">
        <v>127.36081029892988</v>
      </c>
      <c r="S464" s="470">
        <v>125.39099170195601</v>
      </c>
      <c r="T464" s="470">
        <v>126.66769122392654</v>
      </c>
      <c r="U464" s="470">
        <v>125.36051691022976</v>
      </c>
      <c r="V464" s="1308">
        <v>118.76119231466144</v>
      </c>
      <c r="W464" s="470">
        <v>122.03341837382085</v>
      </c>
      <c r="X464" s="470">
        <v>120.07147204894258</v>
      </c>
      <c r="Y464" s="470">
        <v>137.92014501152471</v>
      </c>
      <c r="Z464" s="470">
        <v>139.27828258562064</v>
      </c>
      <c r="AA464" s="470">
        <v>136.82596829549573</v>
      </c>
      <c r="AB464" s="471">
        <v>114.24070728072371</v>
      </c>
      <c r="AC464" s="1743"/>
      <c r="AD464" s="1350"/>
    </row>
    <row r="465" spans="1:30" s="7" customFormat="1" ht="12.75" customHeight="1">
      <c r="A465" s="4894"/>
      <c r="B465" s="4894"/>
      <c r="C465" s="3093" t="s">
        <v>357</v>
      </c>
      <c r="D465" s="1639" t="s">
        <v>115</v>
      </c>
      <c r="E465" s="4176">
        <v>6.6</v>
      </c>
      <c r="F465" s="4177">
        <v>6.4</v>
      </c>
      <c r="G465" s="4177">
        <v>6.5</v>
      </c>
      <c r="H465" s="4178">
        <v>6.4</v>
      </c>
      <c r="I465" s="4177">
        <v>6.6</v>
      </c>
      <c r="J465" s="4177">
        <v>6.3</v>
      </c>
      <c r="K465" s="4177">
        <v>6.1</v>
      </c>
      <c r="L465" s="4177">
        <v>6.8</v>
      </c>
      <c r="M465" s="4177">
        <v>5.2</v>
      </c>
      <c r="N465" s="4178">
        <v>6.6</v>
      </c>
      <c r="O465" s="4179">
        <v>6.3</v>
      </c>
      <c r="P465" s="4179">
        <v>5.2</v>
      </c>
      <c r="Q465" s="4179">
        <v>5.6</v>
      </c>
      <c r="R465" s="4179">
        <v>5.6</v>
      </c>
      <c r="S465" s="4179">
        <v>6.4</v>
      </c>
      <c r="T465" s="4179">
        <v>6.4</v>
      </c>
      <c r="U465" s="4179">
        <v>6.4</v>
      </c>
      <c r="V465" s="4178">
        <v>5.5</v>
      </c>
      <c r="W465" s="4179">
        <v>5.4</v>
      </c>
      <c r="X465" s="4179">
        <v>5.8</v>
      </c>
      <c r="Y465" s="4179">
        <v>6.8</v>
      </c>
      <c r="Z465" s="4179">
        <v>6.6</v>
      </c>
      <c r="AA465" s="4179">
        <v>6.6</v>
      </c>
      <c r="AB465" s="4181">
        <v>6.3</v>
      </c>
      <c r="AC465" s="1743"/>
      <c r="AD465" s="1350"/>
    </row>
    <row r="466" spans="1:30" s="34" customFormat="1" ht="12.75" customHeight="1" thickBot="1">
      <c r="A466" s="4894"/>
      <c r="B466" s="4894"/>
      <c r="C466" s="2171" t="s">
        <v>327</v>
      </c>
      <c r="D466" s="1737" t="s">
        <v>116</v>
      </c>
      <c r="E466" s="1365">
        <v>11.90073529411765</v>
      </c>
      <c r="F466" s="1366">
        <v>14.383259911894273</v>
      </c>
      <c r="G466" s="1366">
        <v>14.034334763948499</v>
      </c>
      <c r="H466" s="1498">
        <v>13.116465863453813</v>
      </c>
      <c r="I466" s="1366">
        <v>15.055299539170509</v>
      </c>
      <c r="J466" s="1366">
        <v>12.431297709923667</v>
      </c>
      <c r="K466" s="1366">
        <v>0.42030492030492028</v>
      </c>
      <c r="L466" s="1366">
        <v>0.32813455657492352</v>
      </c>
      <c r="M466" s="1366">
        <v>0.31586651053864168</v>
      </c>
      <c r="N466" s="1498">
        <v>2.2006773920406437</v>
      </c>
      <c r="O466" s="1373">
        <v>5.4720279720279725</v>
      </c>
      <c r="P466" s="1373">
        <v>0.47012578616352207</v>
      </c>
      <c r="Q466" s="1373">
        <v>0.38493150684931515</v>
      </c>
      <c r="R466" s="1373">
        <v>0.3639705882352941</v>
      </c>
      <c r="S466" s="1373">
        <v>4.0184940554821669</v>
      </c>
      <c r="T466" s="1373">
        <v>5.310580204778157</v>
      </c>
      <c r="U466" s="1373">
        <v>5.3675958188153308</v>
      </c>
      <c r="V466" s="1498">
        <v>0.47004093784890222</v>
      </c>
      <c r="W466" s="1373">
        <v>0.38091897579796563</v>
      </c>
      <c r="X466" s="1373">
        <v>0.38642857142857145</v>
      </c>
      <c r="Y466" s="1373">
        <v>0.27685826060788443</v>
      </c>
      <c r="Z466" s="1373">
        <v>0.25867695045980421</v>
      </c>
      <c r="AA466" s="1373">
        <v>0.27760922330097088</v>
      </c>
      <c r="AB466" s="1761">
        <v>3.1109839816933635</v>
      </c>
      <c r="AC466" s="1703">
        <f t="shared" ref="AC466" si="105">AC463/AC462</f>
        <v>1.1840651558073656</v>
      </c>
      <c r="AD466" s="1369"/>
    </row>
    <row r="467" spans="1:30" s="7" customFormat="1" ht="12.75" customHeight="1">
      <c r="A467" s="4892" t="s">
        <v>125</v>
      </c>
      <c r="B467" s="5012" t="s">
        <v>257</v>
      </c>
      <c r="C467" s="2167" t="s">
        <v>672</v>
      </c>
      <c r="D467" s="1637" t="s">
        <v>113</v>
      </c>
      <c r="E467" s="3895">
        <v>929.6</v>
      </c>
      <c r="F467" s="3880">
        <v>905.59999999999991</v>
      </c>
      <c r="G467" s="3880">
        <v>893.59999999999991</v>
      </c>
      <c r="H467" s="3882">
        <v>920.8</v>
      </c>
      <c r="I467" s="3880">
        <v>797.6</v>
      </c>
      <c r="J467" s="3880">
        <v>798.4</v>
      </c>
      <c r="K467" s="3880">
        <v>820</v>
      </c>
      <c r="L467" s="3880">
        <v>1140.8</v>
      </c>
      <c r="M467" s="3880">
        <v>1536</v>
      </c>
      <c r="N467" s="3882">
        <v>1688</v>
      </c>
      <c r="O467" s="3880">
        <v>1764.8000000000002</v>
      </c>
      <c r="P467" s="3880">
        <v>1620.8000000000002</v>
      </c>
      <c r="Q467" s="3880">
        <v>1363.2</v>
      </c>
      <c r="R467" s="3880">
        <v>1441.6</v>
      </c>
      <c r="S467" s="3880">
        <v>1626.4</v>
      </c>
      <c r="T467" s="3880">
        <v>1656.8</v>
      </c>
      <c r="U467" s="3880">
        <v>1568.8000000000002</v>
      </c>
      <c r="V467" s="3882">
        <v>1467.1999999999998</v>
      </c>
      <c r="W467" s="3880">
        <v>1278.4000000000001</v>
      </c>
      <c r="X467" s="3880">
        <v>1119.1999999999998</v>
      </c>
      <c r="Y467" s="3880">
        <v>1046.4000000000001</v>
      </c>
      <c r="Z467" s="3880">
        <v>1093.5999999999999</v>
      </c>
      <c r="AA467" s="3880">
        <v>1148</v>
      </c>
      <c r="AB467" s="3896">
        <v>842.40000000000009</v>
      </c>
      <c r="AC467" s="1745">
        <f>SUM(E467:AB467)</f>
        <v>29468.000000000004</v>
      </c>
      <c r="AD467" s="1350"/>
    </row>
    <row r="468" spans="1:30" s="7" customFormat="1" ht="12.75" customHeight="1">
      <c r="A468" s="4893"/>
      <c r="B468" s="5013"/>
      <c r="C468" s="2177" t="s">
        <v>671</v>
      </c>
      <c r="D468" s="1639" t="s">
        <v>114</v>
      </c>
      <c r="E468" s="3873">
        <v>250.39999999999998</v>
      </c>
      <c r="F468" s="3874">
        <v>246.39999999999998</v>
      </c>
      <c r="G468" s="3874">
        <v>249.6</v>
      </c>
      <c r="H468" s="3876">
        <v>244</v>
      </c>
      <c r="I468" s="3874">
        <v>229.6</v>
      </c>
      <c r="J468" s="3874">
        <v>227.20000000000002</v>
      </c>
      <c r="K468" s="3874">
        <v>240.8</v>
      </c>
      <c r="L468" s="3874">
        <v>384</v>
      </c>
      <c r="M468" s="3874">
        <v>611.20000000000005</v>
      </c>
      <c r="N468" s="3876">
        <v>695.19999999999993</v>
      </c>
      <c r="O468" s="3874">
        <v>720</v>
      </c>
      <c r="P468" s="3874">
        <v>652</v>
      </c>
      <c r="Q468" s="3874">
        <v>507.2</v>
      </c>
      <c r="R468" s="3874">
        <v>611.20000000000005</v>
      </c>
      <c r="S468" s="3874">
        <v>706.4</v>
      </c>
      <c r="T468" s="3874">
        <v>720</v>
      </c>
      <c r="U468" s="3874">
        <v>667.2</v>
      </c>
      <c r="V468" s="3876">
        <v>647.20000000000005</v>
      </c>
      <c r="W468" s="3874">
        <v>564</v>
      </c>
      <c r="X468" s="3874">
        <v>416.8</v>
      </c>
      <c r="Y468" s="3874">
        <v>409.6</v>
      </c>
      <c r="Z468" s="3874">
        <v>399.20000000000005</v>
      </c>
      <c r="AA468" s="3874">
        <v>388.79999999999995</v>
      </c>
      <c r="AB468" s="3877">
        <v>328</v>
      </c>
      <c r="AC468" s="1746">
        <f>SUM(E468:AB468)</f>
        <v>11115.999999999998</v>
      </c>
      <c r="AD468" s="1350"/>
    </row>
    <row r="469" spans="1:30" s="7" customFormat="1" ht="12.75" customHeight="1">
      <c r="A469" s="4894"/>
      <c r="B469" s="5014"/>
      <c r="C469" s="2214" t="s">
        <v>327</v>
      </c>
      <c r="D469" s="917" t="s">
        <v>355</v>
      </c>
      <c r="E469" s="469">
        <v>962.73377420759482</v>
      </c>
      <c r="F469" s="470">
        <v>938.52241315804486</v>
      </c>
      <c r="G469" s="470">
        <v>927.80446215784059</v>
      </c>
      <c r="H469" s="1308">
        <v>952.57999139179901</v>
      </c>
      <c r="I469" s="470">
        <v>829.98910836227242</v>
      </c>
      <c r="J469" s="470">
        <v>830.09782556033713</v>
      </c>
      <c r="K469" s="470">
        <v>854.62543842317257</v>
      </c>
      <c r="L469" s="470">
        <v>1203.6945792018837</v>
      </c>
      <c r="M469" s="470">
        <v>1653.1368485397693</v>
      </c>
      <c r="N469" s="1308">
        <v>1825.553899505572</v>
      </c>
      <c r="O469" s="470">
        <v>1906.0217837160205</v>
      </c>
      <c r="P469" s="470">
        <v>1747.0250828193625</v>
      </c>
      <c r="Q469" s="470">
        <v>1454.4985665169972</v>
      </c>
      <c r="R469" s="470">
        <v>1565.8148038641095</v>
      </c>
      <c r="S469" s="470">
        <v>1773.1829911207699</v>
      </c>
      <c r="T469" s="470">
        <v>1806.4844975808676</v>
      </c>
      <c r="U469" s="470">
        <v>1704.7842326816613</v>
      </c>
      <c r="V469" s="1308">
        <v>1603.6033424759378</v>
      </c>
      <c r="W469" s="470">
        <v>1397.283994039866</v>
      </c>
      <c r="X469" s="470">
        <v>1194.290952825148</v>
      </c>
      <c r="Y469" s="470">
        <v>1123.7104253320781</v>
      </c>
      <c r="Z469" s="470">
        <v>1164.1828035149806</v>
      </c>
      <c r="AA469" s="470">
        <v>1212.0517480701885</v>
      </c>
      <c r="AB469" s="471">
        <v>904.00318583509431</v>
      </c>
      <c r="AC469" s="1747"/>
      <c r="AD469" s="1350"/>
    </row>
    <row r="470" spans="1:30" s="7" customFormat="1" ht="12.75" customHeight="1">
      <c r="A470" s="4894"/>
      <c r="B470" s="5014"/>
      <c r="C470" s="3093" t="s">
        <v>357</v>
      </c>
      <c r="D470" s="1639" t="s">
        <v>115</v>
      </c>
      <c r="E470" s="4176">
        <v>52.9</v>
      </c>
      <c r="F470" s="4177">
        <v>51.5</v>
      </c>
      <c r="G470" s="4177">
        <v>50.8</v>
      </c>
      <c r="H470" s="4178">
        <v>50.8</v>
      </c>
      <c r="I470" s="4177">
        <v>43</v>
      </c>
      <c r="J470" s="4177">
        <v>45.8</v>
      </c>
      <c r="K470" s="4177">
        <v>47.3</v>
      </c>
      <c r="L470" s="4177">
        <v>68.5</v>
      </c>
      <c r="M470" s="4177">
        <v>88.9</v>
      </c>
      <c r="N470" s="4178">
        <v>97.4</v>
      </c>
      <c r="O470" s="4179">
        <v>106</v>
      </c>
      <c r="P470" s="4179">
        <v>96.1</v>
      </c>
      <c r="Q470" s="4179">
        <v>72.2</v>
      </c>
      <c r="R470" s="4179">
        <v>81.400000000000006</v>
      </c>
      <c r="S470" s="4179">
        <v>98.9</v>
      </c>
      <c r="T470" s="4179">
        <v>101.5</v>
      </c>
      <c r="U470" s="4179">
        <v>103.7</v>
      </c>
      <c r="V470" s="4178">
        <v>88.6</v>
      </c>
      <c r="W470" s="4179">
        <v>75.599999999999994</v>
      </c>
      <c r="X470" s="4179">
        <v>64.7</v>
      </c>
      <c r="Y470" s="4179">
        <v>61.8</v>
      </c>
      <c r="Z470" s="4179">
        <v>60.3</v>
      </c>
      <c r="AA470" s="4179">
        <v>65.8</v>
      </c>
      <c r="AB470" s="4181">
        <v>61.6</v>
      </c>
      <c r="AC470" s="1747"/>
      <c r="AD470" s="1350"/>
    </row>
    <row r="471" spans="1:30" s="34" customFormat="1" ht="12.75" customHeight="1" thickBot="1">
      <c r="A471" s="4894"/>
      <c r="B471" s="5014"/>
      <c r="C471" s="2171" t="s">
        <v>327</v>
      </c>
      <c r="D471" s="1737" t="s">
        <v>116</v>
      </c>
      <c r="E471" s="1382">
        <v>0.26936316695352835</v>
      </c>
      <c r="F471" s="1383">
        <v>0.27208480565371024</v>
      </c>
      <c r="G471" s="1383">
        <v>0.27931960608773504</v>
      </c>
      <c r="H471" s="1501">
        <v>0.26498696785403997</v>
      </c>
      <c r="I471" s="1383">
        <v>0.28786359077231694</v>
      </c>
      <c r="J471" s="1383">
        <v>0.28456913827655311</v>
      </c>
      <c r="K471" s="1383">
        <v>0.29365853658536589</v>
      </c>
      <c r="L471" s="1383">
        <v>0.33660589060308554</v>
      </c>
      <c r="M471" s="1383">
        <v>0.3979166666666667</v>
      </c>
      <c r="N471" s="1501">
        <v>0.41184834123222747</v>
      </c>
      <c r="O471" s="1384">
        <v>0.40797824116047138</v>
      </c>
      <c r="P471" s="1384">
        <v>0.40227048371174723</v>
      </c>
      <c r="Q471" s="1384">
        <v>0.3720657276995305</v>
      </c>
      <c r="R471" s="1384">
        <v>0.42397336293007776</v>
      </c>
      <c r="S471" s="1384">
        <v>0.43433349729463844</v>
      </c>
      <c r="T471" s="1384">
        <v>0.43457267020762919</v>
      </c>
      <c r="U471" s="1384">
        <v>0.42529321774604789</v>
      </c>
      <c r="V471" s="1501">
        <v>0.4411123227917122</v>
      </c>
      <c r="W471" s="1384">
        <v>0.44117647058823528</v>
      </c>
      <c r="X471" s="1384">
        <v>0.37240886347391</v>
      </c>
      <c r="Y471" s="1384">
        <v>0.39143730886850153</v>
      </c>
      <c r="Z471" s="1384">
        <v>0.3650329188002927</v>
      </c>
      <c r="AA471" s="1384">
        <v>0.33867595818815327</v>
      </c>
      <c r="AB471" s="1760">
        <v>0.38936372269705599</v>
      </c>
      <c r="AC471" s="1703">
        <f t="shared" ref="AC471" si="106">AC468/AC467</f>
        <v>0.37722275010180523</v>
      </c>
      <c r="AD471" s="1369"/>
    </row>
    <row r="472" spans="1:30" s="7" customFormat="1" ht="12.75" customHeight="1">
      <c r="A472" s="4892" t="s">
        <v>130</v>
      </c>
      <c r="B472" s="4892" t="s">
        <v>25</v>
      </c>
      <c r="C472" s="2167" t="s">
        <v>672</v>
      </c>
      <c r="D472" s="1637" t="s">
        <v>113</v>
      </c>
      <c r="E472" s="3868">
        <v>252</v>
      </c>
      <c r="F472" s="3869">
        <v>250.92</v>
      </c>
      <c r="G472" s="3869">
        <v>247.5</v>
      </c>
      <c r="H472" s="3871">
        <v>248.94000000000003</v>
      </c>
      <c r="I472" s="3869">
        <v>261.24</v>
      </c>
      <c r="J472" s="3869">
        <v>267</v>
      </c>
      <c r="K472" s="3869">
        <v>268.5</v>
      </c>
      <c r="L472" s="3869">
        <v>267.84000000000003</v>
      </c>
      <c r="M472" s="3869">
        <v>280.08</v>
      </c>
      <c r="N472" s="3871">
        <v>293.46000000000004</v>
      </c>
      <c r="O472" s="3869">
        <v>249.36</v>
      </c>
      <c r="P472" s="3869">
        <v>248.70000000000002</v>
      </c>
      <c r="Q472" s="3869">
        <v>240.06</v>
      </c>
      <c r="R472" s="3869">
        <v>241.26</v>
      </c>
      <c r="S472" s="3869">
        <v>253.86</v>
      </c>
      <c r="T472" s="3869">
        <v>261.84000000000003</v>
      </c>
      <c r="U472" s="3869">
        <v>271.14</v>
      </c>
      <c r="V472" s="3871">
        <v>267.89999999999998</v>
      </c>
      <c r="W472" s="3869">
        <v>267.60000000000002</v>
      </c>
      <c r="X472" s="3869">
        <v>272.58000000000004</v>
      </c>
      <c r="Y472" s="3869">
        <v>273.18</v>
      </c>
      <c r="Z472" s="3869">
        <v>270.36</v>
      </c>
      <c r="AA472" s="3869">
        <v>259.5</v>
      </c>
      <c r="AB472" s="3872">
        <v>254.22000000000003</v>
      </c>
      <c r="AC472" s="1734">
        <f>SUM(E472:AB472)</f>
        <v>6269.04</v>
      </c>
      <c r="AD472" s="1350"/>
    </row>
    <row r="473" spans="1:30" s="7" customFormat="1" ht="12.75" customHeight="1">
      <c r="A473" s="4893"/>
      <c r="B473" s="4893"/>
      <c r="C473" s="2177" t="s">
        <v>671</v>
      </c>
      <c r="D473" s="1639" t="s">
        <v>114</v>
      </c>
      <c r="E473" s="3873">
        <v>47.16</v>
      </c>
      <c r="F473" s="3874">
        <v>48.36</v>
      </c>
      <c r="G473" s="3874">
        <v>47.34</v>
      </c>
      <c r="H473" s="3876">
        <v>48.84</v>
      </c>
      <c r="I473" s="3874">
        <v>51.12</v>
      </c>
      <c r="J473" s="3874">
        <v>50.040000000000006</v>
      </c>
      <c r="K473" s="3874">
        <v>49.319999999999993</v>
      </c>
      <c r="L473" s="3874">
        <v>45.18</v>
      </c>
      <c r="M473" s="3874">
        <v>61.2</v>
      </c>
      <c r="N473" s="3876">
        <v>84.539999999999992</v>
      </c>
      <c r="O473" s="3874">
        <v>64.38</v>
      </c>
      <c r="P473" s="3874">
        <v>64.56</v>
      </c>
      <c r="Q473" s="3874">
        <v>52.320000000000007</v>
      </c>
      <c r="R473" s="3874">
        <v>64.08</v>
      </c>
      <c r="S473" s="3874">
        <v>68.099999999999994</v>
      </c>
      <c r="T473" s="3874">
        <v>53.099999999999994</v>
      </c>
      <c r="U473" s="3874">
        <v>55.74</v>
      </c>
      <c r="V473" s="3876">
        <v>58.680000000000007</v>
      </c>
      <c r="W473" s="3874">
        <v>58.26</v>
      </c>
      <c r="X473" s="3874">
        <v>57.36</v>
      </c>
      <c r="Y473" s="3874">
        <v>56.64</v>
      </c>
      <c r="Z473" s="3874">
        <v>60.6</v>
      </c>
      <c r="AA473" s="3874">
        <v>58.44</v>
      </c>
      <c r="AB473" s="3877">
        <v>53.22</v>
      </c>
      <c r="AC473" s="1735">
        <f>SUM(E473:AB473)</f>
        <v>1358.5800000000002</v>
      </c>
      <c r="AD473" s="1350"/>
    </row>
    <row r="474" spans="1:30" s="7" customFormat="1" ht="12.75" customHeight="1">
      <c r="A474" s="4894"/>
      <c r="B474" s="4894"/>
      <c r="C474" s="2214" t="s">
        <v>327</v>
      </c>
      <c r="D474" s="917" t="s">
        <v>355</v>
      </c>
      <c r="E474" s="469">
        <v>256.37485368108941</v>
      </c>
      <c r="F474" s="470">
        <v>255.53773889584292</v>
      </c>
      <c r="G474" s="470">
        <v>251.98675679487602</v>
      </c>
      <c r="H474" s="1308">
        <v>253.68576861936899</v>
      </c>
      <c r="I474" s="470">
        <v>266.1946505848681</v>
      </c>
      <c r="J474" s="470">
        <v>271.64867310553905</v>
      </c>
      <c r="K474" s="470">
        <v>272.99214713980331</v>
      </c>
      <c r="L474" s="470">
        <v>271.6238170705949</v>
      </c>
      <c r="M474" s="470">
        <v>286.68841343870173</v>
      </c>
      <c r="N474" s="1308">
        <v>305.39447146272971</v>
      </c>
      <c r="O474" s="470">
        <v>257.53678183902196</v>
      </c>
      <c r="P474" s="470">
        <v>256.94295787197592</v>
      </c>
      <c r="Q474" s="470">
        <v>245.69531131057425</v>
      </c>
      <c r="R474" s="470">
        <v>249.62498673009478</v>
      </c>
      <c r="S474" s="470">
        <v>262.83551814775723</v>
      </c>
      <c r="T474" s="470">
        <v>267.16997510947971</v>
      </c>
      <c r="U474" s="470">
        <v>276.81012842741137</v>
      </c>
      <c r="V474" s="1308">
        <v>274.25125779109925</v>
      </c>
      <c r="W474" s="470">
        <v>273.86855898404986</v>
      </c>
      <c r="X474" s="470">
        <v>278.54986268171092</v>
      </c>
      <c r="Y474" s="470">
        <v>278.98996756155947</v>
      </c>
      <c r="Z474" s="470">
        <v>277.0683843385961</v>
      </c>
      <c r="AA474" s="470">
        <v>265.99902932153719</v>
      </c>
      <c r="AB474" s="471">
        <v>259.73097004400535</v>
      </c>
      <c r="AC474" s="1743"/>
      <c r="AD474" s="1350"/>
    </row>
    <row r="475" spans="1:30" s="7" customFormat="1" ht="12.75" customHeight="1">
      <c r="A475" s="4894"/>
      <c r="B475" s="4894"/>
      <c r="C475" s="3093" t="s">
        <v>357</v>
      </c>
      <c r="D475" s="1639" t="s">
        <v>115</v>
      </c>
      <c r="E475" s="4176">
        <v>13.8</v>
      </c>
      <c r="F475" s="4177">
        <v>12.9</v>
      </c>
      <c r="G475" s="4177">
        <v>13.2</v>
      </c>
      <c r="H475" s="4178">
        <v>13.9</v>
      </c>
      <c r="I475" s="4177">
        <v>15.1</v>
      </c>
      <c r="J475" s="4177">
        <v>15.1</v>
      </c>
      <c r="K475" s="4177">
        <v>15.5</v>
      </c>
      <c r="L475" s="4177">
        <v>14.3</v>
      </c>
      <c r="M475" s="4177">
        <v>16.399999999999999</v>
      </c>
      <c r="N475" s="4178">
        <v>19.3</v>
      </c>
      <c r="O475" s="4179">
        <v>12.2</v>
      </c>
      <c r="P475" s="4179">
        <v>13.3</v>
      </c>
      <c r="Q475" s="4179">
        <v>11.9</v>
      </c>
      <c r="R475" s="4179">
        <v>13.8</v>
      </c>
      <c r="S475" s="4179">
        <v>14.2</v>
      </c>
      <c r="T475" s="4179">
        <v>13.9</v>
      </c>
      <c r="U475" s="4179">
        <v>15.7</v>
      </c>
      <c r="V475" s="4178">
        <v>14.6</v>
      </c>
      <c r="W475" s="4179">
        <v>14.3</v>
      </c>
      <c r="X475" s="4179">
        <v>16</v>
      </c>
      <c r="Y475" s="4179">
        <v>14.8</v>
      </c>
      <c r="Z475" s="4179">
        <v>14.2</v>
      </c>
      <c r="AA475" s="4179">
        <v>14.9</v>
      </c>
      <c r="AB475" s="4181">
        <v>14.8</v>
      </c>
      <c r="AC475" s="1743"/>
      <c r="AD475" s="1350"/>
    </row>
    <row r="476" spans="1:30" s="34" customFormat="1" ht="12.75" customHeight="1" thickBot="1">
      <c r="A476" s="4894"/>
      <c r="B476" s="4894"/>
      <c r="C476" s="3551" t="s">
        <v>327</v>
      </c>
      <c r="D476" s="1737" t="s">
        <v>116</v>
      </c>
      <c r="E476" s="1382">
        <v>0.18714285714285714</v>
      </c>
      <c r="F476" s="1383">
        <v>0.19273075083692015</v>
      </c>
      <c r="G476" s="1383">
        <v>0.19127272727272729</v>
      </c>
      <c r="H476" s="1501">
        <v>0.19619185345866474</v>
      </c>
      <c r="I476" s="1383">
        <v>0.1956821313734497</v>
      </c>
      <c r="J476" s="1383">
        <v>0.18741573033707867</v>
      </c>
      <c r="K476" s="1383">
        <v>0.18368715083798881</v>
      </c>
      <c r="L476" s="1383">
        <v>0.16868279569892472</v>
      </c>
      <c r="M476" s="1383">
        <v>0.21850899742930593</v>
      </c>
      <c r="N476" s="1501">
        <v>0.28808014720915964</v>
      </c>
      <c r="O476" s="1384">
        <v>0.25818094321462942</v>
      </c>
      <c r="P476" s="1384">
        <v>0.25958986731001205</v>
      </c>
      <c r="Q476" s="1384">
        <v>0.21794551362159462</v>
      </c>
      <c r="R476" s="1384">
        <v>0.26560557075354391</v>
      </c>
      <c r="S476" s="1384">
        <v>0.26825809501299924</v>
      </c>
      <c r="T476" s="1384">
        <v>0.20279560036663608</v>
      </c>
      <c r="U476" s="1384">
        <v>0.20557645496791327</v>
      </c>
      <c r="V476" s="1501">
        <v>0.21903695408734608</v>
      </c>
      <c r="W476" s="1384">
        <v>0.21771300448430492</v>
      </c>
      <c r="X476" s="1384">
        <v>0.21043363416244767</v>
      </c>
      <c r="Y476" s="1384">
        <v>0.20733582253459257</v>
      </c>
      <c r="Z476" s="1384">
        <v>0.22414558366622281</v>
      </c>
      <c r="AA476" s="1384">
        <v>0.22520231213872832</v>
      </c>
      <c r="AB476" s="1760">
        <v>0.20934623554401696</v>
      </c>
      <c r="AC476" s="1703">
        <f t="shared" ref="AC476" si="107">AC473/AC472</f>
        <v>0.21671260671490375</v>
      </c>
      <c r="AD476" s="1369"/>
    </row>
    <row r="477" spans="1:30" s="7" customFormat="1" ht="12.75" customHeight="1">
      <c r="A477" s="4892" t="s">
        <v>157</v>
      </c>
      <c r="B477" s="4905" t="s">
        <v>372</v>
      </c>
      <c r="C477" s="3549" t="s">
        <v>523</v>
      </c>
      <c r="D477" s="1637" t="s">
        <v>113</v>
      </c>
      <c r="E477" s="3868">
        <v>1489.68</v>
      </c>
      <c r="F477" s="3869">
        <v>1488.12</v>
      </c>
      <c r="G477" s="3869">
        <v>1489.62</v>
      </c>
      <c r="H477" s="3871">
        <v>1487.1</v>
      </c>
      <c r="I477" s="3869">
        <v>1488.12</v>
      </c>
      <c r="J477" s="3869">
        <v>1488</v>
      </c>
      <c r="K477" s="3869">
        <v>1488.66</v>
      </c>
      <c r="L477" s="3869">
        <v>1486.14</v>
      </c>
      <c r="M477" s="3869">
        <v>1486.2</v>
      </c>
      <c r="N477" s="3871">
        <v>1488.78</v>
      </c>
      <c r="O477" s="3869">
        <v>1489.92</v>
      </c>
      <c r="P477" s="3869">
        <v>1488.9</v>
      </c>
      <c r="Q477" s="3869">
        <v>1485.66</v>
      </c>
      <c r="R477" s="3869">
        <v>1501.92</v>
      </c>
      <c r="S477" s="3869">
        <v>1752.72</v>
      </c>
      <c r="T477" s="3869">
        <v>1725.42</v>
      </c>
      <c r="U477" s="3869">
        <v>1483.92</v>
      </c>
      <c r="V477" s="3871">
        <v>1489.5</v>
      </c>
      <c r="W477" s="3869">
        <v>1489.38</v>
      </c>
      <c r="X477" s="3869">
        <v>1490.04</v>
      </c>
      <c r="Y477" s="3869">
        <v>1489.86</v>
      </c>
      <c r="Z477" s="3869">
        <v>1490.34</v>
      </c>
      <c r="AA477" s="3869">
        <v>1489.26</v>
      </c>
      <c r="AB477" s="3872">
        <v>1489.68</v>
      </c>
      <c r="AC477" s="1745">
        <f>SUM(E477:AB477)</f>
        <v>36236.94</v>
      </c>
      <c r="AD477" s="1350"/>
    </row>
    <row r="478" spans="1:30" s="7" customFormat="1" ht="12.75" customHeight="1">
      <c r="A478" s="4893"/>
      <c r="B478" s="4906"/>
      <c r="C478" s="3550" t="s">
        <v>523</v>
      </c>
      <c r="D478" s="1639" t="s">
        <v>114</v>
      </c>
      <c r="E478" s="3873">
        <v>59.4</v>
      </c>
      <c r="F478" s="3874">
        <v>55.56</v>
      </c>
      <c r="G478" s="3874">
        <v>54.06</v>
      </c>
      <c r="H478" s="3876">
        <v>53.82</v>
      </c>
      <c r="I478" s="3874">
        <v>53.58</v>
      </c>
      <c r="J478" s="3874">
        <v>55.08</v>
      </c>
      <c r="K478" s="3874">
        <v>52.86</v>
      </c>
      <c r="L478" s="3874">
        <v>49.08</v>
      </c>
      <c r="M478" s="3874">
        <v>52.08</v>
      </c>
      <c r="N478" s="3876">
        <v>53.82</v>
      </c>
      <c r="O478" s="3874">
        <v>52.74</v>
      </c>
      <c r="P478" s="3874">
        <v>52.02</v>
      </c>
      <c r="Q478" s="3874">
        <v>49.5</v>
      </c>
      <c r="R478" s="3874">
        <v>72.48</v>
      </c>
      <c r="S478" s="3874">
        <v>380.04</v>
      </c>
      <c r="T478" s="3874">
        <v>355.44</v>
      </c>
      <c r="U478" s="3874">
        <v>52.08</v>
      </c>
      <c r="V478" s="3876">
        <v>47.52</v>
      </c>
      <c r="W478" s="3874">
        <v>39.6</v>
      </c>
      <c r="X478" s="3874">
        <v>50.46</v>
      </c>
      <c r="Y478" s="3874">
        <v>55.02</v>
      </c>
      <c r="Z478" s="3874">
        <v>53.58</v>
      </c>
      <c r="AA478" s="3874">
        <v>53.16</v>
      </c>
      <c r="AB478" s="3877">
        <v>56.82</v>
      </c>
      <c r="AC478" s="1701">
        <f>SUM(E478:AB478)</f>
        <v>1909.8</v>
      </c>
      <c r="AD478" s="1350"/>
    </row>
    <row r="479" spans="1:30" s="7" customFormat="1" ht="12.75" customHeight="1">
      <c r="A479" s="4894"/>
      <c r="B479" s="4906"/>
      <c r="C479" s="2214" t="s">
        <v>327</v>
      </c>
      <c r="D479" s="917" t="s">
        <v>355</v>
      </c>
      <c r="E479" s="469">
        <v>1490.8637974006881</v>
      </c>
      <c r="F479" s="470">
        <v>1489.1568245151348</v>
      </c>
      <c r="G479" s="470">
        <v>1490.6006265931862</v>
      </c>
      <c r="H479" s="1308">
        <v>1488.0735876965223</v>
      </c>
      <c r="I479" s="470">
        <v>1489.084265849317</v>
      </c>
      <c r="J479" s="470">
        <v>1489.0190752304015</v>
      </c>
      <c r="K479" s="470">
        <v>1489.5981925338122</v>
      </c>
      <c r="L479" s="470">
        <v>1486.9502163825125</v>
      </c>
      <c r="M479" s="470">
        <v>1487.1122238755217</v>
      </c>
      <c r="N479" s="1308">
        <v>1489.7524897780838</v>
      </c>
      <c r="O479" s="470">
        <v>1490.8531497099239</v>
      </c>
      <c r="P479" s="470">
        <v>1489.8084744019952</v>
      </c>
      <c r="Q479" s="470">
        <v>1486.4844047617855</v>
      </c>
      <c r="R479" s="470">
        <v>1503.6678611980772</v>
      </c>
      <c r="S479" s="470">
        <v>1793.4485774618686</v>
      </c>
      <c r="T479" s="470">
        <v>1761.6502973064773</v>
      </c>
      <c r="U479" s="470">
        <v>1484.8336246192705</v>
      </c>
      <c r="V479" s="1308">
        <v>1490.2578301757048</v>
      </c>
      <c r="W479" s="470">
        <v>1489.9063542384133</v>
      </c>
      <c r="X479" s="470">
        <v>1490.8941656603261</v>
      </c>
      <c r="Y479" s="470">
        <v>1490.8755883708068</v>
      </c>
      <c r="Z479" s="470">
        <v>1491.3028304137292</v>
      </c>
      <c r="AA479" s="470">
        <v>1490.2084864877129</v>
      </c>
      <c r="AB479" s="471">
        <v>1490.7632323075318</v>
      </c>
      <c r="AC479" s="1743"/>
      <c r="AD479" s="1350"/>
    </row>
    <row r="480" spans="1:30" s="7" customFormat="1" ht="12.75" customHeight="1">
      <c r="A480" s="4894"/>
      <c r="B480" s="4906"/>
      <c r="C480" s="3093" t="s">
        <v>357</v>
      </c>
      <c r="D480" s="1639" t="s">
        <v>115</v>
      </c>
      <c r="E480" s="4176">
        <v>79.5</v>
      </c>
      <c r="F480" s="4177">
        <v>79.7</v>
      </c>
      <c r="G480" s="4177">
        <v>79.900000000000006</v>
      </c>
      <c r="H480" s="4178">
        <v>79.599999999999994</v>
      </c>
      <c r="I480" s="4177">
        <v>79.400000000000006</v>
      </c>
      <c r="J480" s="4177">
        <v>79.7</v>
      </c>
      <c r="K480" s="4177">
        <v>80.3</v>
      </c>
      <c r="L480" s="4177">
        <v>81.2</v>
      </c>
      <c r="M480" s="4177">
        <v>80.400000000000006</v>
      </c>
      <c r="N480" s="4178">
        <v>79.900000000000006</v>
      </c>
      <c r="O480" s="4177">
        <v>79.8</v>
      </c>
      <c r="P480" s="4177">
        <v>79.400000000000006</v>
      </c>
      <c r="Q480" s="4177">
        <v>78.7</v>
      </c>
      <c r="R480" s="4177">
        <v>79.400000000000006</v>
      </c>
      <c r="S480" s="4177">
        <v>95.4</v>
      </c>
      <c r="T480" s="4177">
        <v>97.6</v>
      </c>
      <c r="U480" s="4177">
        <v>79.7</v>
      </c>
      <c r="V480" s="4178">
        <v>79.400000000000006</v>
      </c>
      <c r="W480" s="4177">
        <v>78.900000000000006</v>
      </c>
      <c r="X480" s="4177">
        <v>79.5</v>
      </c>
      <c r="Y480" s="4179">
        <v>79.400000000000006</v>
      </c>
      <c r="Z480" s="4177">
        <v>79.099999999999994</v>
      </c>
      <c r="AA480" s="4177">
        <v>79.599999999999994</v>
      </c>
      <c r="AB480" s="4180">
        <v>79.3</v>
      </c>
      <c r="AC480" s="1743"/>
      <c r="AD480" s="1350"/>
    </row>
    <row r="481" spans="1:31" s="34" customFormat="1" ht="12.75" customHeight="1" thickBot="1">
      <c r="A481" s="4894"/>
      <c r="B481" s="4907"/>
      <c r="C481" s="2171" t="s">
        <v>327</v>
      </c>
      <c r="D481" s="1737" t="s">
        <v>116</v>
      </c>
      <c r="E481" s="1365">
        <v>3.9874335427742866E-2</v>
      </c>
      <c r="F481" s="1366">
        <v>3.733569873397307E-2</v>
      </c>
      <c r="G481" s="1366">
        <v>3.6291134651790395E-2</v>
      </c>
      <c r="H481" s="1498">
        <v>3.6191244704458343E-2</v>
      </c>
      <c r="I481" s="1366">
        <v>3.6005160874123053E-2</v>
      </c>
      <c r="J481" s="1366">
        <v>3.7016129032258066E-2</v>
      </c>
      <c r="K481" s="1366">
        <v>3.5508443835395587E-2</v>
      </c>
      <c r="L481" s="1366">
        <v>3.3025152408252247E-2</v>
      </c>
      <c r="M481" s="1366">
        <v>3.504238998788857E-2</v>
      </c>
      <c r="N481" s="1498">
        <v>3.6150405029621573E-2</v>
      </c>
      <c r="O481" s="1373">
        <v>3.5397873711340205E-2</v>
      </c>
      <c r="P481" s="1373">
        <v>3.4938545234737058E-2</v>
      </c>
      <c r="Q481" s="1373">
        <v>3.3318525099955573E-2</v>
      </c>
      <c r="R481" s="1373">
        <v>4.8258229466283158E-2</v>
      </c>
      <c r="S481" s="1373">
        <v>0.21682870053402711</v>
      </c>
      <c r="T481" s="1373">
        <v>0.20600201690023298</v>
      </c>
      <c r="U481" s="1373">
        <v>3.5096231602781816E-2</v>
      </c>
      <c r="V481" s="1498">
        <v>3.1903323262839879E-2</v>
      </c>
      <c r="W481" s="1373">
        <v>2.6588244772992788E-2</v>
      </c>
      <c r="X481" s="1373">
        <v>3.386486268824998E-2</v>
      </c>
      <c r="Y481" s="1373">
        <v>3.6929644396117761E-2</v>
      </c>
      <c r="Z481" s="1373">
        <v>3.5951527839285E-2</v>
      </c>
      <c r="AA481" s="1373">
        <v>3.5695580355344265E-2</v>
      </c>
      <c r="AB481" s="1761">
        <v>3.8142419848558075E-2</v>
      </c>
      <c r="AC481" s="1703">
        <f t="shared" ref="AC481" si="108">AC478/AC477</f>
        <v>5.2703125595041964E-2</v>
      </c>
      <c r="AD481" s="1369"/>
    </row>
    <row r="482" spans="1:31" s="7" customFormat="1" ht="12.75" customHeight="1">
      <c r="A482" s="4892" t="s">
        <v>131</v>
      </c>
      <c r="B482" s="4905" t="s">
        <v>372</v>
      </c>
      <c r="C482" s="3549" t="s">
        <v>523</v>
      </c>
      <c r="D482" s="1637" t="s">
        <v>113</v>
      </c>
      <c r="E482" s="3895">
        <v>168.36</v>
      </c>
      <c r="F482" s="3880">
        <v>165.24</v>
      </c>
      <c r="G482" s="3880">
        <v>159.41999999999999</v>
      </c>
      <c r="H482" s="3882">
        <v>156.41999999999999</v>
      </c>
      <c r="I482" s="3880">
        <v>165</v>
      </c>
      <c r="J482" s="3880">
        <v>164.16</v>
      </c>
      <c r="K482" s="3880">
        <v>152.69999999999999</v>
      </c>
      <c r="L482" s="3880">
        <v>168.06</v>
      </c>
      <c r="M482" s="3880">
        <v>190.92</v>
      </c>
      <c r="N482" s="3882">
        <v>188.88</v>
      </c>
      <c r="O482" s="3880">
        <v>177.9</v>
      </c>
      <c r="P482" s="3880">
        <v>189.06</v>
      </c>
      <c r="Q482" s="3880">
        <v>183.3</v>
      </c>
      <c r="R482" s="3880">
        <v>176.04</v>
      </c>
      <c r="S482" s="3880">
        <v>163.38</v>
      </c>
      <c r="T482" s="3880">
        <v>166.26</v>
      </c>
      <c r="U482" s="3880">
        <v>179.94</v>
      </c>
      <c r="V482" s="3882">
        <v>159.72</v>
      </c>
      <c r="W482" s="3880">
        <v>156.36000000000001</v>
      </c>
      <c r="X482" s="3880">
        <v>165.24</v>
      </c>
      <c r="Y482" s="3880">
        <v>165.72</v>
      </c>
      <c r="Z482" s="3880">
        <v>157.86000000000001</v>
      </c>
      <c r="AA482" s="3880">
        <v>161.28</v>
      </c>
      <c r="AB482" s="3896">
        <v>166.32</v>
      </c>
      <c r="AC482" s="1745">
        <f>SUM(E482:AB482)</f>
        <v>4047.5400000000009</v>
      </c>
      <c r="AD482" s="1350"/>
    </row>
    <row r="483" spans="1:31" s="7" customFormat="1" ht="12.75" customHeight="1">
      <c r="A483" s="4893"/>
      <c r="B483" s="4906"/>
      <c r="C483" s="3550" t="s">
        <v>523</v>
      </c>
      <c r="D483" s="1639" t="s">
        <v>114</v>
      </c>
      <c r="E483" s="3873">
        <v>151.38</v>
      </c>
      <c r="F483" s="3874">
        <v>149.58000000000001</v>
      </c>
      <c r="G483" s="3874">
        <v>144.30000000000001</v>
      </c>
      <c r="H483" s="3876">
        <v>142.97999999999999</v>
      </c>
      <c r="I483" s="3874">
        <v>149.22</v>
      </c>
      <c r="J483" s="3874">
        <v>147.78</v>
      </c>
      <c r="K483" s="3874">
        <v>135.30000000000001</v>
      </c>
      <c r="L483" s="3874">
        <v>137.34</v>
      </c>
      <c r="M483" s="3874">
        <v>147.96</v>
      </c>
      <c r="N483" s="3876">
        <v>156.72</v>
      </c>
      <c r="O483" s="3874">
        <v>147.9</v>
      </c>
      <c r="P483" s="3874">
        <v>147.78</v>
      </c>
      <c r="Q483" s="3874">
        <v>142.32</v>
      </c>
      <c r="R483" s="3874">
        <v>148.97999999999999</v>
      </c>
      <c r="S483" s="3874">
        <v>142.32</v>
      </c>
      <c r="T483" s="3874">
        <v>142.44</v>
      </c>
      <c r="U483" s="3874">
        <v>158.22</v>
      </c>
      <c r="V483" s="3876">
        <v>140.88</v>
      </c>
      <c r="W483" s="3874">
        <v>140.34</v>
      </c>
      <c r="X483" s="3874">
        <v>146.16</v>
      </c>
      <c r="Y483" s="3874">
        <v>145.86000000000001</v>
      </c>
      <c r="Z483" s="3874">
        <v>140.63999999999999</v>
      </c>
      <c r="AA483" s="3874">
        <v>141.6</v>
      </c>
      <c r="AB483" s="3877">
        <v>148.5</v>
      </c>
      <c r="AC483" s="1746">
        <f>SUM(E483:AB483)</f>
        <v>3496.5</v>
      </c>
      <c r="AD483" s="1350"/>
    </row>
    <row r="484" spans="1:31" s="7" customFormat="1" ht="12.75" customHeight="1">
      <c r="A484" s="4894"/>
      <c r="B484" s="4906"/>
      <c r="C484" s="2214" t="s">
        <v>327</v>
      </c>
      <c r="D484" s="917" t="s">
        <v>355</v>
      </c>
      <c r="E484" s="469">
        <v>226.40890883531947</v>
      </c>
      <c r="F484" s="470">
        <v>222.88659448248566</v>
      </c>
      <c r="G484" s="470">
        <v>215.02843160847357</v>
      </c>
      <c r="H484" s="1308">
        <v>211.9209682877086</v>
      </c>
      <c r="I484" s="470">
        <v>222.46709509498251</v>
      </c>
      <c r="J484" s="470">
        <v>220.87877670794902</v>
      </c>
      <c r="K484" s="470">
        <v>204.01808743344304</v>
      </c>
      <c r="L484" s="470">
        <v>217.0401787688169</v>
      </c>
      <c r="M484" s="470">
        <v>241.54214539081994</v>
      </c>
      <c r="N484" s="1308">
        <v>245.43189034842231</v>
      </c>
      <c r="O484" s="470">
        <v>231.349994596931</v>
      </c>
      <c r="P484" s="470">
        <v>239.96377226573182</v>
      </c>
      <c r="Q484" s="470">
        <v>232.06437124211897</v>
      </c>
      <c r="R484" s="470">
        <v>230.61899748286132</v>
      </c>
      <c r="S484" s="470">
        <v>216.67488733122718</v>
      </c>
      <c r="T484" s="470">
        <v>218.9327321347815</v>
      </c>
      <c r="U484" s="470">
        <v>239.60795479282402</v>
      </c>
      <c r="V484" s="1308">
        <v>212.97336171455808</v>
      </c>
      <c r="W484" s="470">
        <v>210.10417701702175</v>
      </c>
      <c r="X484" s="470">
        <v>220.60599085246983</v>
      </c>
      <c r="Y484" s="470">
        <v>220.76742966298266</v>
      </c>
      <c r="Z484" s="470">
        <v>211.4223006212921</v>
      </c>
      <c r="AA484" s="470">
        <v>214.62012580370927</v>
      </c>
      <c r="AB484" s="471">
        <v>222.96769362398669</v>
      </c>
      <c r="AC484" s="1743"/>
      <c r="AD484" s="1350"/>
    </row>
    <row r="485" spans="1:31" s="7" customFormat="1" ht="12.75" customHeight="1">
      <c r="A485" s="4894"/>
      <c r="B485" s="4906"/>
      <c r="C485" s="3093" t="s">
        <v>357</v>
      </c>
      <c r="D485" s="1639" t="s">
        <v>115</v>
      </c>
      <c r="E485" s="4176">
        <v>10.7</v>
      </c>
      <c r="F485" s="4177">
        <v>12.8</v>
      </c>
      <c r="G485" s="4177">
        <v>12.9</v>
      </c>
      <c r="H485" s="4178">
        <v>10.9</v>
      </c>
      <c r="I485" s="4179">
        <v>10.9</v>
      </c>
      <c r="J485" s="4179">
        <v>12.7</v>
      </c>
      <c r="K485" s="4179">
        <v>10.6</v>
      </c>
      <c r="L485" s="4179">
        <v>11.5</v>
      </c>
      <c r="M485" s="4179">
        <v>12.5</v>
      </c>
      <c r="N485" s="4178">
        <v>13.9</v>
      </c>
      <c r="O485" s="4179">
        <v>11.7</v>
      </c>
      <c r="P485" s="4179">
        <v>11</v>
      </c>
      <c r="Q485" s="4179">
        <v>10.8</v>
      </c>
      <c r="R485" s="4179">
        <v>12.9</v>
      </c>
      <c r="S485" s="4179">
        <v>13.5</v>
      </c>
      <c r="T485" s="4179">
        <v>10.6</v>
      </c>
      <c r="U485" s="4179">
        <v>10.6</v>
      </c>
      <c r="V485" s="4178">
        <v>12.5</v>
      </c>
      <c r="W485" s="4179">
        <v>10.6</v>
      </c>
      <c r="X485" s="4179">
        <v>10.6</v>
      </c>
      <c r="Y485" s="4179">
        <v>12.7</v>
      </c>
      <c r="Z485" s="4179">
        <v>13.2</v>
      </c>
      <c r="AA485" s="4179">
        <v>10.5</v>
      </c>
      <c r="AB485" s="4181">
        <v>10.6</v>
      </c>
      <c r="AC485" s="1743"/>
      <c r="AD485" s="1350"/>
    </row>
    <row r="486" spans="1:31" s="34" customFormat="1" ht="12.75" customHeight="1" thickBot="1">
      <c r="A486" s="4894"/>
      <c r="B486" s="4907"/>
      <c r="C486" s="2171" t="s">
        <v>327</v>
      </c>
      <c r="D486" s="1737" t="s">
        <v>116</v>
      </c>
      <c r="E486" s="1365">
        <v>0.89914468995010677</v>
      </c>
      <c r="F486" s="1366">
        <v>0.90522875816993464</v>
      </c>
      <c r="G486" s="1366">
        <v>0.905156191193075</v>
      </c>
      <c r="H486" s="1498">
        <v>0.91407748369773689</v>
      </c>
      <c r="I486" s="1373">
        <v>0.90436363636363637</v>
      </c>
      <c r="J486" s="1373">
        <v>0.90021929824561409</v>
      </c>
      <c r="K486" s="1373">
        <v>0.8860510805500984</v>
      </c>
      <c r="L486" s="1373">
        <v>0.81720813995001784</v>
      </c>
      <c r="M486" s="1373">
        <v>0.77498428661219365</v>
      </c>
      <c r="N486" s="1498">
        <v>0.82973316391359597</v>
      </c>
      <c r="O486" s="1373">
        <v>0.83136593591905561</v>
      </c>
      <c r="P486" s="1373">
        <v>0.78165661694700095</v>
      </c>
      <c r="Q486" s="1373">
        <v>0.77643207855973806</v>
      </c>
      <c r="R486" s="1373">
        <v>0.84628493524199044</v>
      </c>
      <c r="S486" s="1373">
        <v>0.87109805361733383</v>
      </c>
      <c r="T486" s="1373">
        <v>0.85673042223024187</v>
      </c>
      <c r="U486" s="1373">
        <v>0.87929309769923303</v>
      </c>
      <c r="V486" s="1498">
        <v>0.88204357625845231</v>
      </c>
      <c r="W486" s="1373">
        <v>0.89754412893323099</v>
      </c>
      <c r="X486" s="1373">
        <v>0.88453159041394325</v>
      </c>
      <c r="Y486" s="1373">
        <v>0.88015930485155691</v>
      </c>
      <c r="Z486" s="1373">
        <v>0.89091600152033434</v>
      </c>
      <c r="AA486" s="1373">
        <v>0.87797619047619047</v>
      </c>
      <c r="AB486" s="1761">
        <v>0.8928571428571429</v>
      </c>
      <c r="AC486" s="1748">
        <f t="shared" ref="AC486" si="109">AC483/AC482</f>
        <v>0.86385804711009628</v>
      </c>
      <c r="AD486" s="1369"/>
    </row>
    <row r="487" spans="1:31" s="7" customFormat="1" ht="12.75" customHeight="1">
      <c r="A487" s="4892" t="s">
        <v>128</v>
      </c>
      <c r="B487" s="4892" t="s">
        <v>256</v>
      </c>
      <c r="C487" s="2167" t="s">
        <v>305</v>
      </c>
      <c r="D487" s="1637" t="s">
        <v>113</v>
      </c>
      <c r="E487" s="3895">
        <v>79.639999999999986</v>
      </c>
      <c r="F487" s="3880">
        <v>65.039999999999992</v>
      </c>
      <c r="G487" s="3880">
        <v>60.72</v>
      </c>
      <c r="H487" s="3882">
        <v>59.800000000000004</v>
      </c>
      <c r="I487" s="3880">
        <v>60.8</v>
      </c>
      <c r="J487" s="3880">
        <v>84.76</v>
      </c>
      <c r="K487" s="3880">
        <v>88.039999999999992</v>
      </c>
      <c r="L487" s="3880">
        <v>108.52000000000001</v>
      </c>
      <c r="M487" s="3880">
        <v>75.240000000000009</v>
      </c>
      <c r="N487" s="3882">
        <v>176.95999999999998</v>
      </c>
      <c r="O487" s="3880">
        <v>212.27999999999997</v>
      </c>
      <c r="P487" s="3880">
        <v>87.64</v>
      </c>
      <c r="Q487" s="3880">
        <v>95.080000000000013</v>
      </c>
      <c r="R487" s="3880">
        <v>90.2</v>
      </c>
      <c r="S487" s="3880">
        <v>118.75999999999999</v>
      </c>
      <c r="T487" s="3880">
        <v>121.44</v>
      </c>
      <c r="U487" s="3880">
        <v>133.51999999999998</v>
      </c>
      <c r="V487" s="3882">
        <v>86.16</v>
      </c>
      <c r="W487" s="3880">
        <v>96.4</v>
      </c>
      <c r="X487" s="3880">
        <v>115.84</v>
      </c>
      <c r="Y487" s="3880">
        <v>118.83999999999999</v>
      </c>
      <c r="Z487" s="3880">
        <v>128.92000000000002</v>
      </c>
      <c r="AA487" s="3880">
        <v>96.08</v>
      </c>
      <c r="AB487" s="3896">
        <v>111.2</v>
      </c>
      <c r="AC487" s="1734">
        <f>SUM(E487:AB487)</f>
        <v>2471.88</v>
      </c>
      <c r="AD487" s="1350"/>
    </row>
    <row r="488" spans="1:31" s="7" customFormat="1" ht="12.75" customHeight="1">
      <c r="A488" s="4893"/>
      <c r="B488" s="4893"/>
      <c r="C488" s="2168" t="s">
        <v>305</v>
      </c>
      <c r="D488" s="1639" t="s">
        <v>114</v>
      </c>
      <c r="E488" s="3873">
        <v>59.44</v>
      </c>
      <c r="F488" s="3874">
        <v>50.36</v>
      </c>
      <c r="G488" s="3874">
        <v>47.92</v>
      </c>
      <c r="H488" s="3876">
        <v>48.160000000000004</v>
      </c>
      <c r="I488" s="3874">
        <v>48.480000000000004</v>
      </c>
      <c r="J488" s="3874">
        <v>62.519999999999996</v>
      </c>
      <c r="K488" s="3874">
        <v>63.84</v>
      </c>
      <c r="L488" s="3874">
        <v>71.52000000000001</v>
      </c>
      <c r="M488" s="3874">
        <v>55.879999999999995</v>
      </c>
      <c r="N488" s="3876">
        <v>112.48000000000002</v>
      </c>
      <c r="O488" s="3874">
        <v>131.60000000000002</v>
      </c>
      <c r="P488" s="3874">
        <v>63.56</v>
      </c>
      <c r="Q488" s="3874">
        <v>68.039999999999992</v>
      </c>
      <c r="R488" s="3874">
        <v>66.08</v>
      </c>
      <c r="S488" s="3874">
        <v>75.16</v>
      </c>
      <c r="T488" s="3874">
        <v>76.56</v>
      </c>
      <c r="U488" s="3874">
        <v>79.88</v>
      </c>
      <c r="V488" s="3876">
        <v>63.2</v>
      </c>
      <c r="W488" s="3874">
        <v>70.2</v>
      </c>
      <c r="X488" s="3874">
        <v>78.080000000000013</v>
      </c>
      <c r="Y488" s="3874">
        <v>79.56</v>
      </c>
      <c r="Z488" s="3874">
        <v>82.84</v>
      </c>
      <c r="AA488" s="3874">
        <v>68.48</v>
      </c>
      <c r="AB488" s="3877">
        <v>72.319999999999993</v>
      </c>
      <c r="AC488" s="1735">
        <f>SUM(E488:AB488)</f>
        <v>1696.1599999999999</v>
      </c>
      <c r="AD488" s="1350"/>
      <c r="AE488" s="69"/>
    </row>
    <row r="489" spans="1:31" s="7" customFormat="1" ht="12.75" customHeight="1">
      <c r="A489" s="4894"/>
      <c r="B489" s="4894"/>
      <c r="C489" s="2214" t="s">
        <v>327</v>
      </c>
      <c r="D489" s="917" t="s">
        <v>355</v>
      </c>
      <c r="E489" s="469">
        <v>99.376270809484481</v>
      </c>
      <c r="F489" s="470">
        <v>82.257712100446838</v>
      </c>
      <c r="G489" s="470">
        <v>77.351436961442417</v>
      </c>
      <c r="H489" s="1308">
        <v>76.78167489707424</v>
      </c>
      <c r="I489" s="470">
        <v>77.762139888251525</v>
      </c>
      <c r="J489" s="470">
        <v>105.32334973784303</v>
      </c>
      <c r="K489" s="470">
        <v>108.75011356315909</v>
      </c>
      <c r="L489" s="470">
        <v>129.96807608024366</v>
      </c>
      <c r="M489" s="470">
        <v>93.721032858158367</v>
      </c>
      <c r="N489" s="1308">
        <v>209.6821213170069</v>
      </c>
      <c r="O489" s="470">
        <v>249.76260408636034</v>
      </c>
      <c r="P489" s="470">
        <v>108.26191943615262</v>
      </c>
      <c r="Q489" s="470">
        <v>116.91726989628179</v>
      </c>
      <c r="R489" s="470">
        <v>111.81505444259284</v>
      </c>
      <c r="S489" s="470">
        <v>140.54523542262115</v>
      </c>
      <c r="T489" s="470">
        <v>143.55872387284583</v>
      </c>
      <c r="U489" s="470">
        <v>155.59050356625238</v>
      </c>
      <c r="V489" s="1308">
        <v>106.85403876316515</v>
      </c>
      <c r="W489" s="470">
        <v>119.25183436744275</v>
      </c>
      <c r="X489" s="470">
        <v>139.69750176721129</v>
      </c>
      <c r="Y489" s="470">
        <v>143.01307352826174</v>
      </c>
      <c r="Z489" s="470">
        <v>153.24109109504539</v>
      </c>
      <c r="AA489" s="470">
        <v>117.9867653595097</v>
      </c>
      <c r="AB489" s="471">
        <v>132.64849188739387</v>
      </c>
      <c r="AC489" s="1743"/>
      <c r="AD489" s="1350"/>
      <c r="AE489" s="14"/>
    </row>
    <row r="490" spans="1:31" s="7" customFormat="1" ht="12.75" customHeight="1">
      <c r="A490" s="4894"/>
      <c r="B490" s="4894"/>
      <c r="C490" s="3093" t="s">
        <v>357</v>
      </c>
      <c r="D490" s="1639" t="s">
        <v>115</v>
      </c>
      <c r="E490" s="4176">
        <v>4.4000000000000004</v>
      </c>
      <c r="F490" s="4177">
        <v>4</v>
      </c>
      <c r="G490" s="4177">
        <v>3.8</v>
      </c>
      <c r="H490" s="4178">
        <v>3.8</v>
      </c>
      <c r="I490" s="4179">
        <v>4.0999999999999996</v>
      </c>
      <c r="J490" s="4179">
        <v>6.2</v>
      </c>
      <c r="K490" s="4179">
        <v>7.7</v>
      </c>
      <c r="L490" s="4179">
        <v>4.7</v>
      </c>
      <c r="M490" s="4179">
        <v>5.4</v>
      </c>
      <c r="N490" s="4178">
        <v>13.8</v>
      </c>
      <c r="O490" s="4179">
        <v>13.6</v>
      </c>
      <c r="P490" s="4179">
        <v>5.3</v>
      </c>
      <c r="Q490" s="4179">
        <v>5.6</v>
      </c>
      <c r="R490" s="4179">
        <v>5.2</v>
      </c>
      <c r="S490" s="4179">
        <v>8.1999999999999993</v>
      </c>
      <c r="T490" s="4179">
        <v>8.5</v>
      </c>
      <c r="U490" s="4179">
        <v>7.7</v>
      </c>
      <c r="V490" s="4178">
        <v>5.4</v>
      </c>
      <c r="W490" s="4179">
        <v>6.2</v>
      </c>
      <c r="X490" s="4179">
        <v>6.6</v>
      </c>
      <c r="Y490" s="4179">
        <v>7.4</v>
      </c>
      <c r="Z490" s="4179">
        <v>6.8</v>
      </c>
      <c r="AA490" s="4179">
        <v>4.5999999999999996</v>
      </c>
      <c r="AB490" s="4181">
        <v>6.5</v>
      </c>
      <c r="AC490" s="1743"/>
      <c r="AD490" s="1350"/>
      <c r="AE490" s="14"/>
    </row>
    <row r="491" spans="1:31" s="34" customFormat="1" ht="12.75" customHeight="1" thickBot="1">
      <c r="A491" s="4894"/>
      <c r="B491" s="4894"/>
      <c r="C491" s="2171" t="s">
        <v>327</v>
      </c>
      <c r="D491" s="1737" t="s">
        <v>116</v>
      </c>
      <c r="E491" s="1383">
        <v>0.7463586137619288</v>
      </c>
      <c r="F491" s="1383">
        <v>0.77429274292742933</v>
      </c>
      <c r="G491" s="1383">
        <v>0.7891963109354414</v>
      </c>
      <c r="H491" s="1501">
        <v>0.80535117056856187</v>
      </c>
      <c r="I491" s="1384">
        <v>0.79736842105263173</v>
      </c>
      <c r="J491" s="1384">
        <v>0.73761208117036325</v>
      </c>
      <c r="K491" s="1384">
        <v>0.72512494320763299</v>
      </c>
      <c r="L491" s="1384">
        <v>0.65904902322152603</v>
      </c>
      <c r="M491" s="1384">
        <v>0.74269005847953207</v>
      </c>
      <c r="N491" s="1501">
        <v>0.63562386980108521</v>
      </c>
      <c r="O491" s="1384">
        <v>0.61993593367250821</v>
      </c>
      <c r="P491" s="1384">
        <v>0.72523961661341851</v>
      </c>
      <c r="Q491" s="1384">
        <v>0.71560790912915417</v>
      </c>
      <c r="R491" s="1384">
        <v>0.73259423503325938</v>
      </c>
      <c r="S491" s="1384">
        <v>0.63287302121926581</v>
      </c>
      <c r="T491" s="1384">
        <v>0.63043478260869568</v>
      </c>
      <c r="U491" s="1384">
        <v>0.59826243259436795</v>
      </c>
      <c r="V491" s="1501">
        <v>0.73351903435468901</v>
      </c>
      <c r="W491" s="1384">
        <v>0.72821576763485474</v>
      </c>
      <c r="X491" s="1384">
        <v>0.67403314917127077</v>
      </c>
      <c r="Y491" s="1384">
        <v>0.66947155839784589</v>
      </c>
      <c r="Z491" s="1384">
        <v>0.64256903506050256</v>
      </c>
      <c r="AA491" s="1384">
        <v>0.71273938384679436</v>
      </c>
      <c r="AB491" s="1760">
        <v>0.65035971223021571</v>
      </c>
      <c r="AC491" s="1703">
        <f t="shared" ref="AC491" si="110">AC488/AC487</f>
        <v>0.68618217712833951</v>
      </c>
      <c r="AD491" s="1369"/>
    </row>
    <row r="492" spans="1:31" s="7" customFormat="1" ht="12.75" customHeight="1">
      <c r="A492" s="4892" t="s">
        <v>164</v>
      </c>
      <c r="B492" s="4905" t="s">
        <v>372</v>
      </c>
      <c r="C492" s="3177" t="s">
        <v>523</v>
      </c>
      <c r="D492" s="1637" t="s">
        <v>113</v>
      </c>
      <c r="E492" s="3868">
        <v>1872.16</v>
      </c>
      <c r="F492" s="3869">
        <v>1870.08</v>
      </c>
      <c r="G492" s="3869">
        <v>1855.08</v>
      </c>
      <c r="H492" s="3871">
        <v>1850.08</v>
      </c>
      <c r="I492" s="3869">
        <v>1850.16</v>
      </c>
      <c r="J492" s="3869">
        <v>1851.08</v>
      </c>
      <c r="K492" s="3869">
        <v>1854</v>
      </c>
      <c r="L492" s="3869">
        <v>1872.28</v>
      </c>
      <c r="M492" s="3869">
        <v>1874.88</v>
      </c>
      <c r="N492" s="3871">
        <v>1877.68</v>
      </c>
      <c r="O492" s="3869">
        <v>1878.6</v>
      </c>
      <c r="P492" s="3869">
        <v>1885.28</v>
      </c>
      <c r="Q492" s="3869">
        <v>1882.08</v>
      </c>
      <c r="R492" s="3869">
        <v>1879.88</v>
      </c>
      <c r="S492" s="3869">
        <v>1885.28</v>
      </c>
      <c r="T492" s="3869">
        <v>1891.12</v>
      </c>
      <c r="U492" s="3869">
        <v>1932.24</v>
      </c>
      <c r="V492" s="3871">
        <v>1893.4</v>
      </c>
      <c r="W492" s="3869">
        <v>1892.12</v>
      </c>
      <c r="X492" s="3869">
        <v>1889.48</v>
      </c>
      <c r="Y492" s="3869">
        <v>1889.36</v>
      </c>
      <c r="Z492" s="3869">
        <v>1889.8</v>
      </c>
      <c r="AA492" s="3869">
        <v>1889.68</v>
      </c>
      <c r="AB492" s="3872">
        <v>1889.08</v>
      </c>
      <c r="AC492" s="1745">
        <f>SUM(E492:AB492)</f>
        <v>45094.880000000005</v>
      </c>
      <c r="AD492" s="1350"/>
    </row>
    <row r="493" spans="1:31" s="7" customFormat="1" ht="12.75" customHeight="1">
      <c r="A493" s="4893"/>
      <c r="B493" s="4906"/>
      <c r="C493" s="3179" t="s">
        <v>523</v>
      </c>
      <c r="D493" s="1639" t="s">
        <v>114</v>
      </c>
      <c r="E493" s="3895">
        <v>554.4</v>
      </c>
      <c r="F493" s="3880">
        <v>553.28</v>
      </c>
      <c r="G493" s="3880">
        <v>548.44000000000005</v>
      </c>
      <c r="H493" s="3882">
        <v>547.67999999999995</v>
      </c>
      <c r="I493" s="3880">
        <v>547.44000000000005</v>
      </c>
      <c r="J493" s="3880">
        <v>546.36</v>
      </c>
      <c r="K493" s="3880">
        <v>543.48</v>
      </c>
      <c r="L493" s="3880">
        <v>542.76</v>
      </c>
      <c r="M493" s="3880">
        <v>542.76</v>
      </c>
      <c r="N493" s="3882">
        <v>548.52</v>
      </c>
      <c r="O493" s="3880">
        <v>544.72</v>
      </c>
      <c r="P493" s="3880">
        <v>552.6</v>
      </c>
      <c r="Q493" s="3880">
        <v>551.08000000000004</v>
      </c>
      <c r="R493" s="3880">
        <v>550.91999999999996</v>
      </c>
      <c r="S493" s="3880">
        <v>547.12</v>
      </c>
      <c r="T493" s="3880">
        <v>547.52</v>
      </c>
      <c r="U493" s="3880">
        <v>578.91999999999996</v>
      </c>
      <c r="V493" s="3882">
        <v>548.44000000000005</v>
      </c>
      <c r="W493" s="3880">
        <v>551</v>
      </c>
      <c r="X493" s="3880">
        <v>551.91999999999996</v>
      </c>
      <c r="Y493" s="3880">
        <v>553.28</v>
      </c>
      <c r="Z493" s="3880">
        <v>556.24</v>
      </c>
      <c r="AA493" s="3880">
        <v>552.04</v>
      </c>
      <c r="AB493" s="3896">
        <v>555.32000000000005</v>
      </c>
      <c r="AC493" s="1746">
        <f>SUM(E493:AB493)</f>
        <v>13216.240000000002</v>
      </c>
      <c r="AD493" s="1350"/>
    </row>
    <row r="494" spans="1:31" s="7" customFormat="1" ht="12.75" customHeight="1">
      <c r="A494" s="4894"/>
      <c r="B494" s="4906"/>
      <c r="C494" s="2214" t="s">
        <v>327</v>
      </c>
      <c r="D494" s="917" t="s">
        <v>355</v>
      </c>
      <c r="E494" s="469">
        <v>1952.5220678906551</v>
      </c>
      <c r="F494" s="470">
        <v>1950.2097232861904</v>
      </c>
      <c r="G494" s="470">
        <v>1934.4529562643802</v>
      </c>
      <c r="H494" s="1308">
        <v>1929.4427663965573</v>
      </c>
      <c r="I494" s="470">
        <v>1929.4513674099176</v>
      </c>
      <c r="J494" s="470">
        <v>1930.027568715017</v>
      </c>
      <c r="K494" s="470">
        <v>1932.0161775720203</v>
      </c>
      <c r="L494" s="470">
        <v>1949.3642081458252</v>
      </c>
      <c r="M494" s="470">
        <v>1951.8615299247024</v>
      </c>
      <c r="N494" s="1308">
        <v>1956.1585755761214</v>
      </c>
      <c r="O494" s="470">
        <v>1955.980019938854</v>
      </c>
      <c r="P494" s="470">
        <v>1964.5985438251755</v>
      </c>
      <c r="Q494" s="470">
        <v>1961.1002760695333</v>
      </c>
      <c r="R494" s="470">
        <v>1958.9440167600503</v>
      </c>
      <c r="S494" s="470">
        <v>1963.0641794908286</v>
      </c>
      <c r="T494" s="470">
        <v>1968.7846517077483</v>
      </c>
      <c r="U494" s="470">
        <v>2017.1018278708689</v>
      </c>
      <c r="V494" s="1308">
        <v>1971.2305784965899</v>
      </c>
      <c r="W494" s="470">
        <v>1970.715376303742</v>
      </c>
      <c r="X494" s="470">
        <v>1968.4385580454373</v>
      </c>
      <c r="Y494" s="470">
        <v>1968.7051500923137</v>
      </c>
      <c r="Z494" s="470">
        <v>1969.96116144456</v>
      </c>
      <c r="AA494" s="470">
        <v>1968.6641826375569</v>
      </c>
      <c r="AB494" s="471">
        <v>1969.0108046427779</v>
      </c>
      <c r="AC494" s="1747"/>
      <c r="AD494" s="1350"/>
    </row>
    <row r="495" spans="1:31" s="7" customFormat="1" ht="12.75" customHeight="1">
      <c r="A495" s="4894"/>
      <c r="B495" s="4906"/>
      <c r="C495" s="3093" t="s">
        <v>357</v>
      </c>
      <c r="D495" s="1639" t="s">
        <v>115</v>
      </c>
      <c r="E495" s="4176">
        <v>104.6</v>
      </c>
      <c r="F495" s="4177">
        <v>104.5</v>
      </c>
      <c r="G495" s="4177">
        <v>103.3</v>
      </c>
      <c r="H495" s="4178">
        <v>103.1</v>
      </c>
      <c r="I495" s="4179">
        <v>103.8</v>
      </c>
      <c r="J495" s="4179">
        <v>103.5</v>
      </c>
      <c r="K495" s="4179">
        <v>106.1</v>
      </c>
      <c r="L495" s="4179">
        <v>107</v>
      </c>
      <c r="M495" s="4179">
        <v>107</v>
      </c>
      <c r="N495" s="4178">
        <v>106.8</v>
      </c>
      <c r="O495" s="4179">
        <v>107.7</v>
      </c>
      <c r="P495" s="4179">
        <v>107.1</v>
      </c>
      <c r="Q495" s="4179">
        <v>106.3</v>
      </c>
      <c r="R495" s="4179">
        <v>106.9</v>
      </c>
      <c r="S495" s="4179">
        <v>107.3</v>
      </c>
      <c r="T495" s="4179">
        <v>107.5</v>
      </c>
      <c r="U495" s="4179">
        <v>108</v>
      </c>
      <c r="V495" s="4178">
        <v>107.6</v>
      </c>
      <c r="W495" s="4179">
        <v>106.9</v>
      </c>
      <c r="X495" s="4179">
        <v>106.7</v>
      </c>
      <c r="Y495" s="4179">
        <v>106.3</v>
      </c>
      <c r="Z495" s="4179">
        <v>105.9</v>
      </c>
      <c r="AA495" s="4179">
        <v>106.9</v>
      </c>
      <c r="AB495" s="4181">
        <v>106.1</v>
      </c>
      <c r="AC495" s="1747"/>
      <c r="AD495" s="1350"/>
    </row>
    <row r="496" spans="1:31" s="34" customFormat="1" ht="12.75" customHeight="1" thickBot="1">
      <c r="A496" s="4894"/>
      <c r="B496" s="4907"/>
      <c r="C496" s="2172" t="s">
        <v>327</v>
      </c>
      <c r="D496" s="1737" t="s">
        <v>116</v>
      </c>
      <c r="E496" s="1365">
        <v>0.29612853602256217</v>
      </c>
      <c r="F496" s="1366">
        <v>0.29585900068446269</v>
      </c>
      <c r="G496" s="1366">
        <v>0.29564223645341448</v>
      </c>
      <c r="H496" s="1498">
        <v>0.29603044192683559</v>
      </c>
      <c r="I496" s="1373">
        <v>0.29588792320664159</v>
      </c>
      <c r="J496" s="1373">
        <v>0.29515742161332847</v>
      </c>
      <c r="K496" s="1373">
        <v>0.29313915857605177</v>
      </c>
      <c r="L496" s="1373">
        <v>0.28989253744098104</v>
      </c>
      <c r="M496" s="1373">
        <v>0.28949052739375319</v>
      </c>
      <c r="N496" s="1498">
        <v>0.29212645392186098</v>
      </c>
      <c r="O496" s="1373">
        <v>0.28996060896412224</v>
      </c>
      <c r="P496" s="1373">
        <v>0.29311295934821352</v>
      </c>
      <c r="Q496" s="1373">
        <v>0.29280370653744797</v>
      </c>
      <c r="R496" s="1373">
        <v>0.29306125922931248</v>
      </c>
      <c r="S496" s="1373">
        <v>0.29020622931341766</v>
      </c>
      <c r="T496" s="1373">
        <v>0.28952155336520158</v>
      </c>
      <c r="U496" s="1373">
        <v>0.29961081439158693</v>
      </c>
      <c r="V496" s="1498">
        <v>0.28965881483046374</v>
      </c>
      <c r="W496" s="1373">
        <v>0.29120774580893394</v>
      </c>
      <c r="X496" s="1373">
        <v>0.29210153057984206</v>
      </c>
      <c r="Y496" s="1373">
        <v>0.2928399034593725</v>
      </c>
      <c r="Z496" s="1373">
        <v>0.29433802518785057</v>
      </c>
      <c r="AA496" s="1373">
        <v>0.29213411794589556</v>
      </c>
      <c r="AB496" s="1761">
        <v>0.29396319901751122</v>
      </c>
      <c r="AC496" s="1703">
        <f t="shared" ref="AC496" si="111">AC493/AC492</f>
        <v>0.29307628715277656</v>
      </c>
      <c r="AD496" s="1369"/>
    </row>
    <row r="497" spans="1:30" s="7" customFormat="1" ht="12.75" customHeight="1">
      <c r="A497" s="4892" t="s">
        <v>127</v>
      </c>
      <c r="B497" s="4905" t="s">
        <v>372</v>
      </c>
      <c r="C497" s="3177" t="s">
        <v>523</v>
      </c>
      <c r="D497" s="1774" t="s">
        <v>113</v>
      </c>
      <c r="E497" s="3895">
        <v>137.84</v>
      </c>
      <c r="F497" s="3880">
        <v>148</v>
      </c>
      <c r="G497" s="3880">
        <v>138.08000000000001</v>
      </c>
      <c r="H497" s="3882">
        <v>137.96</v>
      </c>
      <c r="I497" s="3880">
        <v>138.19999999999999</v>
      </c>
      <c r="J497" s="3880">
        <v>137.96</v>
      </c>
      <c r="K497" s="3880">
        <v>137.52000000000001</v>
      </c>
      <c r="L497" s="3880">
        <v>137.32</v>
      </c>
      <c r="M497" s="3880">
        <v>136.76</v>
      </c>
      <c r="N497" s="3882">
        <v>136.72</v>
      </c>
      <c r="O497" s="3880">
        <v>137.88</v>
      </c>
      <c r="P497" s="3880">
        <v>136.24</v>
      </c>
      <c r="Q497" s="3880">
        <v>132.63999999999999</v>
      </c>
      <c r="R497" s="3880">
        <v>132.52000000000001</v>
      </c>
      <c r="S497" s="3880">
        <v>132.44</v>
      </c>
      <c r="T497" s="3880">
        <v>132.47999999999999</v>
      </c>
      <c r="U497" s="3880">
        <v>131.63999999999999</v>
      </c>
      <c r="V497" s="3882">
        <v>132.32</v>
      </c>
      <c r="W497" s="3880">
        <v>133.24</v>
      </c>
      <c r="X497" s="3880">
        <v>133.68</v>
      </c>
      <c r="Y497" s="3880">
        <v>133.96</v>
      </c>
      <c r="Z497" s="3880">
        <v>134.36000000000001</v>
      </c>
      <c r="AA497" s="3880">
        <v>133.88</v>
      </c>
      <c r="AB497" s="3896">
        <v>134</v>
      </c>
      <c r="AC497" s="1745">
        <f>SUM(E497:AB497)</f>
        <v>3257.6400000000003</v>
      </c>
      <c r="AD497" s="1350"/>
    </row>
    <row r="498" spans="1:30" s="7" customFormat="1" ht="12.75" customHeight="1">
      <c r="A498" s="4893"/>
      <c r="B498" s="4906"/>
      <c r="C498" s="3178" t="s">
        <v>523</v>
      </c>
      <c r="D498" s="1775" t="s">
        <v>114</v>
      </c>
      <c r="E498" s="3895">
        <v>50.64</v>
      </c>
      <c r="F498" s="3880">
        <v>56.2</v>
      </c>
      <c r="G498" s="3880">
        <v>50.64</v>
      </c>
      <c r="H498" s="3882">
        <v>50.88</v>
      </c>
      <c r="I498" s="3880">
        <v>50.52</v>
      </c>
      <c r="J498" s="3880">
        <v>49.2</v>
      </c>
      <c r="K498" s="3880">
        <v>46.4</v>
      </c>
      <c r="L498" s="3880">
        <v>42.24</v>
      </c>
      <c r="M498" s="3880">
        <v>40.799999999999997</v>
      </c>
      <c r="N498" s="3882">
        <v>41.24</v>
      </c>
      <c r="O498" s="3880">
        <v>41.08</v>
      </c>
      <c r="P498" s="3880">
        <v>41.68</v>
      </c>
      <c r="Q498" s="3880">
        <v>0</v>
      </c>
      <c r="R498" s="3880">
        <v>0</v>
      </c>
      <c r="S498" s="3880">
        <v>0</v>
      </c>
      <c r="T498" s="3880">
        <v>0</v>
      </c>
      <c r="U498" s="3880">
        <v>0</v>
      </c>
      <c r="V498" s="3882">
        <v>0</v>
      </c>
      <c r="W498" s="3880">
        <v>44.04</v>
      </c>
      <c r="X498" s="3880">
        <v>45.56</v>
      </c>
      <c r="Y498" s="3880">
        <v>46.6</v>
      </c>
      <c r="Z498" s="3880">
        <v>47.8</v>
      </c>
      <c r="AA498" s="3880">
        <v>45.72</v>
      </c>
      <c r="AB498" s="3896">
        <v>47.84</v>
      </c>
      <c r="AC498" s="1746">
        <f>SUM(E498:AB498)</f>
        <v>839.07999999999993</v>
      </c>
      <c r="AD498" s="1350"/>
    </row>
    <row r="499" spans="1:30" s="7" customFormat="1" ht="12.75" customHeight="1">
      <c r="A499" s="4894"/>
      <c r="B499" s="4906"/>
      <c r="C499" s="2214" t="s">
        <v>327</v>
      </c>
      <c r="D499" s="910" t="s">
        <v>355</v>
      </c>
      <c r="E499" s="469">
        <v>146.84779603385269</v>
      </c>
      <c r="F499" s="470">
        <v>158.31121248982967</v>
      </c>
      <c r="G499" s="470">
        <v>147.07309747197141</v>
      </c>
      <c r="H499" s="1308">
        <v>147.0433133467823</v>
      </c>
      <c r="I499" s="470">
        <v>147.14452215424126</v>
      </c>
      <c r="J499" s="470">
        <v>146.47048030234626</v>
      </c>
      <c r="K499" s="470">
        <v>145.13686781793248</v>
      </c>
      <c r="L499" s="470">
        <v>143.66976021418006</v>
      </c>
      <c r="M499" s="470">
        <v>142.71628358389941</v>
      </c>
      <c r="N499" s="1308">
        <v>142.80439769138763</v>
      </c>
      <c r="O499" s="470">
        <v>143.86959651017304</v>
      </c>
      <c r="P499" s="470">
        <v>142.47301498880412</v>
      </c>
      <c r="Q499" s="470">
        <v>132.63999999999999</v>
      </c>
      <c r="R499" s="470">
        <v>132.52000000000001</v>
      </c>
      <c r="S499" s="470">
        <v>132.44</v>
      </c>
      <c r="T499" s="470">
        <v>132.47999999999999</v>
      </c>
      <c r="U499" s="470">
        <v>131.63999999999999</v>
      </c>
      <c r="V499" s="1308">
        <v>132.32</v>
      </c>
      <c r="W499" s="470">
        <v>140.329680395845</v>
      </c>
      <c r="X499" s="470">
        <v>141.23050661949776</v>
      </c>
      <c r="Y499" s="470">
        <v>141.83385209462514</v>
      </c>
      <c r="Z499" s="470">
        <v>142.60943026321928</v>
      </c>
      <c r="AA499" s="470">
        <v>141.4714557781887</v>
      </c>
      <c r="AB499" s="471">
        <v>142.28375030199336</v>
      </c>
      <c r="AC499" s="1641"/>
      <c r="AD499" s="1350"/>
    </row>
    <row r="500" spans="1:30" s="7" customFormat="1" ht="12.75" customHeight="1">
      <c r="A500" s="4894"/>
      <c r="B500" s="4906"/>
      <c r="C500" s="3178" t="s">
        <v>357</v>
      </c>
      <c r="D500" s="1775" t="s">
        <v>115</v>
      </c>
      <c r="E500" s="4176">
        <v>7.2</v>
      </c>
      <c r="F500" s="4177">
        <v>7.2</v>
      </c>
      <c r="G500" s="4177">
        <v>7.2</v>
      </c>
      <c r="H500" s="4178">
        <v>7.2</v>
      </c>
      <c r="I500" s="4179">
        <v>7.3</v>
      </c>
      <c r="J500" s="4179">
        <v>7.1</v>
      </c>
      <c r="K500" s="4179">
        <v>7.2</v>
      </c>
      <c r="L500" s="4179">
        <v>7.1</v>
      </c>
      <c r="M500" s="4179">
        <v>7</v>
      </c>
      <c r="N500" s="4178">
        <v>7.3</v>
      </c>
      <c r="O500" s="4179">
        <v>7.4</v>
      </c>
      <c r="P500" s="4179">
        <v>7</v>
      </c>
      <c r="Q500" s="4179">
        <v>7</v>
      </c>
      <c r="R500" s="4179">
        <v>6.9</v>
      </c>
      <c r="S500" s="4179">
        <v>7</v>
      </c>
      <c r="T500" s="4179">
        <v>7</v>
      </c>
      <c r="U500" s="4179">
        <v>6.8</v>
      </c>
      <c r="V500" s="4178">
        <v>6.8</v>
      </c>
      <c r="W500" s="4179">
        <v>7</v>
      </c>
      <c r="X500" s="4179">
        <v>7</v>
      </c>
      <c r="Y500" s="4179">
        <v>7</v>
      </c>
      <c r="Z500" s="4179">
        <v>6.9</v>
      </c>
      <c r="AA500" s="4179">
        <v>7</v>
      </c>
      <c r="AB500" s="4181">
        <v>7</v>
      </c>
      <c r="AC500" s="1641"/>
      <c r="AD500" s="1350"/>
    </row>
    <row r="501" spans="1:30" s="7" customFormat="1" ht="12.75" customHeight="1" thickBot="1">
      <c r="A501" s="4894"/>
      <c r="B501" s="4907"/>
      <c r="C501" s="2179" t="s">
        <v>327</v>
      </c>
      <c r="D501" s="1705" t="s">
        <v>116</v>
      </c>
      <c r="E501" s="1365">
        <v>0.367382472431805</v>
      </c>
      <c r="F501" s="1366">
        <v>0.37972972972972974</v>
      </c>
      <c r="G501" s="1366">
        <v>0.36674391657010424</v>
      </c>
      <c r="H501" s="1498">
        <v>0.3688025514641925</v>
      </c>
      <c r="I501" s="1373">
        <v>0.36555716353111439</v>
      </c>
      <c r="J501" s="1373">
        <v>0.35662510872716729</v>
      </c>
      <c r="K501" s="1373">
        <v>0.33740546829552059</v>
      </c>
      <c r="L501" s="1373">
        <v>0.30760267987183226</v>
      </c>
      <c r="M501" s="1373">
        <v>0.29833284586136299</v>
      </c>
      <c r="N501" s="1498">
        <v>0.30163838502047985</v>
      </c>
      <c r="O501" s="1373">
        <v>0.29794023788801854</v>
      </c>
      <c r="P501" s="1373">
        <v>0.30593071051086318</v>
      </c>
      <c r="Q501" s="1373">
        <v>0</v>
      </c>
      <c r="R501" s="1373">
        <v>0</v>
      </c>
      <c r="S501" s="1373">
        <v>0</v>
      </c>
      <c r="T501" s="1373">
        <v>0</v>
      </c>
      <c r="U501" s="1373">
        <v>0</v>
      </c>
      <c r="V501" s="1498">
        <v>0</v>
      </c>
      <c r="W501" s="1373">
        <v>0.33053137196037224</v>
      </c>
      <c r="X501" s="1373">
        <v>0.34081388390185519</v>
      </c>
      <c r="Y501" s="1373">
        <v>0.34786503433860855</v>
      </c>
      <c r="Z501" s="1373">
        <v>0.35576064304852628</v>
      </c>
      <c r="AA501" s="1373">
        <v>0.34149985061248878</v>
      </c>
      <c r="AB501" s="1761">
        <v>0.35701492537313434</v>
      </c>
      <c r="AC501" s="1748">
        <f t="shared" ref="AC501" si="112">AC498/AC497</f>
        <v>0.25757296693311715</v>
      </c>
      <c r="AD501" s="1350"/>
    </row>
    <row r="502" spans="1:30" s="7" customFormat="1" ht="12.75" customHeight="1">
      <c r="A502" s="4892" t="s">
        <v>135</v>
      </c>
      <c r="B502" s="5015" t="s">
        <v>165</v>
      </c>
      <c r="C502" s="2195"/>
      <c r="D502" s="1595" t="s">
        <v>113</v>
      </c>
      <c r="E502" s="3895">
        <v>0</v>
      </c>
      <c r="F502" s="3880">
        <v>0</v>
      </c>
      <c r="G502" s="3880">
        <v>0</v>
      </c>
      <c r="H502" s="3882">
        <v>0</v>
      </c>
      <c r="I502" s="3880">
        <v>0</v>
      </c>
      <c r="J502" s="3880">
        <v>0</v>
      </c>
      <c r="K502" s="3880">
        <v>0</v>
      </c>
      <c r="L502" s="3880">
        <v>0</v>
      </c>
      <c r="M502" s="3880">
        <v>0</v>
      </c>
      <c r="N502" s="3882">
        <v>0</v>
      </c>
      <c r="O502" s="3880">
        <v>0</v>
      </c>
      <c r="P502" s="3880">
        <v>0</v>
      </c>
      <c r="Q502" s="3880">
        <v>0</v>
      </c>
      <c r="R502" s="3880">
        <v>0</v>
      </c>
      <c r="S502" s="3880">
        <v>0</v>
      </c>
      <c r="T502" s="3880">
        <v>0</v>
      </c>
      <c r="U502" s="3880">
        <v>0</v>
      </c>
      <c r="V502" s="3882">
        <v>0</v>
      </c>
      <c r="W502" s="3880">
        <v>0</v>
      </c>
      <c r="X502" s="3880">
        <v>0</v>
      </c>
      <c r="Y502" s="3880">
        <v>0</v>
      </c>
      <c r="Z502" s="3880">
        <v>0</v>
      </c>
      <c r="AA502" s="3880">
        <v>0</v>
      </c>
      <c r="AB502" s="3896">
        <v>0</v>
      </c>
      <c r="AC502" s="1681">
        <f>SUM(E502:AB502)</f>
        <v>0</v>
      </c>
      <c r="AD502" s="1350"/>
    </row>
    <row r="503" spans="1:30" s="7" customFormat="1" ht="12.75" customHeight="1">
      <c r="A503" s="4893"/>
      <c r="B503" s="5016"/>
      <c r="C503" s="2177"/>
      <c r="D503" s="1598" t="s">
        <v>114</v>
      </c>
      <c r="E503" s="3873">
        <v>0</v>
      </c>
      <c r="F503" s="3874">
        <v>0</v>
      </c>
      <c r="G503" s="3874">
        <v>0</v>
      </c>
      <c r="H503" s="3876">
        <v>0</v>
      </c>
      <c r="I503" s="3874">
        <v>0</v>
      </c>
      <c r="J503" s="3874">
        <v>0</v>
      </c>
      <c r="K503" s="3874">
        <v>0</v>
      </c>
      <c r="L503" s="3874">
        <v>0</v>
      </c>
      <c r="M503" s="3874">
        <v>0</v>
      </c>
      <c r="N503" s="3876">
        <v>0</v>
      </c>
      <c r="O503" s="3874">
        <v>0</v>
      </c>
      <c r="P503" s="3874">
        <v>0</v>
      </c>
      <c r="Q503" s="3874">
        <v>0</v>
      </c>
      <c r="R503" s="3874">
        <v>0</v>
      </c>
      <c r="S503" s="3874">
        <v>0</v>
      </c>
      <c r="T503" s="3874">
        <v>0</v>
      </c>
      <c r="U503" s="3874">
        <v>0</v>
      </c>
      <c r="V503" s="3876">
        <v>0</v>
      </c>
      <c r="W503" s="3874">
        <v>0</v>
      </c>
      <c r="X503" s="3874">
        <v>0</v>
      </c>
      <c r="Y503" s="3874">
        <v>0</v>
      </c>
      <c r="Z503" s="3874">
        <v>0</v>
      </c>
      <c r="AA503" s="3874">
        <v>0</v>
      </c>
      <c r="AB503" s="3877">
        <v>0</v>
      </c>
      <c r="AC503" s="1682">
        <f>SUM(E503:AB503)</f>
        <v>0</v>
      </c>
      <c r="AD503" s="1350"/>
    </row>
    <row r="504" spans="1:30" s="7" customFormat="1" ht="12.75" customHeight="1" thickBot="1">
      <c r="A504" s="4894"/>
      <c r="B504" s="5017"/>
      <c r="C504" s="2170"/>
      <c r="D504" s="1603"/>
      <c r="E504" s="1426"/>
      <c r="F504" s="1427"/>
      <c r="G504" s="1427"/>
      <c r="H504" s="1510"/>
      <c r="I504" s="1428"/>
      <c r="J504" s="1428"/>
      <c r="K504" s="1428"/>
      <c r="L504" s="1428"/>
      <c r="M504" s="1428"/>
      <c r="N504" s="1510"/>
      <c r="O504" s="1428"/>
      <c r="P504" s="1428"/>
      <c r="Q504" s="1428"/>
      <c r="R504" s="1428"/>
      <c r="S504" s="1428"/>
      <c r="T504" s="1428"/>
      <c r="U504" s="1428"/>
      <c r="V504" s="1510"/>
      <c r="W504" s="1428"/>
      <c r="X504" s="1428"/>
      <c r="Y504" s="1428"/>
      <c r="Z504" s="1428"/>
      <c r="AA504" s="1428"/>
      <c r="AB504" s="1762"/>
      <c r="AC504" s="1718"/>
      <c r="AD504" s="1350"/>
    </row>
    <row r="505" spans="1:30" s="7" customFormat="1" ht="12.75" customHeight="1">
      <c r="A505" s="4892" t="s">
        <v>158</v>
      </c>
      <c r="B505" s="4892" t="s">
        <v>258</v>
      </c>
      <c r="C505" s="2167" t="s">
        <v>672</v>
      </c>
      <c r="D505" s="1637" t="s">
        <v>113</v>
      </c>
      <c r="E505" s="3868">
        <v>420.6</v>
      </c>
      <c r="F505" s="3869">
        <v>415.8</v>
      </c>
      <c r="G505" s="3869">
        <v>418.8</v>
      </c>
      <c r="H505" s="3871">
        <v>417</v>
      </c>
      <c r="I505" s="3869">
        <v>433.79999999999995</v>
      </c>
      <c r="J505" s="3869">
        <v>457.8</v>
      </c>
      <c r="K505" s="3869">
        <v>491.4</v>
      </c>
      <c r="L505" s="3869">
        <v>579</v>
      </c>
      <c r="M505" s="3869">
        <v>697.8</v>
      </c>
      <c r="N505" s="3871">
        <v>733.2</v>
      </c>
      <c r="O505" s="3869">
        <v>794.40000000000009</v>
      </c>
      <c r="P505" s="3869">
        <v>783</v>
      </c>
      <c r="Q505" s="3869">
        <v>768.6</v>
      </c>
      <c r="R505" s="3869">
        <v>841.8</v>
      </c>
      <c r="S505" s="3869">
        <v>868.19999999999993</v>
      </c>
      <c r="T505" s="3869">
        <v>872.4</v>
      </c>
      <c r="U505" s="3869">
        <v>864</v>
      </c>
      <c r="V505" s="3871">
        <v>799.2</v>
      </c>
      <c r="W505" s="3869">
        <v>741</v>
      </c>
      <c r="X505" s="3869">
        <v>703.2</v>
      </c>
      <c r="Y505" s="3869">
        <v>664.8</v>
      </c>
      <c r="Z505" s="3869">
        <v>647.4</v>
      </c>
      <c r="AA505" s="3869">
        <v>648.6</v>
      </c>
      <c r="AB505" s="3872">
        <v>479.4</v>
      </c>
      <c r="AC505" s="1745">
        <f>SUM(E505:AB505)</f>
        <v>15541.2</v>
      </c>
      <c r="AD505" s="1350"/>
    </row>
    <row r="506" spans="1:30" s="7" customFormat="1" ht="12.75" customHeight="1">
      <c r="A506" s="4893"/>
      <c r="B506" s="4893"/>
      <c r="C506" s="2177" t="s">
        <v>671</v>
      </c>
      <c r="D506" s="1639" t="s">
        <v>114</v>
      </c>
      <c r="E506" s="3873">
        <v>167.39999999999998</v>
      </c>
      <c r="F506" s="3874">
        <v>167.39999999999998</v>
      </c>
      <c r="G506" s="3874">
        <v>168</v>
      </c>
      <c r="H506" s="3876">
        <v>169.2</v>
      </c>
      <c r="I506" s="3874">
        <v>169.2</v>
      </c>
      <c r="J506" s="3874">
        <v>169.2</v>
      </c>
      <c r="K506" s="3874">
        <v>174.6</v>
      </c>
      <c r="L506" s="3874">
        <v>223.2</v>
      </c>
      <c r="M506" s="3874">
        <v>335.4</v>
      </c>
      <c r="N506" s="3876">
        <v>352.2</v>
      </c>
      <c r="O506" s="3874">
        <v>434.4</v>
      </c>
      <c r="P506" s="3874">
        <v>411.6</v>
      </c>
      <c r="Q506" s="3874">
        <v>388.20000000000005</v>
      </c>
      <c r="R506" s="3874">
        <v>451.79999999999995</v>
      </c>
      <c r="S506" s="3874">
        <v>464.4</v>
      </c>
      <c r="T506" s="3874">
        <v>456.59999999999997</v>
      </c>
      <c r="U506" s="3874">
        <v>454.79999999999995</v>
      </c>
      <c r="V506" s="3876">
        <v>421.8</v>
      </c>
      <c r="W506" s="3874">
        <v>369.6</v>
      </c>
      <c r="X506" s="3874">
        <v>336.6</v>
      </c>
      <c r="Y506" s="3874">
        <v>320.39999999999998</v>
      </c>
      <c r="Z506" s="3874">
        <v>312</v>
      </c>
      <c r="AA506" s="3874">
        <v>305.39999999999998</v>
      </c>
      <c r="AB506" s="3877">
        <v>290.39999999999998</v>
      </c>
      <c r="AC506" s="1746">
        <f>SUM(E506:AB506)</f>
        <v>7513.8</v>
      </c>
      <c r="AD506" s="1350"/>
    </row>
    <row r="507" spans="1:30" s="7" customFormat="1" ht="12.75" customHeight="1">
      <c r="A507" s="4894"/>
      <c r="B507" s="4894"/>
      <c r="C507" s="2214" t="s">
        <v>327</v>
      </c>
      <c r="D507" s="917" t="s">
        <v>355</v>
      </c>
      <c r="E507" s="469">
        <v>452.68876725626848</v>
      </c>
      <c r="F507" s="470">
        <v>448.23252894005805</v>
      </c>
      <c r="G507" s="470">
        <v>451.23989185354611</v>
      </c>
      <c r="H507" s="1308">
        <v>450.0195995731741</v>
      </c>
      <c r="I507" s="470">
        <v>465.62976708969109</v>
      </c>
      <c r="J507" s="470">
        <v>488.06708555279567</v>
      </c>
      <c r="K507" s="470">
        <v>521.49699903259273</v>
      </c>
      <c r="L507" s="470">
        <v>620.53141741575018</v>
      </c>
      <c r="M507" s="470">
        <v>774.22089871043897</v>
      </c>
      <c r="N507" s="1308">
        <v>813.40462255878538</v>
      </c>
      <c r="O507" s="470">
        <v>905.41411519812311</v>
      </c>
      <c r="P507" s="470">
        <v>884.59231287638943</v>
      </c>
      <c r="Q507" s="470">
        <v>861.07212241484171</v>
      </c>
      <c r="R507" s="470">
        <v>955.37975695531668</v>
      </c>
      <c r="S507" s="470">
        <v>984.60073126115435</v>
      </c>
      <c r="T507" s="470">
        <v>984.66508011607675</v>
      </c>
      <c r="U507" s="470">
        <v>976.39082338989647</v>
      </c>
      <c r="V507" s="1308">
        <v>903.67908020491438</v>
      </c>
      <c r="W507" s="470">
        <v>828.0610847032965</v>
      </c>
      <c r="X507" s="470">
        <v>779.60874802685487</v>
      </c>
      <c r="Y507" s="470">
        <v>737.98048754692695</v>
      </c>
      <c r="Z507" s="470">
        <v>718.65900119597745</v>
      </c>
      <c r="AA507" s="470">
        <v>716.90384292455849</v>
      </c>
      <c r="AB507" s="471">
        <v>560.49667260386116</v>
      </c>
      <c r="AC507" s="1747"/>
      <c r="AD507" s="1350"/>
    </row>
    <row r="508" spans="1:30" s="7" customFormat="1" ht="12.75" customHeight="1">
      <c r="A508" s="4894"/>
      <c r="B508" s="4894"/>
      <c r="C508" s="3093" t="s">
        <v>357</v>
      </c>
      <c r="D508" s="1639" t="s">
        <v>115</v>
      </c>
      <c r="E508" s="4176">
        <v>23.3</v>
      </c>
      <c r="F508" s="4177">
        <v>22.9</v>
      </c>
      <c r="G508" s="4177">
        <v>24.7</v>
      </c>
      <c r="H508" s="4178">
        <v>23.6</v>
      </c>
      <c r="I508" s="4179">
        <v>23.2</v>
      </c>
      <c r="J508" s="4179">
        <v>25.7</v>
      </c>
      <c r="K508" s="4179">
        <v>27.8</v>
      </c>
      <c r="L508" s="4179">
        <v>33.6</v>
      </c>
      <c r="M508" s="4179">
        <v>43.1</v>
      </c>
      <c r="N508" s="4178">
        <v>40.700000000000003</v>
      </c>
      <c r="O508" s="4179">
        <v>49.8</v>
      </c>
      <c r="P508" s="4179">
        <v>44.6</v>
      </c>
      <c r="Q508" s="4179">
        <v>41.5</v>
      </c>
      <c r="R508" s="4179">
        <v>51.7</v>
      </c>
      <c r="S508" s="4179">
        <v>52.6</v>
      </c>
      <c r="T508" s="4179">
        <v>51.4</v>
      </c>
      <c r="U508" s="4179">
        <v>52.9</v>
      </c>
      <c r="V508" s="4178">
        <v>47.3</v>
      </c>
      <c r="W508" s="4179">
        <v>42</v>
      </c>
      <c r="X508" s="4179">
        <v>42.1</v>
      </c>
      <c r="Y508" s="4179">
        <v>37.299999999999997</v>
      </c>
      <c r="Z508" s="4179">
        <v>37.4</v>
      </c>
      <c r="AA508" s="4179">
        <v>38.299999999999997</v>
      </c>
      <c r="AB508" s="4181">
        <v>37.1</v>
      </c>
      <c r="AC508" s="2529"/>
      <c r="AD508" s="1350"/>
    </row>
    <row r="509" spans="1:30" s="34" customFormat="1" ht="12.75" customHeight="1" thickBot="1">
      <c r="A509" s="4894"/>
      <c r="B509" s="4894"/>
      <c r="C509" s="2170" t="s">
        <v>327</v>
      </c>
      <c r="D509" s="1671" t="s">
        <v>116</v>
      </c>
      <c r="E509" s="1382">
        <v>0.39800285306704702</v>
      </c>
      <c r="F509" s="1383">
        <v>0.40259740259740251</v>
      </c>
      <c r="G509" s="1383">
        <v>0.40114613180515757</v>
      </c>
      <c r="H509" s="1501">
        <v>0.4057553956834532</v>
      </c>
      <c r="I509" s="1384">
        <v>0.39004149377593361</v>
      </c>
      <c r="J509" s="1384">
        <v>0.36959370904325028</v>
      </c>
      <c r="K509" s="1384">
        <v>0.35531135531135533</v>
      </c>
      <c r="L509" s="1384">
        <v>0.38549222797927457</v>
      </c>
      <c r="M509" s="1384">
        <v>0.48065348237317285</v>
      </c>
      <c r="N509" s="1501">
        <v>0.48036006546644838</v>
      </c>
      <c r="O509" s="1384">
        <v>0.54682779456193342</v>
      </c>
      <c r="P509" s="1384">
        <v>0.52567049808429123</v>
      </c>
      <c r="Q509" s="1384">
        <v>0.50507416081186574</v>
      </c>
      <c r="R509" s="1384">
        <v>0.5367070563079116</v>
      </c>
      <c r="S509" s="1384">
        <v>0.53489979267449894</v>
      </c>
      <c r="T509" s="1384">
        <v>0.52338376891334248</v>
      </c>
      <c r="U509" s="1384">
        <v>0.5263888888888888</v>
      </c>
      <c r="V509" s="1501">
        <v>0.52777777777777779</v>
      </c>
      <c r="W509" s="1384">
        <v>0.4987854251012146</v>
      </c>
      <c r="X509" s="1384">
        <v>0.4786689419795222</v>
      </c>
      <c r="Y509" s="1384">
        <v>0.48194945848375453</v>
      </c>
      <c r="Z509" s="1384">
        <v>0.48192771084337349</v>
      </c>
      <c r="AA509" s="1384">
        <v>0.47086031452358923</v>
      </c>
      <c r="AB509" s="1760">
        <v>0.60575719649561954</v>
      </c>
      <c r="AC509" s="1703">
        <f t="shared" ref="AC509" si="113">AC506/AC505</f>
        <v>0.48347617944560267</v>
      </c>
      <c r="AD509" s="1369"/>
    </row>
    <row r="510" spans="1:30" s="7" customFormat="1" ht="12.75" customHeight="1">
      <c r="A510" s="4892" t="s">
        <v>159</v>
      </c>
      <c r="B510" s="5012" t="s">
        <v>259</v>
      </c>
      <c r="C510" s="2167" t="s">
        <v>672</v>
      </c>
      <c r="D510" s="1637" t="s">
        <v>113</v>
      </c>
      <c r="E510" s="3868">
        <v>559.79999999999995</v>
      </c>
      <c r="F510" s="3869">
        <v>514.80000000000007</v>
      </c>
      <c r="G510" s="3869">
        <v>510</v>
      </c>
      <c r="H510" s="3871">
        <v>542.4</v>
      </c>
      <c r="I510" s="3869">
        <v>574.20000000000005</v>
      </c>
      <c r="J510" s="3869">
        <v>586.20000000000005</v>
      </c>
      <c r="K510" s="3869">
        <v>669.6</v>
      </c>
      <c r="L510" s="3869">
        <v>797.4</v>
      </c>
      <c r="M510" s="3869">
        <v>921.6</v>
      </c>
      <c r="N510" s="3871">
        <v>934.8</v>
      </c>
      <c r="O510" s="3869">
        <v>939.6</v>
      </c>
      <c r="P510" s="3869">
        <v>911.40000000000009</v>
      </c>
      <c r="Q510" s="3869">
        <v>862.80000000000007</v>
      </c>
      <c r="R510" s="3869">
        <v>878.39999999999986</v>
      </c>
      <c r="S510" s="3869">
        <v>837.6</v>
      </c>
      <c r="T510" s="3869">
        <v>858.6</v>
      </c>
      <c r="U510" s="3869">
        <v>804.6</v>
      </c>
      <c r="V510" s="3871">
        <v>721.8</v>
      </c>
      <c r="W510" s="3869">
        <v>703.8</v>
      </c>
      <c r="X510" s="3869">
        <v>706.2</v>
      </c>
      <c r="Y510" s="3869">
        <v>708.6</v>
      </c>
      <c r="Z510" s="3869">
        <v>717</v>
      </c>
      <c r="AA510" s="3869">
        <v>694.19999999999993</v>
      </c>
      <c r="AB510" s="3872">
        <v>632.4</v>
      </c>
      <c r="AC510" s="1745">
        <f>SUM(E510:AB510)</f>
        <v>17587.800000000003</v>
      </c>
      <c r="AD510" s="1350"/>
    </row>
    <row r="511" spans="1:30" s="7" customFormat="1" ht="12.75" customHeight="1">
      <c r="A511" s="4893"/>
      <c r="B511" s="5013"/>
      <c r="C511" s="2177" t="s">
        <v>671</v>
      </c>
      <c r="D511" s="1639" t="s">
        <v>114</v>
      </c>
      <c r="E511" s="3873">
        <v>295.79999999999995</v>
      </c>
      <c r="F511" s="3874">
        <v>290.39999999999998</v>
      </c>
      <c r="G511" s="3874">
        <v>289.2</v>
      </c>
      <c r="H511" s="3876">
        <v>289.2</v>
      </c>
      <c r="I511" s="3874">
        <v>282.60000000000002</v>
      </c>
      <c r="J511" s="3874">
        <v>280.8</v>
      </c>
      <c r="K511" s="3874">
        <v>295.2</v>
      </c>
      <c r="L511" s="3874">
        <v>395.4</v>
      </c>
      <c r="M511" s="3874">
        <v>504</v>
      </c>
      <c r="N511" s="3876">
        <v>514.80000000000007</v>
      </c>
      <c r="O511" s="3874">
        <v>568.20000000000005</v>
      </c>
      <c r="P511" s="3874">
        <v>483</v>
      </c>
      <c r="Q511" s="3874">
        <v>447.6</v>
      </c>
      <c r="R511" s="3874">
        <v>537</v>
      </c>
      <c r="S511" s="3874">
        <v>495.6</v>
      </c>
      <c r="T511" s="3874">
        <v>524.40000000000009</v>
      </c>
      <c r="U511" s="3874">
        <v>465.59999999999997</v>
      </c>
      <c r="V511" s="3876">
        <v>445.20000000000005</v>
      </c>
      <c r="W511" s="3874">
        <v>412.2</v>
      </c>
      <c r="X511" s="3874">
        <v>413.40000000000003</v>
      </c>
      <c r="Y511" s="3874">
        <v>419.4</v>
      </c>
      <c r="Z511" s="3874">
        <v>418.2</v>
      </c>
      <c r="AA511" s="3874">
        <v>396.6</v>
      </c>
      <c r="AB511" s="3877">
        <v>402</v>
      </c>
      <c r="AC511" s="1746">
        <f>SUM(E511:AB511)</f>
        <v>9865.8000000000011</v>
      </c>
      <c r="AD511" s="1350"/>
    </row>
    <row r="512" spans="1:30" s="7" customFormat="1" ht="12.75" customHeight="1">
      <c r="A512" s="4894"/>
      <c r="B512" s="5014"/>
      <c r="C512" s="2214" t="s">
        <v>327</v>
      </c>
      <c r="D512" s="917" t="s">
        <v>355</v>
      </c>
      <c r="E512" s="469">
        <v>633.14585997224992</v>
      </c>
      <c r="F512" s="470">
        <v>591.05938787908622</v>
      </c>
      <c r="G512" s="470">
        <v>586.29057642094165</v>
      </c>
      <c r="H512" s="1308">
        <v>614.68235699424463</v>
      </c>
      <c r="I512" s="470">
        <v>639.97531202383118</v>
      </c>
      <c r="J512" s="470">
        <v>649.98390749310101</v>
      </c>
      <c r="K512" s="470">
        <v>731.78357456286221</v>
      </c>
      <c r="L512" s="470">
        <v>890.04939188788842</v>
      </c>
      <c r="M512" s="470">
        <v>1050.4106625506045</v>
      </c>
      <c r="N512" s="1308">
        <v>1067.178560504286</v>
      </c>
      <c r="O512" s="470">
        <v>1098.0434417635761</v>
      </c>
      <c r="P512" s="470">
        <v>1031.4741683629311</v>
      </c>
      <c r="Q512" s="470">
        <v>971.99259256436733</v>
      </c>
      <c r="R512" s="470">
        <v>1029.54143190063</v>
      </c>
      <c r="S512" s="470">
        <v>973.23847026306964</v>
      </c>
      <c r="T512" s="470">
        <v>1006.0761998974035</v>
      </c>
      <c r="U512" s="470">
        <v>929.60449654678416</v>
      </c>
      <c r="V512" s="1308">
        <v>848.05558780070544</v>
      </c>
      <c r="W512" s="470">
        <v>815.62447241362247</v>
      </c>
      <c r="X512" s="470">
        <v>818.3019002788642</v>
      </c>
      <c r="Y512" s="470">
        <v>823.41382062727132</v>
      </c>
      <c r="Z512" s="470">
        <v>830.04833594194986</v>
      </c>
      <c r="AA512" s="470">
        <v>799.5030956788097</v>
      </c>
      <c r="AB512" s="471">
        <v>749.35556313408392</v>
      </c>
      <c r="AC512" s="1747"/>
      <c r="AD512" s="1350"/>
    </row>
    <row r="513" spans="1:30" s="7" customFormat="1" ht="12.75" customHeight="1">
      <c r="A513" s="4894"/>
      <c r="B513" s="5014"/>
      <c r="C513" s="3093" t="s">
        <v>357</v>
      </c>
      <c r="D513" s="1639" t="s">
        <v>115</v>
      </c>
      <c r="E513" s="4176">
        <v>33</v>
      </c>
      <c r="F513" s="4177">
        <v>28</v>
      </c>
      <c r="G513" s="4177">
        <v>29.5</v>
      </c>
      <c r="H513" s="4178">
        <v>30.2</v>
      </c>
      <c r="I513" s="4179">
        <v>32.5</v>
      </c>
      <c r="J513" s="4179">
        <v>33.5</v>
      </c>
      <c r="K513" s="4179">
        <v>37.9</v>
      </c>
      <c r="L513" s="4179">
        <v>44.2</v>
      </c>
      <c r="M513" s="4179">
        <v>57.8</v>
      </c>
      <c r="N513" s="4178">
        <v>56.7</v>
      </c>
      <c r="O513" s="4179">
        <v>58.7</v>
      </c>
      <c r="P513" s="4179">
        <v>52.9</v>
      </c>
      <c r="Q513" s="4179">
        <v>47.6</v>
      </c>
      <c r="R513" s="4179">
        <v>54.5</v>
      </c>
      <c r="S513" s="4179">
        <v>53.2</v>
      </c>
      <c r="T513" s="4179">
        <v>53.4</v>
      </c>
      <c r="U513" s="4179">
        <v>46.1</v>
      </c>
      <c r="V513" s="4178">
        <v>49.9</v>
      </c>
      <c r="W513" s="4179">
        <v>40.5</v>
      </c>
      <c r="X513" s="4179">
        <v>46.2</v>
      </c>
      <c r="Y513" s="4179">
        <v>45.7</v>
      </c>
      <c r="Z513" s="4179">
        <v>46.9</v>
      </c>
      <c r="AA513" s="4179">
        <v>37.700000000000003</v>
      </c>
      <c r="AB513" s="4181">
        <v>41.9</v>
      </c>
      <c r="AC513" s="1743"/>
      <c r="AD513" s="1350"/>
    </row>
    <row r="514" spans="1:30" s="34" customFormat="1" ht="12.75" customHeight="1" thickBot="1">
      <c r="A514" s="4894"/>
      <c r="B514" s="5014"/>
      <c r="C514" s="2170" t="s">
        <v>327</v>
      </c>
      <c r="D514" s="1671" t="s">
        <v>116</v>
      </c>
      <c r="E514" s="1382">
        <v>0.52840300107181137</v>
      </c>
      <c r="F514" s="1383">
        <v>0.56410256410256399</v>
      </c>
      <c r="G514" s="1383">
        <v>0.56705882352941173</v>
      </c>
      <c r="H514" s="1501">
        <v>0.5331858407079646</v>
      </c>
      <c r="I514" s="1384">
        <v>0.49216300940438873</v>
      </c>
      <c r="J514" s="1384">
        <v>0.47901740020470829</v>
      </c>
      <c r="K514" s="1384">
        <v>0.44086021505376338</v>
      </c>
      <c r="L514" s="1384">
        <v>0.49586155003762228</v>
      </c>
      <c r="M514" s="1384">
        <v>0.546875</v>
      </c>
      <c r="N514" s="1501">
        <v>0.55070603337612334</v>
      </c>
      <c r="O514" s="1384">
        <v>0.60472541507024269</v>
      </c>
      <c r="P514" s="1384">
        <v>0.52995391705069117</v>
      </c>
      <c r="Q514" s="1384">
        <v>0.5187760778859527</v>
      </c>
      <c r="R514" s="1384">
        <v>0.61133879781420775</v>
      </c>
      <c r="S514" s="1384">
        <v>0.59169054441260749</v>
      </c>
      <c r="T514" s="1384">
        <v>0.61076170510132788</v>
      </c>
      <c r="U514" s="1384">
        <v>0.57867263236390742</v>
      </c>
      <c r="V514" s="1501">
        <v>0.61679135494596848</v>
      </c>
      <c r="W514" s="1384">
        <v>0.58567774936061379</v>
      </c>
      <c r="X514" s="1384">
        <v>0.5853865760407817</v>
      </c>
      <c r="Y514" s="1384">
        <v>0.59187129551227768</v>
      </c>
      <c r="Z514" s="1384">
        <v>0.58326359832635977</v>
      </c>
      <c r="AA514" s="1384">
        <v>0.57130509939498708</v>
      </c>
      <c r="AB514" s="1760">
        <v>0.63567362428842511</v>
      </c>
      <c r="AC514" s="1804">
        <f t="shared" ref="AC514" si="114">AC511/AC510</f>
        <v>0.56094565551120656</v>
      </c>
      <c r="AD514" s="1369"/>
    </row>
    <row r="515" spans="1:30" s="7" customFormat="1" ht="12.75" customHeight="1">
      <c r="A515" s="4966" t="s">
        <v>163</v>
      </c>
      <c r="B515" s="4966" t="s">
        <v>636</v>
      </c>
      <c r="C515" s="2167" t="s">
        <v>672</v>
      </c>
      <c r="D515" s="1637" t="s">
        <v>113</v>
      </c>
      <c r="E515" s="4193">
        <v>0.15</v>
      </c>
      <c r="F515" s="4189">
        <v>0.15</v>
      </c>
      <c r="G515" s="4189">
        <v>0.15</v>
      </c>
      <c r="H515" s="4149">
        <v>0.15</v>
      </c>
      <c r="I515" s="4189">
        <v>0.15</v>
      </c>
      <c r="J515" s="4189">
        <v>0.15</v>
      </c>
      <c r="K515" s="4189">
        <v>0.15</v>
      </c>
      <c r="L515" s="4189">
        <v>0.15</v>
      </c>
      <c r="M515" s="4189">
        <v>0.15</v>
      </c>
      <c r="N515" s="4149">
        <v>0.15</v>
      </c>
      <c r="O515" s="4189">
        <v>0.15</v>
      </c>
      <c r="P515" s="4189">
        <v>0.15</v>
      </c>
      <c r="Q515" s="4189">
        <v>0.15</v>
      </c>
      <c r="R515" s="4189">
        <v>0.15</v>
      </c>
      <c r="S515" s="4189">
        <v>0.15</v>
      </c>
      <c r="T515" s="4189">
        <v>0.15</v>
      </c>
      <c r="U515" s="4189">
        <v>0.15</v>
      </c>
      <c r="V515" s="4149">
        <v>0.15</v>
      </c>
      <c r="W515" s="4189">
        <v>0.15</v>
      </c>
      <c r="X515" s="4189">
        <v>0.15</v>
      </c>
      <c r="Y515" s="4189">
        <v>0.15</v>
      </c>
      <c r="Z515" s="4189">
        <v>0.15</v>
      </c>
      <c r="AA515" s="4189">
        <v>0.15</v>
      </c>
      <c r="AB515" s="4195">
        <v>0.15</v>
      </c>
      <c r="AC515" s="1744"/>
      <c r="AD515" s="1680"/>
    </row>
    <row r="516" spans="1:30" s="7" customFormat="1" ht="12.75" customHeight="1">
      <c r="A516" s="4967"/>
      <c r="B516" s="4967"/>
      <c r="C516" s="2177" t="s">
        <v>671</v>
      </c>
      <c r="D516" s="1639" t="s">
        <v>114</v>
      </c>
      <c r="E516" s="4194">
        <v>0</v>
      </c>
      <c r="F516" s="4190">
        <v>0</v>
      </c>
      <c r="G516" s="4190">
        <v>0</v>
      </c>
      <c r="H516" s="4155">
        <v>0</v>
      </c>
      <c r="I516" s="4190">
        <v>0</v>
      </c>
      <c r="J516" s="4190">
        <v>0</v>
      </c>
      <c r="K516" s="4190">
        <v>0</v>
      </c>
      <c r="L516" s="4190">
        <v>0</v>
      </c>
      <c r="M516" s="4190">
        <v>0</v>
      </c>
      <c r="N516" s="4155">
        <v>0</v>
      </c>
      <c r="O516" s="4190">
        <v>0</v>
      </c>
      <c r="P516" s="4190">
        <v>0</v>
      </c>
      <c r="Q516" s="4190">
        <v>0</v>
      </c>
      <c r="R516" s="4190">
        <v>0</v>
      </c>
      <c r="S516" s="4190">
        <v>0</v>
      </c>
      <c r="T516" s="4190">
        <v>0</v>
      </c>
      <c r="U516" s="4190">
        <v>0</v>
      </c>
      <c r="V516" s="4155">
        <v>0</v>
      </c>
      <c r="W516" s="4190">
        <v>0</v>
      </c>
      <c r="X516" s="4190">
        <v>0</v>
      </c>
      <c r="Y516" s="4190">
        <v>0</v>
      </c>
      <c r="Z516" s="4190">
        <v>0</v>
      </c>
      <c r="AA516" s="4190">
        <v>0</v>
      </c>
      <c r="AB516" s="4196">
        <v>0</v>
      </c>
      <c r="AC516" s="1717"/>
      <c r="AD516" s="1680"/>
    </row>
    <row r="517" spans="1:30" s="7" customFormat="1" ht="12.75" customHeight="1">
      <c r="A517" s="4967"/>
      <c r="B517" s="4967"/>
      <c r="C517" s="2214" t="s">
        <v>327</v>
      </c>
      <c r="D517" s="917" t="s">
        <v>355</v>
      </c>
      <c r="E517" s="4191">
        <v>0.15</v>
      </c>
      <c r="F517" s="4192">
        <v>0.15</v>
      </c>
      <c r="G517" s="4192">
        <v>0.15</v>
      </c>
      <c r="H517" s="4198">
        <v>0.15</v>
      </c>
      <c r="I517" s="4192">
        <v>0.15</v>
      </c>
      <c r="J517" s="4192">
        <v>0.15</v>
      </c>
      <c r="K517" s="4192">
        <v>0.15</v>
      </c>
      <c r="L517" s="4192">
        <v>0.15</v>
      </c>
      <c r="M517" s="4192">
        <v>0.15</v>
      </c>
      <c r="N517" s="4198">
        <v>0.15</v>
      </c>
      <c r="O517" s="4192">
        <v>0.15</v>
      </c>
      <c r="P517" s="4192">
        <v>0.15</v>
      </c>
      <c r="Q517" s="4192">
        <v>0.15</v>
      </c>
      <c r="R517" s="4192">
        <v>0.15</v>
      </c>
      <c r="S517" s="4192">
        <v>0.15</v>
      </c>
      <c r="T517" s="4192">
        <v>0.15</v>
      </c>
      <c r="U517" s="4192">
        <v>0.15</v>
      </c>
      <c r="V517" s="4198">
        <v>0.15</v>
      </c>
      <c r="W517" s="4192">
        <v>0.15</v>
      </c>
      <c r="X517" s="4192">
        <v>0.15</v>
      </c>
      <c r="Y517" s="4192">
        <v>0.15</v>
      </c>
      <c r="Z517" s="4192">
        <v>0.15</v>
      </c>
      <c r="AA517" s="4192">
        <v>0.15</v>
      </c>
      <c r="AB517" s="4197">
        <v>0.15</v>
      </c>
      <c r="AC517" s="1682"/>
      <c r="AD517" s="1680"/>
    </row>
    <row r="518" spans="1:30" s="7" customFormat="1" ht="12.75" customHeight="1">
      <c r="A518" s="5025"/>
      <c r="B518" s="4967"/>
      <c r="C518" s="2214" t="s">
        <v>327</v>
      </c>
      <c r="D518" s="1639" t="s">
        <v>115</v>
      </c>
      <c r="E518" s="4199">
        <v>8.1700509790984775E-3</v>
      </c>
      <c r="F518" s="4200">
        <v>8.1700509790984775E-3</v>
      </c>
      <c r="G518" s="4200">
        <v>8.1700509790984775E-3</v>
      </c>
      <c r="H518" s="4201">
        <v>8.1700509790984775E-3</v>
      </c>
      <c r="I518" s="4200">
        <v>8.1700509790984775E-3</v>
      </c>
      <c r="J518" s="4200">
        <v>8.1700509790984775E-3</v>
      </c>
      <c r="K518" s="4200">
        <v>8.2478609884232244E-3</v>
      </c>
      <c r="L518" s="4200">
        <v>8.327167344081142E-3</v>
      </c>
      <c r="M518" s="4200">
        <v>8.327167344081142E-3</v>
      </c>
      <c r="N518" s="4201">
        <v>8.2478609884232244E-3</v>
      </c>
      <c r="O518" s="4200">
        <v>8.327167344081142E-3</v>
      </c>
      <c r="P518" s="4200">
        <v>8.2478609884232244E-3</v>
      </c>
      <c r="Q518" s="4200">
        <v>8.2478609884232244E-3</v>
      </c>
      <c r="R518" s="4200">
        <v>8.2478609884232244E-3</v>
      </c>
      <c r="S518" s="4200">
        <v>8.327167344081142E-3</v>
      </c>
      <c r="T518" s="4200">
        <v>8.327167344081142E-3</v>
      </c>
      <c r="U518" s="4200">
        <v>8.327167344081142E-3</v>
      </c>
      <c r="V518" s="4201">
        <v>8.327167344081142E-3</v>
      </c>
      <c r="W518" s="4200">
        <v>8.2478609884232244E-3</v>
      </c>
      <c r="X518" s="4200">
        <v>8.2478609884232244E-3</v>
      </c>
      <c r="Y518" s="4200">
        <v>8.2478609884232244E-3</v>
      </c>
      <c r="Z518" s="4200">
        <v>8.1700509790984775E-3</v>
      </c>
      <c r="AA518" s="4200">
        <v>8.2478609884232244E-3</v>
      </c>
      <c r="AB518" s="4202">
        <v>8.1700509790984775E-3</v>
      </c>
      <c r="AC518" s="1717"/>
      <c r="AD518" s="1680"/>
    </row>
    <row r="519" spans="1:30" s="7" customFormat="1" ht="16.5" hidden="1" customHeight="1">
      <c r="A519" s="5025"/>
      <c r="B519" s="4967"/>
      <c r="C519" s="2171" t="s">
        <v>327</v>
      </c>
      <c r="D519" s="1671" t="s">
        <v>116</v>
      </c>
      <c r="E519" s="1807"/>
      <c r="F519" s="1453"/>
      <c r="G519" s="1453"/>
      <c r="H519" s="1517"/>
      <c r="I519" s="1453"/>
      <c r="J519" s="1453"/>
      <c r="K519" s="1453"/>
      <c r="L519" s="1453"/>
      <c r="M519" s="1453"/>
      <c r="N519" s="1517"/>
      <c r="O519" s="1453"/>
      <c r="P519" s="1453"/>
      <c r="Q519" s="1453"/>
      <c r="R519" s="1453"/>
      <c r="S519" s="1453"/>
      <c r="T519" s="1453"/>
      <c r="U519" s="1453"/>
      <c r="V519" s="1517"/>
      <c r="W519" s="1453"/>
      <c r="X519" s="1453"/>
      <c r="Y519" s="1453"/>
      <c r="Z519" s="1453"/>
      <c r="AA519" s="1453"/>
      <c r="AB519" s="4163"/>
      <c r="AC519" s="1717"/>
      <c r="AD519" s="1680"/>
    </row>
    <row r="520" spans="1:30" s="7" customFormat="1" ht="15.75" customHeight="1" thickBot="1">
      <c r="A520" s="5026"/>
      <c r="B520" s="5027"/>
      <c r="C520" s="2179" t="s">
        <v>327</v>
      </c>
      <c r="D520" s="1674" t="s">
        <v>116</v>
      </c>
      <c r="E520" s="1678">
        <v>0</v>
      </c>
      <c r="F520" s="1489">
        <v>0</v>
      </c>
      <c r="G520" s="1489">
        <v>0</v>
      </c>
      <c r="H520" s="1522">
        <v>0</v>
      </c>
      <c r="I520" s="1489">
        <v>0</v>
      </c>
      <c r="J520" s="1489">
        <v>0</v>
      </c>
      <c r="K520" s="1489">
        <v>0</v>
      </c>
      <c r="L520" s="1489">
        <v>0</v>
      </c>
      <c r="M520" s="1489">
        <v>0</v>
      </c>
      <c r="N520" s="1522">
        <v>0</v>
      </c>
      <c r="O520" s="1489">
        <v>0</v>
      </c>
      <c r="P520" s="1489">
        <v>0</v>
      </c>
      <c r="Q520" s="1489">
        <v>0</v>
      </c>
      <c r="R520" s="1489">
        <v>0</v>
      </c>
      <c r="S520" s="1489">
        <v>0</v>
      </c>
      <c r="T520" s="1489">
        <v>0</v>
      </c>
      <c r="U520" s="1489">
        <v>0</v>
      </c>
      <c r="V520" s="1522">
        <v>0</v>
      </c>
      <c r="W520" s="1489">
        <v>0</v>
      </c>
      <c r="X520" s="1489">
        <v>0</v>
      </c>
      <c r="Y520" s="1489">
        <v>0</v>
      </c>
      <c r="Z520" s="1489">
        <v>0</v>
      </c>
      <c r="AA520" s="1489">
        <v>0</v>
      </c>
      <c r="AB520" s="1786">
        <v>0</v>
      </c>
      <c r="AC520" s="1683"/>
      <c r="AD520" s="1680"/>
    </row>
    <row r="521" spans="1:30" s="7" customFormat="1" ht="12.75" customHeight="1">
      <c r="A521" s="5018" t="s">
        <v>160</v>
      </c>
      <c r="B521" s="5018" t="s">
        <v>260</v>
      </c>
      <c r="C521" s="2167" t="s">
        <v>672</v>
      </c>
      <c r="D521" s="1684" t="s">
        <v>113</v>
      </c>
      <c r="E521" s="3895">
        <v>10.199999999999999</v>
      </c>
      <c r="F521" s="3880">
        <v>10.199999999999999</v>
      </c>
      <c r="G521" s="3880">
        <v>10.8</v>
      </c>
      <c r="H521" s="3882">
        <v>10.799999999999999</v>
      </c>
      <c r="I521" s="3880">
        <v>10.799999999999999</v>
      </c>
      <c r="J521" s="3880">
        <v>10.799999999999999</v>
      </c>
      <c r="K521" s="3880">
        <v>11.399999999999999</v>
      </c>
      <c r="L521" s="3880">
        <v>12.600000000000001</v>
      </c>
      <c r="M521" s="3880">
        <v>13.8</v>
      </c>
      <c r="N521" s="3882">
        <v>15.6</v>
      </c>
      <c r="O521" s="3880">
        <v>10.799999999999999</v>
      </c>
      <c r="P521" s="3880">
        <v>12.600000000000001</v>
      </c>
      <c r="Q521" s="3880">
        <v>15</v>
      </c>
      <c r="R521" s="3880">
        <v>17.399999999999999</v>
      </c>
      <c r="S521" s="3880">
        <v>17.399999999999999</v>
      </c>
      <c r="T521" s="3880">
        <v>19.2</v>
      </c>
      <c r="U521" s="3880">
        <v>18</v>
      </c>
      <c r="V521" s="3882">
        <v>12.600000000000001</v>
      </c>
      <c r="W521" s="3880">
        <v>13.200000000000001</v>
      </c>
      <c r="X521" s="3880">
        <v>10.799999999999999</v>
      </c>
      <c r="Y521" s="3880">
        <v>11.399999999999999</v>
      </c>
      <c r="Z521" s="3880">
        <v>12.600000000000001</v>
      </c>
      <c r="AA521" s="3880">
        <v>12.600000000000001</v>
      </c>
      <c r="AB521" s="3896">
        <v>9</v>
      </c>
      <c r="AC521" s="1755">
        <f>SUM(E521:AB521)</f>
        <v>309.59999999999997</v>
      </c>
      <c r="AD521" s="1350"/>
    </row>
    <row r="522" spans="1:30" s="7" customFormat="1" ht="12.75" customHeight="1">
      <c r="A522" s="4893"/>
      <c r="B522" s="4893"/>
      <c r="C522" s="2177" t="s">
        <v>671</v>
      </c>
      <c r="D522" s="1639" t="s">
        <v>114</v>
      </c>
      <c r="E522" s="3873">
        <v>5.4</v>
      </c>
      <c r="F522" s="3874">
        <v>5.4</v>
      </c>
      <c r="G522" s="3874">
        <v>5.4</v>
      </c>
      <c r="H522" s="3876">
        <v>5.4</v>
      </c>
      <c r="I522" s="3874">
        <v>5.4</v>
      </c>
      <c r="J522" s="3874">
        <v>5.4</v>
      </c>
      <c r="K522" s="3874">
        <v>4.8</v>
      </c>
      <c r="L522" s="3874">
        <v>4.1999999999999993</v>
      </c>
      <c r="M522" s="3874">
        <v>3.5999999999999996</v>
      </c>
      <c r="N522" s="3876">
        <v>3.5999999999999996</v>
      </c>
      <c r="O522" s="3874">
        <v>4.1999999999999993</v>
      </c>
      <c r="P522" s="3874">
        <v>4.1999999999999993</v>
      </c>
      <c r="Q522" s="3874">
        <v>4.1999999999999993</v>
      </c>
      <c r="R522" s="3874">
        <v>4.1999999999999993</v>
      </c>
      <c r="S522" s="3874">
        <v>3.5999999999999996</v>
      </c>
      <c r="T522" s="3874">
        <v>4.8</v>
      </c>
      <c r="U522" s="3874">
        <v>5.4</v>
      </c>
      <c r="V522" s="3876">
        <v>4.8</v>
      </c>
      <c r="W522" s="3874">
        <v>5.4</v>
      </c>
      <c r="X522" s="3874">
        <v>4.8</v>
      </c>
      <c r="Y522" s="3874">
        <v>5.4</v>
      </c>
      <c r="Z522" s="3874">
        <v>5.4</v>
      </c>
      <c r="AA522" s="3874">
        <v>4.8</v>
      </c>
      <c r="AB522" s="3877">
        <v>6.6</v>
      </c>
      <c r="AC522" s="1701">
        <f>SUM(E522:AB522)</f>
        <v>116.4</v>
      </c>
      <c r="AD522" s="1350"/>
    </row>
    <row r="523" spans="1:30" s="7" customFormat="1" ht="12.75" customHeight="1">
      <c r="A523" s="4894"/>
      <c r="B523" s="4894"/>
      <c r="C523" s="2214" t="s">
        <v>327</v>
      </c>
      <c r="D523" s="917" t="s">
        <v>355</v>
      </c>
      <c r="E523" s="469">
        <v>11.541230437002806</v>
      </c>
      <c r="F523" s="470">
        <v>11.541230437002806</v>
      </c>
      <c r="G523" s="470">
        <v>12.074767078498866</v>
      </c>
      <c r="H523" s="1308">
        <v>12.074767078498864</v>
      </c>
      <c r="I523" s="470">
        <v>12.074767078498864</v>
      </c>
      <c r="J523" s="470">
        <v>12.074767078498864</v>
      </c>
      <c r="K523" s="470">
        <v>12.369316876852981</v>
      </c>
      <c r="L523" s="470">
        <v>13.281566172707194</v>
      </c>
      <c r="M523" s="470">
        <v>14.261837188805657</v>
      </c>
      <c r="N523" s="1308">
        <v>16.0099968769516</v>
      </c>
      <c r="O523" s="470">
        <v>11.587924749496779</v>
      </c>
      <c r="P523" s="470">
        <v>13.281566172707194</v>
      </c>
      <c r="Q523" s="470">
        <v>15.576905982896603</v>
      </c>
      <c r="R523" s="470">
        <v>17.899720668211554</v>
      </c>
      <c r="S523" s="470">
        <v>17.768511473953016</v>
      </c>
      <c r="T523" s="470">
        <v>19.790907002964772</v>
      </c>
      <c r="U523" s="470">
        <v>18.792551716038989</v>
      </c>
      <c r="V523" s="1308">
        <v>13.48332303254654</v>
      </c>
      <c r="W523" s="470">
        <v>14.261837188805657</v>
      </c>
      <c r="X523" s="470">
        <v>11.818629362155324</v>
      </c>
      <c r="Y523" s="470">
        <v>12.614277624977182</v>
      </c>
      <c r="Z523" s="470">
        <v>13.708391590555037</v>
      </c>
      <c r="AA523" s="470">
        <v>13.48332303254654</v>
      </c>
      <c r="AB523" s="471">
        <v>11.160645142642965</v>
      </c>
      <c r="AC523" s="1743"/>
      <c r="AD523" s="1350"/>
    </row>
    <row r="524" spans="1:30" s="7" customFormat="1" ht="12.75" customHeight="1">
      <c r="A524" s="4894"/>
      <c r="B524" s="4894"/>
      <c r="C524" s="3093" t="s">
        <v>357</v>
      </c>
      <c r="D524" s="1639" t="s">
        <v>115</v>
      </c>
      <c r="E524" s="4182">
        <v>0.5</v>
      </c>
      <c r="F524" s="4183">
        <v>0.4</v>
      </c>
      <c r="G524" s="4183">
        <v>0.4</v>
      </c>
      <c r="H524" s="4184">
        <v>0.4</v>
      </c>
      <c r="I524" s="4183">
        <v>0.5</v>
      </c>
      <c r="J524" s="4183">
        <v>0.4</v>
      </c>
      <c r="K524" s="4183">
        <v>0</v>
      </c>
      <c r="L524" s="4183">
        <v>0.7</v>
      </c>
      <c r="M524" s="4183">
        <v>1.1000000000000001</v>
      </c>
      <c r="N524" s="4184">
        <v>0.7</v>
      </c>
      <c r="O524" s="4183">
        <v>0</v>
      </c>
      <c r="P524" s="4183">
        <v>0.4</v>
      </c>
      <c r="Q524" s="4183">
        <v>0.4</v>
      </c>
      <c r="R524" s="4183">
        <v>0.7</v>
      </c>
      <c r="S524" s="4183">
        <v>0.7</v>
      </c>
      <c r="T524" s="4183">
        <v>0.7</v>
      </c>
      <c r="U524" s="4183">
        <v>0.8</v>
      </c>
      <c r="V524" s="4184">
        <v>0.5</v>
      </c>
      <c r="W524" s="4183">
        <v>0.4</v>
      </c>
      <c r="X524" s="4183">
        <v>0.4</v>
      </c>
      <c r="Y524" s="4185">
        <v>0.5</v>
      </c>
      <c r="Z524" s="4183">
        <v>0.5</v>
      </c>
      <c r="AA524" s="4183">
        <v>0.5</v>
      </c>
      <c r="AB524" s="4186">
        <v>0.5</v>
      </c>
      <c r="AC524" s="1743"/>
      <c r="AD524" s="1350"/>
    </row>
    <row r="525" spans="1:30" s="7" customFormat="1" ht="12.75" customHeight="1" thickBot="1">
      <c r="A525" s="4894"/>
      <c r="B525" s="4894"/>
      <c r="C525" s="2171"/>
      <c r="D525" s="1671" t="s">
        <v>116</v>
      </c>
      <c r="E525" s="1365">
        <v>0.52941176470588247</v>
      </c>
      <c r="F525" s="1366">
        <v>0.52941176470588247</v>
      </c>
      <c r="G525" s="1366">
        <v>0.5</v>
      </c>
      <c r="H525" s="1498">
        <v>0.50000000000000011</v>
      </c>
      <c r="I525" s="1366">
        <v>0.50000000000000011</v>
      </c>
      <c r="J525" s="1366">
        <v>0.50000000000000011</v>
      </c>
      <c r="K525" s="1366">
        <v>0.4210526315789474</v>
      </c>
      <c r="L525" s="1366">
        <v>0.33333333333333326</v>
      </c>
      <c r="M525" s="1366">
        <v>0.26086956521739124</v>
      </c>
      <c r="N525" s="1498">
        <v>0.23076923076923075</v>
      </c>
      <c r="O525" s="1366">
        <v>0.38888888888888884</v>
      </c>
      <c r="P525" s="1366">
        <v>0.33333333333333326</v>
      </c>
      <c r="Q525" s="1366">
        <v>0.27999999999999997</v>
      </c>
      <c r="R525" s="1366">
        <v>0.24137931034482757</v>
      </c>
      <c r="S525" s="1366">
        <v>0.20689655172413793</v>
      </c>
      <c r="T525" s="1366">
        <v>0.25</v>
      </c>
      <c r="U525" s="1366">
        <v>0.30000000000000004</v>
      </c>
      <c r="V525" s="1498">
        <v>0.38095238095238088</v>
      </c>
      <c r="W525" s="1366">
        <v>0.40909090909090906</v>
      </c>
      <c r="X525" s="1366">
        <v>0.44444444444444448</v>
      </c>
      <c r="Y525" s="1373">
        <v>0.47368421052631587</v>
      </c>
      <c r="Z525" s="1366">
        <v>0.42857142857142855</v>
      </c>
      <c r="AA525" s="1366">
        <v>0.38095238095238088</v>
      </c>
      <c r="AB525" s="1367">
        <v>0.73333333333333328</v>
      </c>
      <c r="AC525" s="1703"/>
      <c r="AD525" s="1350"/>
    </row>
    <row r="526" spans="1:30" s="7" customFormat="1" ht="12.75" customHeight="1">
      <c r="A526" s="4892" t="s">
        <v>161</v>
      </c>
      <c r="B526" s="5015" t="s">
        <v>165</v>
      </c>
      <c r="C526" s="2167" t="s">
        <v>305</v>
      </c>
      <c r="D526" s="1637" t="s">
        <v>113</v>
      </c>
      <c r="E526" s="617"/>
      <c r="F526" s="493"/>
      <c r="G526" s="493"/>
      <c r="H526" s="1512"/>
      <c r="I526" s="493"/>
      <c r="J526" s="493"/>
      <c r="K526" s="493"/>
      <c r="L526" s="493"/>
      <c r="M526" s="493"/>
      <c r="N526" s="1512"/>
      <c r="O526" s="493"/>
      <c r="P526" s="493"/>
      <c r="Q526" s="493"/>
      <c r="R526" s="493"/>
      <c r="S526" s="493"/>
      <c r="T526" s="493"/>
      <c r="U526" s="493"/>
      <c r="V526" s="1512"/>
      <c r="W526" s="493"/>
      <c r="X526" s="493"/>
      <c r="Y526" s="493"/>
      <c r="Z526" s="493"/>
      <c r="AA526" s="493"/>
      <c r="AB526" s="618"/>
      <c r="AC526" s="1701">
        <f>SUM(E526:AB526)</f>
        <v>0</v>
      </c>
      <c r="AD526" s="1350"/>
    </row>
    <row r="527" spans="1:30" s="7" customFormat="1" ht="12.75" customHeight="1">
      <c r="A527" s="4893"/>
      <c r="B527" s="5016"/>
      <c r="C527" s="2168" t="s">
        <v>305</v>
      </c>
      <c r="D527" s="1639" t="s">
        <v>114</v>
      </c>
      <c r="E527" s="504"/>
      <c r="F527" s="497"/>
      <c r="G527" s="497"/>
      <c r="H527" s="1508"/>
      <c r="I527" s="497"/>
      <c r="J527" s="497"/>
      <c r="K527" s="497"/>
      <c r="L527" s="497"/>
      <c r="M527" s="497"/>
      <c r="N527" s="1508"/>
      <c r="O527" s="497"/>
      <c r="P527" s="497"/>
      <c r="Q527" s="497"/>
      <c r="R527" s="497"/>
      <c r="S527" s="497"/>
      <c r="T527" s="497"/>
      <c r="U527" s="497"/>
      <c r="V527" s="1508"/>
      <c r="W527" s="497"/>
      <c r="X527" s="497"/>
      <c r="Y527" s="497"/>
      <c r="Z527" s="497"/>
      <c r="AA527" s="497"/>
      <c r="AB527" s="505"/>
      <c r="AC527" s="1701">
        <f>SUM(E527:AB527)</f>
        <v>0</v>
      </c>
      <c r="AD527" s="1350"/>
    </row>
    <row r="528" spans="1:30" s="7" customFormat="1" ht="12.75" customHeight="1" thickBot="1">
      <c r="A528" s="4894"/>
      <c r="B528" s="5017"/>
      <c r="C528" s="2171"/>
      <c r="D528" s="1671" t="s">
        <v>116</v>
      </c>
      <c r="E528" s="1685"/>
      <c r="F528" s="1427"/>
      <c r="G528" s="1427"/>
      <c r="H528" s="1510"/>
      <c r="I528" s="1428"/>
      <c r="J528" s="1428"/>
      <c r="K528" s="1428"/>
      <c r="L528" s="1428"/>
      <c r="M528" s="1428"/>
      <c r="N528" s="1510"/>
      <c r="O528" s="1428"/>
      <c r="P528" s="1428"/>
      <c r="Q528" s="1428"/>
      <c r="R528" s="1428"/>
      <c r="S528" s="1428"/>
      <c r="T528" s="1428"/>
      <c r="U528" s="1428"/>
      <c r="V528" s="1510"/>
      <c r="W528" s="1428"/>
      <c r="X528" s="1428"/>
      <c r="Y528" s="1428"/>
      <c r="Z528" s="1428"/>
      <c r="AA528" s="1428"/>
      <c r="AB528" s="1764"/>
      <c r="AC528" s="1703"/>
      <c r="AD528" s="1350"/>
    </row>
    <row r="529" spans="1:30" s="7" customFormat="1" ht="12.75" customHeight="1">
      <c r="A529" s="4892" t="s">
        <v>181</v>
      </c>
      <c r="B529" s="4892" t="s">
        <v>24</v>
      </c>
      <c r="C529" s="2167" t="s">
        <v>672</v>
      </c>
      <c r="D529" s="1637" t="s">
        <v>113</v>
      </c>
      <c r="E529" s="3868">
        <v>1623</v>
      </c>
      <c r="F529" s="3869">
        <v>1511.4</v>
      </c>
      <c r="G529" s="3869">
        <v>1451.4</v>
      </c>
      <c r="H529" s="3871">
        <v>1454.4</v>
      </c>
      <c r="I529" s="3869">
        <v>1503</v>
      </c>
      <c r="J529" s="3869">
        <v>1674</v>
      </c>
      <c r="K529" s="3869">
        <v>2091</v>
      </c>
      <c r="L529" s="3869">
        <v>2390.4</v>
      </c>
      <c r="M529" s="3869">
        <v>2541</v>
      </c>
      <c r="N529" s="3871">
        <v>2641.8</v>
      </c>
      <c r="O529" s="3869">
        <v>2680.8</v>
      </c>
      <c r="P529" s="3869">
        <v>2793</v>
      </c>
      <c r="Q529" s="3869">
        <v>2891.4000000000005</v>
      </c>
      <c r="R529" s="3869">
        <v>2845.2</v>
      </c>
      <c r="S529" s="3869">
        <v>2862.6000000000004</v>
      </c>
      <c r="T529" s="3869">
        <v>2885.4</v>
      </c>
      <c r="U529" s="3869">
        <v>2927.4</v>
      </c>
      <c r="V529" s="3871">
        <v>2972.4</v>
      </c>
      <c r="W529" s="3869">
        <v>2981.3999999999996</v>
      </c>
      <c r="X529" s="3869">
        <v>2960.4</v>
      </c>
      <c r="Y529" s="3869">
        <v>2872.8</v>
      </c>
      <c r="Z529" s="3869">
        <v>2604.6</v>
      </c>
      <c r="AA529" s="3869">
        <v>2221.1999999999998</v>
      </c>
      <c r="AB529" s="3872">
        <v>1517.4</v>
      </c>
      <c r="AC529" s="1745">
        <f>SUM(E529:AB529)</f>
        <v>56897.400000000009</v>
      </c>
      <c r="AD529" s="1350"/>
    </row>
    <row r="530" spans="1:30" s="7" customFormat="1" ht="12.75" customHeight="1">
      <c r="A530" s="4893"/>
      <c r="B530" s="4893"/>
      <c r="C530" s="2177" t="s">
        <v>671</v>
      </c>
      <c r="D530" s="1639" t="s">
        <v>114</v>
      </c>
      <c r="E530" s="3873">
        <v>557.4</v>
      </c>
      <c r="F530" s="3874">
        <v>537.6</v>
      </c>
      <c r="G530" s="3874">
        <v>522.6</v>
      </c>
      <c r="H530" s="3876">
        <v>532.20000000000005</v>
      </c>
      <c r="I530" s="3874">
        <v>523.79999999999995</v>
      </c>
      <c r="J530" s="3874">
        <v>543.6</v>
      </c>
      <c r="K530" s="3874">
        <v>597.6</v>
      </c>
      <c r="L530" s="3874">
        <v>716.39999999999986</v>
      </c>
      <c r="M530" s="3874">
        <v>767.40000000000009</v>
      </c>
      <c r="N530" s="3876">
        <v>780.6</v>
      </c>
      <c r="O530" s="3874">
        <v>765.6</v>
      </c>
      <c r="P530" s="3874">
        <v>784.8</v>
      </c>
      <c r="Q530" s="3874">
        <v>827.4</v>
      </c>
      <c r="R530" s="3874">
        <v>825</v>
      </c>
      <c r="S530" s="3874">
        <v>837.59999999999991</v>
      </c>
      <c r="T530" s="3874">
        <v>857.4</v>
      </c>
      <c r="U530" s="3874">
        <v>874.2</v>
      </c>
      <c r="V530" s="3876">
        <v>908.40000000000009</v>
      </c>
      <c r="W530" s="3874">
        <v>883.2</v>
      </c>
      <c r="X530" s="3874">
        <v>832.8</v>
      </c>
      <c r="Y530" s="3874">
        <v>776.4</v>
      </c>
      <c r="Z530" s="3874">
        <v>715.19999999999993</v>
      </c>
      <c r="AA530" s="3874">
        <v>639.6</v>
      </c>
      <c r="AB530" s="3877">
        <v>537.6</v>
      </c>
      <c r="AC530" s="1746">
        <f>SUM(E530:AB530)</f>
        <v>17144.400000000001</v>
      </c>
      <c r="AD530" s="1350"/>
    </row>
    <row r="531" spans="1:30" s="7" customFormat="1" ht="12.75" customHeight="1">
      <c r="A531" s="4894"/>
      <c r="B531" s="4894"/>
      <c r="C531" s="2214" t="s">
        <v>327</v>
      </c>
      <c r="D531" s="917" t="s">
        <v>355</v>
      </c>
      <c r="E531" s="469">
        <v>1716.0488804226993</v>
      </c>
      <c r="F531" s="470">
        <v>1604.1644928123801</v>
      </c>
      <c r="G531" s="470">
        <v>1542.6187863500174</v>
      </c>
      <c r="H531" s="1308">
        <v>1548.714370050204</v>
      </c>
      <c r="I531" s="470">
        <v>1591.6580788599038</v>
      </c>
      <c r="J531" s="470">
        <v>1760.0502720092968</v>
      </c>
      <c r="K531" s="470">
        <v>2174.7199267951723</v>
      </c>
      <c r="L531" s="470">
        <v>2495.444072705297</v>
      </c>
      <c r="M531" s="470">
        <v>2654.3518530895635</v>
      </c>
      <c r="N531" s="1308">
        <v>2754.7129796042277</v>
      </c>
      <c r="O531" s="470">
        <v>2787.9799138444309</v>
      </c>
      <c r="P531" s="470">
        <v>2901.1652900170993</v>
      </c>
      <c r="Q531" s="470">
        <v>3007.4548575165682</v>
      </c>
      <c r="R531" s="470">
        <v>2962.3956589220152</v>
      </c>
      <c r="S531" s="470">
        <v>2982.6251055068924</v>
      </c>
      <c r="T531" s="470">
        <v>3010.0943373921023</v>
      </c>
      <c r="U531" s="470">
        <v>3055.1426153291109</v>
      </c>
      <c r="V531" s="1308">
        <v>3108.1107316181642</v>
      </c>
      <c r="W531" s="470">
        <v>3109.4675106841037</v>
      </c>
      <c r="X531" s="470">
        <v>3075.3087649860463</v>
      </c>
      <c r="Y531" s="470">
        <v>2975.8657227771555</v>
      </c>
      <c r="Z531" s="470">
        <v>2701.0094779544925</v>
      </c>
      <c r="AA531" s="470">
        <v>2311.4535686446311</v>
      </c>
      <c r="AB531" s="471">
        <v>1609.8187848326284</v>
      </c>
      <c r="AC531" s="1747"/>
      <c r="AD531" s="1350"/>
    </row>
    <row r="532" spans="1:30" s="7" customFormat="1" ht="12.75" customHeight="1">
      <c r="A532" s="4894"/>
      <c r="B532" s="4894"/>
      <c r="C532" s="3093" t="s">
        <v>357</v>
      </c>
      <c r="D532" s="1639" t="s">
        <v>115</v>
      </c>
      <c r="E532" s="4176">
        <v>94.7</v>
      </c>
      <c r="F532" s="4177">
        <v>92.2</v>
      </c>
      <c r="G532" s="4177">
        <v>86.3</v>
      </c>
      <c r="H532" s="4178">
        <v>87.1</v>
      </c>
      <c r="I532" s="4179">
        <v>89.3</v>
      </c>
      <c r="J532" s="4179">
        <v>98.3</v>
      </c>
      <c r="K532" s="4179">
        <v>121.1</v>
      </c>
      <c r="L532" s="4179">
        <v>137</v>
      </c>
      <c r="M532" s="4179">
        <v>145.1</v>
      </c>
      <c r="N532" s="4178">
        <v>150.69999999999999</v>
      </c>
      <c r="O532" s="4179">
        <v>147.6</v>
      </c>
      <c r="P532" s="4179">
        <v>158</v>
      </c>
      <c r="Q532" s="4179">
        <v>159.69999999999999</v>
      </c>
      <c r="R532" s="4179">
        <v>163.1</v>
      </c>
      <c r="S532" s="4179">
        <v>161.30000000000001</v>
      </c>
      <c r="T532" s="4179">
        <v>164.7</v>
      </c>
      <c r="U532" s="4179">
        <v>168.4</v>
      </c>
      <c r="V532" s="4178">
        <v>169.9</v>
      </c>
      <c r="W532" s="4179">
        <v>166.3</v>
      </c>
      <c r="X532" s="4179">
        <v>166.9</v>
      </c>
      <c r="Y532" s="4179">
        <v>165</v>
      </c>
      <c r="Z532" s="4179">
        <v>147.4</v>
      </c>
      <c r="AA532" s="4179">
        <v>125.2</v>
      </c>
      <c r="AB532" s="4181">
        <v>110.4</v>
      </c>
      <c r="AC532" s="1747"/>
      <c r="AD532" s="1350"/>
    </row>
    <row r="533" spans="1:30" s="34" customFormat="1" ht="12.75" customHeight="1" thickBot="1">
      <c r="A533" s="4894"/>
      <c r="B533" s="4894"/>
      <c r="C533" s="2170" t="s">
        <v>327</v>
      </c>
      <c r="D533" s="1671" t="s">
        <v>116</v>
      </c>
      <c r="E533" s="1365">
        <v>0.34343807763401107</v>
      </c>
      <c r="F533" s="1366">
        <v>0.35569670504168321</v>
      </c>
      <c r="G533" s="1366">
        <v>0.36006614303431167</v>
      </c>
      <c r="H533" s="1498">
        <v>0.36592409240924095</v>
      </c>
      <c r="I533" s="1373">
        <v>0.34850299401197604</v>
      </c>
      <c r="J533" s="1373">
        <v>0.32473118279569896</v>
      </c>
      <c r="K533" s="1373">
        <v>0.28579626972740318</v>
      </c>
      <c r="L533" s="1373">
        <v>0.29969879518072284</v>
      </c>
      <c r="M533" s="1373">
        <v>0.3020070838252657</v>
      </c>
      <c r="N533" s="1498">
        <v>0.2954803543038837</v>
      </c>
      <c r="O533" s="1373">
        <v>0.28558639212175468</v>
      </c>
      <c r="P533" s="1373">
        <v>0.28098818474758325</v>
      </c>
      <c r="Q533" s="1373">
        <v>0.28615895413986298</v>
      </c>
      <c r="R533" s="1373">
        <v>0.28996204133277098</v>
      </c>
      <c r="S533" s="1373">
        <v>0.29260113183818898</v>
      </c>
      <c r="T533" s="1373">
        <v>0.29715117488043252</v>
      </c>
      <c r="U533" s="1373">
        <v>0.29862676778028285</v>
      </c>
      <c r="V533" s="1498">
        <v>0.30561162696810662</v>
      </c>
      <c r="W533" s="1373">
        <v>0.29623666733749249</v>
      </c>
      <c r="X533" s="1373">
        <v>0.28131333603567082</v>
      </c>
      <c r="Y533" s="1373">
        <v>0.27025898078529653</v>
      </c>
      <c r="Z533" s="1373">
        <v>0.27459110803962217</v>
      </c>
      <c r="AA533" s="1373">
        <v>0.28795245813074016</v>
      </c>
      <c r="AB533" s="1761">
        <v>0.354290233293792</v>
      </c>
      <c r="AC533" s="2159">
        <f t="shared" ref="AC533" si="115">AC530/AC529</f>
        <v>0.30132132575477966</v>
      </c>
      <c r="AD533" s="1369"/>
    </row>
    <row r="534" spans="1:30" s="7" customFormat="1" ht="12.75" customHeight="1">
      <c r="A534" s="4892" t="s">
        <v>212</v>
      </c>
      <c r="B534" s="4892" t="s">
        <v>371</v>
      </c>
      <c r="C534" s="2167" t="s">
        <v>672</v>
      </c>
      <c r="D534" s="1637" t="s">
        <v>113</v>
      </c>
      <c r="E534" s="3868">
        <v>101.24000000000001</v>
      </c>
      <c r="F534" s="3869">
        <v>100.68</v>
      </c>
      <c r="G534" s="3869">
        <v>100.88</v>
      </c>
      <c r="H534" s="3871">
        <v>95.360000000000014</v>
      </c>
      <c r="I534" s="3869">
        <v>95.240000000000009</v>
      </c>
      <c r="J534" s="3869">
        <v>94.6</v>
      </c>
      <c r="K534" s="3869">
        <v>96.36</v>
      </c>
      <c r="L534" s="3869">
        <v>99.759999999999991</v>
      </c>
      <c r="M534" s="3869">
        <v>102.28</v>
      </c>
      <c r="N534" s="3871">
        <v>90.4</v>
      </c>
      <c r="O534" s="3869">
        <v>79.040000000000006</v>
      </c>
      <c r="P534" s="3869">
        <v>80.12</v>
      </c>
      <c r="Q534" s="3869">
        <v>77.679999999999993</v>
      </c>
      <c r="R534" s="3869">
        <v>78.72</v>
      </c>
      <c r="S534" s="3869">
        <v>82.32</v>
      </c>
      <c r="T534" s="3869">
        <v>105.16</v>
      </c>
      <c r="U534" s="3869">
        <v>104.16</v>
      </c>
      <c r="V534" s="3871">
        <v>105.96000000000001</v>
      </c>
      <c r="W534" s="3869">
        <v>111</v>
      </c>
      <c r="X534" s="3869">
        <v>106.67999999999999</v>
      </c>
      <c r="Y534" s="3869">
        <v>104.68</v>
      </c>
      <c r="Z534" s="3869">
        <v>109.39999999999999</v>
      </c>
      <c r="AA534" s="3869">
        <v>101.96000000000001</v>
      </c>
      <c r="AB534" s="3872">
        <v>102.56</v>
      </c>
      <c r="AC534" s="1745">
        <f>SUM(E534:AB534)</f>
        <v>2326.2400000000002</v>
      </c>
      <c r="AD534" s="1350"/>
    </row>
    <row r="535" spans="1:30" s="7" customFormat="1" ht="12.75" customHeight="1">
      <c r="A535" s="4893"/>
      <c r="B535" s="4893"/>
      <c r="C535" s="2177" t="s">
        <v>671</v>
      </c>
      <c r="D535" s="1639" t="s">
        <v>114</v>
      </c>
      <c r="E535" s="3873">
        <v>20.799999999999997</v>
      </c>
      <c r="F535" s="3874">
        <v>20.240000000000002</v>
      </c>
      <c r="G535" s="3874">
        <v>20.64</v>
      </c>
      <c r="H535" s="3876">
        <v>20.04</v>
      </c>
      <c r="I535" s="3874">
        <v>20.32</v>
      </c>
      <c r="J535" s="3874">
        <v>20.160000000000004</v>
      </c>
      <c r="K535" s="3874">
        <v>19.96</v>
      </c>
      <c r="L535" s="3874">
        <v>19.12</v>
      </c>
      <c r="M535" s="3874">
        <v>21.96</v>
      </c>
      <c r="N535" s="3876">
        <v>27.6</v>
      </c>
      <c r="O535" s="3874">
        <v>27.92</v>
      </c>
      <c r="P535" s="3874">
        <v>31</v>
      </c>
      <c r="Q535" s="3874">
        <v>24.04</v>
      </c>
      <c r="R535" s="3874">
        <v>24.12</v>
      </c>
      <c r="S535" s="3874">
        <v>31.08</v>
      </c>
      <c r="T535" s="3874">
        <v>27</v>
      </c>
      <c r="U535" s="3874">
        <v>27.08</v>
      </c>
      <c r="V535" s="3876">
        <v>27.799999999999997</v>
      </c>
      <c r="W535" s="3874">
        <v>27.400000000000002</v>
      </c>
      <c r="X535" s="3874">
        <v>28.4</v>
      </c>
      <c r="Y535" s="3874">
        <v>20.759999999999998</v>
      </c>
      <c r="Z535" s="3874">
        <v>20.48</v>
      </c>
      <c r="AA535" s="3874">
        <v>20.079999999999998</v>
      </c>
      <c r="AB535" s="3877">
        <v>20.76</v>
      </c>
      <c r="AC535" s="1746">
        <f>SUM(E535:AB535)</f>
        <v>568.76</v>
      </c>
      <c r="AD535" s="1350"/>
    </row>
    <row r="536" spans="1:30" s="7" customFormat="1" ht="12.75" customHeight="1">
      <c r="A536" s="4894"/>
      <c r="B536" s="4894"/>
      <c r="C536" s="2214" t="s">
        <v>327</v>
      </c>
      <c r="D536" s="917" t="s">
        <v>355</v>
      </c>
      <c r="E536" s="469">
        <v>103.35462060304803</v>
      </c>
      <c r="F536" s="470">
        <v>102.69430363949114</v>
      </c>
      <c r="G536" s="470">
        <v>102.96982082144262</v>
      </c>
      <c r="H536" s="1308">
        <v>97.442963830129898</v>
      </c>
      <c r="I536" s="470">
        <v>97.383571509777781</v>
      </c>
      <c r="J536" s="470">
        <v>96.724276166844476</v>
      </c>
      <c r="K536" s="470">
        <v>98.4055445592371</v>
      </c>
      <c r="L536" s="470">
        <v>101.5757451363267</v>
      </c>
      <c r="M536" s="470">
        <v>104.61089809384107</v>
      </c>
      <c r="N536" s="1308">
        <v>94.519415994810288</v>
      </c>
      <c r="O536" s="470">
        <v>83.826296590031944</v>
      </c>
      <c r="P536" s="470">
        <v>85.908174232723638</v>
      </c>
      <c r="Q536" s="470">
        <v>81.314844893168171</v>
      </c>
      <c r="R536" s="470">
        <v>82.332331437898688</v>
      </c>
      <c r="S536" s="470">
        <v>87.99175415912562</v>
      </c>
      <c r="T536" s="470">
        <v>108.57083217881311</v>
      </c>
      <c r="U536" s="470">
        <v>107.62263702400161</v>
      </c>
      <c r="V536" s="1308">
        <v>109.54616195923983</v>
      </c>
      <c r="W536" s="470">
        <v>114.33179785169129</v>
      </c>
      <c r="X536" s="470">
        <v>110.39557237498249</v>
      </c>
      <c r="Y536" s="470">
        <v>106.71869564420285</v>
      </c>
      <c r="Z536" s="470">
        <v>111.30045103232959</v>
      </c>
      <c r="AA536" s="470">
        <v>103.91846804105612</v>
      </c>
      <c r="AB536" s="471">
        <v>104.64000764525967</v>
      </c>
      <c r="AC536" s="1747"/>
      <c r="AD536" s="1350"/>
    </row>
    <row r="537" spans="1:30" s="7" customFormat="1" ht="12.75" customHeight="1">
      <c r="A537" s="4894"/>
      <c r="B537" s="4894"/>
      <c r="C537" s="3093" t="s">
        <v>357</v>
      </c>
      <c r="D537" s="1639" t="s">
        <v>115</v>
      </c>
      <c r="E537" s="4176">
        <v>4.5</v>
      </c>
      <c r="F537" s="4177">
        <v>3.8</v>
      </c>
      <c r="G537" s="4177">
        <v>3.9</v>
      </c>
      <c r="H537" s="4178">
        <v>4.4000000000000004</v>
      </c>
      <c r="I537" s="4179">
        <v>3.9</v>
      </c>
      <c r="J537" s="4179">
        <v>4.5</v>
      </c>
      <c r="K537" s="4179">
        <v>4</v>
      </c>
      <c r="L537" s="4179">
        <v>5</v>
      </c>
      <c r="M537" s="4179">
        <v>5.2</v>
      </c>
      <c r="N537" s="4178">
        <v>5.4</v>
      </c>
      <c r="O537" s="4179">
        <v>3.1</v>
      </c>
      <c r="P537" s="4179">
        <v>4.4000000000000004</v>
      </c>
      <c r="Q537" s="4179">
        <v>2.7</v>
      </c>
      <c r="R537" s="4179">
        <v>3.7</v>
      </c>
      <c r="S537" s="4179">
        <v>4.3</v>
      </c>
      <c r="T537" s="4179">
        <v>4.9000000000000004</v>
      </c>
      <c r="U537" s="4179">
        <v>5.2</v>
      </c>
      <c r="V537" s="4178">
        <v>5.0999999999999996</v>
      </c>
      <c r="W537" s="4179">
        <v>6.2</v>
      </c>
      <c r="X537" s="4179">
        <v>4.4000000000000004</v>
      </c>
      <c r="Y537" s="4179">
        <v>5.3</v>
      </c>
      <c r="Z537" s="4179">
        <v>4.5999999999999996</v>
      </c>
      <c r="AA537" s="4179">
        <v>4.8</v>
      </c>
      <c r="AB537" s="4181">
        <v>4.3</v>
      </c>
      <c r="AC537" s="1747"/>
      <c r="AD537" s="1350"/>
    </row>
    <row r="538" spans="1:30" s="7" customFormat="1" ht="12.75" customHeight="1" thickBot="1">
      <c r="A538" s="4919"/>
      <c r="B538" s="4919"/>
      <c r="C538" s="2170" t="s">
        <v>327</v>
      </c>
      <c r="D538" s="1671" t="s">
        <v>116</v>
      </c>
      <c r="E538" s="1382">
        <v>0.20545239035954163</v>
      </c>
      <c r="F538" s="1383">
        <v>0.20103297576479937</v>
      </c>
      <c r="G538" s="1383">
        <v>0.20459952418715308</v>
      </c>
      <c r="H538" s="1501">
        <v>0.21015100671140935</v>
      </c>
      <c r="I538" s="1384">
        <v>0.21335573288534226</v>
      </c>
      <c r="J538" s="1384">
        <v>0.21310782241014806</v>
      </c>
      <c r="K538" s="1384">
        <v>0.20713989207139893</v>
      </c>
      <c r="L538" s="1384">
        <v>0.19165998396150766</v>
      </c>
      <c r="M538" s="1384">
        <v>0.214704732107939</v>
      </c>
      <c r="N538" s="1501">
        <v>0.30530973451327431</v>
      </c>
      <c r="O538" s="1384">
        <v>0.35323886639676111</v>
      </c>
      <c r="P538" s="1384">
        <v>0.38691962056914625</v>
      </c>
      <c r="Q538" s="1384">
        <v>0.3094747682801236</v>
      </c>
      <c r="R538" s="1384">
        <v>0.30640243902439024</v>
      </c>
      <c r="S538" s="1384">
        <v>0.3775510204081633</v>
      </c>
      <c r="T538" s="1384">
        <v>0.25675161658425255</v>
      </c>
      <c r="U538" s="1384">
        <v>0.25998463901689706</v>
      </c>
      <c r="V538" s="1501">
        <v>0.26236315590788972</v>
      </c>
      <c r="W538" s="1384">
        <v>0.24684684684684688</v>
      </c>
      <c r="X538" s="1384">
        <v>0.26621672290963633</v>
      </c>
      <c r="Y538" s="1384">
        <v>0.19831868551776841</v>
      </c>
      <c r="Z538" s="1384">
        <v>0.18720292504570385</v>
      </c>
      <c r="AA538" s="1384">
        <v>0.19693997646135736</v>
      </c>
      <c r="AB538" s="1760">
        <v>0.20241809672386896</v>
      </c>
      <c r="AC538" s="1749">
        <f>AC535/AC534</f>
        <v>0.24449755829149183</v>
      </c>
      <c r="AD538" s="1350"/>
    </row>
    <row r="539" spans="1:30" s="7" customFormat="1" ht="12.75" customHeight="1">
      <c r="A539" s="1767"/>
      <c r="B539" s="1715" t="s">
        <v>6</v>
      </c>
      <c r="C539" s="2167" t="s">
        <v>305</v>
      </c>
      <c r="D539" s="1637" t="s">
        <v>113</v>
      </c>
      <c r="E539" s="2394">
        <v>4</v>
      </c>
      <c r="F539" s="2401">
        <v>4</v>
      </c>
      <c r="G539" s="2401">
        <v>4</v>
      </c>
      <c r="H539" s="3871">
        <v>7</v>
      </c>
      <c r="I539" s="2401">
        <v>5</v>
      </c>
      <c r="J539" s="2401">
        <v>5</v>
      </c>
      <c r="K539" s="2401">
        <v>5</v>
      </c>
      <c r="L539" s="2401">
        <v>5</v>
      </c>
      <c r="M539" s="2401">
        <v>5</v>
      </c>
      <c r="N539" s="2402">
        <v>6</v>
      </c>
      <c r="O539" s="2401">
        <v>5</v>
      </c>
      <c r="P539" s="2401">
        <v>5</v>
      </c>
      <c r="Q539" s="2401">
        <v>5</v>
      </c>
      <c r="R539" s="2401">
        <v>5</v>
      </c>
      <c r="S539" s="2401">
        <v>5</v>
      </c>
      <c r="T539" s="2401">
        <v>5</v>
      </c>
      <c r="U539" s="2401">
        <v>5</v>
      </c>
      <c r="V539" s="2402">
        <v>5</v>
      </c>
      <c r="W539" s="2401">
        <v>5</v>
      </c>
      <c r="X539" s="2401">
        <v>5</v>
      </c>
      <c r="Y539" s="2401">
        <v>5</v>
      </c>
      <c r="Z539" s="2401">
        <v>5</v>
      </c>
      <c r="AA539" s="2401">
        <v>5</v>
      </c>
      <c r="AB539" s="2525">
        <v>4</v>
      </c>
      <c r="AC539" s="1800">
        <f>SUM(E539:AB539)</f>
        <v>119</v>
      </c>
      <c r="AD539" s="1350"/>
    </row>
    <row r="540" spans="1:30" s="7" customFormat="1" ht="12.75" customHeight="1" thickBot="1">
      <c r="A540" s="1768"/>
      <c r="B540" s="1721" t="s">
        <v>7</v>
      </c>
      <c r="C540" s="2172" t="s">
        <v>305</v>
      </c>
      <c r="D540" s="1674" t="s">
        <v>113</v>
      </c>
      <c r="E540" s="2522">
        <v>0</v>
      </c>
      <c r="F540" s="2523">
        <v>0</v>
      </c>
      <c r="G540" s="2523">
        <v>0</v>
      </c>
      <c r="H540" s="4339">
        <v>51</v>
      </c>
      <c r="I540" s="2523">
        <v>0</v>
      </c>
      <c r="J540" s="2523">
        <v>0</v>
      </c>
      <c r="K540" s="2523">
        <v>0</v>
      </c>
      <c r="L540" s="2523">
        <v>0</v>
      </c>
      <c r="M540" s="2523">
        <v>0</v>
      </c>
      <c r="N540" s="2524">
        <v>88</v>
      </c>
      <c r="O540" s="2523">
        <v>0</v>
      </c>
      <c r="P540" s="2523">
        <v>0</v>
      </c>
      <c r="Q540" s="2523">
        <v>38</v>
      </c>
      <c r="R540" s="2523">
        <v>0</v>
      </c>
      <c r="S540" s="2523">
        <v>0</v>
      </c>
      <c r="T540" s="2523">
        <v>44</v>
      </c>
      <c r="U540" s="2523">
        <v>0</v>
      </c>
      <c r="V540" s="2524">
        <v>28</v>
      </c>
      <c r="W540" s="2523">
        <v>0</v>
      </c>
      <c r="X540" s="2523">
        <v>0</v>
      </c>
      <c r="Y540" s="2523">
        <v>41</v>
      </c>
      <c r="Z540" s="2523">
        <v>0</v>
      </c>
      <c r="AA540" s="2523">
        <v>0</v>
      </c>
      <c r="AB540" s="2526">
        <v>38</v>
      </c>
      <c r="AC540" s="2231">
        <f>SUM(E540:AB540)</f>
        <v>328</v>
      </c>
      <c r="AD540" s="1350"/>
    </row>
    <row r="541" spans="1:30" s="7" customFormat="1" ht="12.75" customHeight="1">
      <c r="A541" s="4879" t="s">
        <v>139</v>
      </c>
      <c r="B541" s="4880"/>
      <c r="C541" s="2198" t="s">
        <v>327</v>
      </c>
      <c r="D541" s="1704" t="s">
        <v>113</v>
      </c>
      <c r="E541" s="1486">
        <f t="shared" ref="E541:AB541" si="116">E431+E436+E441+E446+E462+E467+E472+E477+E482+E487+E492+E505+E510+E529+E534+E497+E451+E521</f>
        <v>9883.1139299999995</v>
      </c>
      <c r="F541" s="1466">
        <f t="shared" si="116"/>
        <v>9568.7159500000016</v>
      </c>
      <c r="G541" s="1466">
        <f t="shared" si="116"/>
        <v>9438.9049399999985</v>
      </c>
      <c r="H541" s="1521">
        <f t="shared" si="116"/>
        <v>9482.2233799999995</v>
      </c>
      <c r="I541" s="1466">
        <f t="shared" si="116"/>
        <v>9572.6486100000002</v>
      </c>
      <c r="J541" s="1466">
        <f t="shared" si="116"/>
        <v>9984.1696199999988</v>
      </c>
      <c r="K541" s="1466">
        <f t="shared" si="116"/>
        <v>11104.503650000001</v>
      </c>
      <c r="L541" s="1466">
        <f t="shared" si="116"/>
        <v>12359.637465000002</v>
      </c>
      <c r="M541" s="1466">
        <f t="shared" si="116"/>
        <v>13704.379079999999</v>
      </c>
      <c r="N541" s="1521">
        <f t="shared" si="116"/>
        <v>14015.24145</v>
      </c>
      <c r="O541" s="1466">
        <f t="shared" si="116"/>
        <v>14073.600374999998</v>
      </c>
      <c r="P541" s="1466">
        <f t="shared" si="116"/>
        <v>14042.856490000002</v>
      </c>
      <c r="Q541" s="1466">
        <f t="shared" si="116"/>
        <v>13838.45631</v>
      </c>
      <c r="R541" s="1466">
        <f t="shared" si="116"/>
        <v>14073.279149999998</v>
      </c>
      <c r="S541" s="1466">
        <f t="shared" si="116"/>
        <v>14501.739825000001</v>
      </c>
      <c r="T541" s="1466">
        <f t="shared" si="116"/>
        <v>14600.692279999999</v>
      </c>
      <c r="U541" s="1466">
        <f t="shared" si="116"/>
        <v>14247.791474999998</v>
      </c>
      <c r="V541" s="1521">
        <f t="shared" si="116"/>
        <v>13978.776349999998</v>
      </c>
      <c r="W541" s="1466">
        <f t="shared" si="116"/>
        <v>13734.80668</v>
      </c>
      <c r="X541" s="1466">
        <f t="shared" si="116"/>
        <v>13389.202025000001</v>
      </c>
      <c r="Y541" s="1467">
        <f t="shared" si="116"/>
        <v>12997.29962</v>
      </c>
      <c r="Z541" s="1466">
        <f t="shared" si="116"/>
        <v>12500.04659</v>
      </c>
      <c r="AA541" s="1466">
        <f t="shared" si="116"/>
        <v>11706.498825000001</v>
      </c>
      <c r="AB541" s="1487">
        <f t="shared" si="116"/>
        <v>9656.347139999998</v>
      </c>
      <c r="AC541" s="1752">
        <f>SUM(E541:AB541)</f>
        <v>296454.93120999995</v>
      </c>
      <c r="AD541" s="1350"/>
    </row>
    <row r="542" spans="1:30" s="7" customFormat="1" ht="12.75" customHeight="1" thickBot="1">
      <c r="A542" s="4881"/>
      <c r="B542" s="4880"/>
      <c r="C542" s="2199" t="s">
        <v>327</v>
      </c>
      <c r="D542" s="1756" t="s">
        <v>114</v>
      </c>
      <c r="E542" s="2504">
        <f t="shared" ref="E542:AB542" si="117">E432+E437+E442+E447+E463+E468+E473+E478+E483+E488+E493+E498+E503+E506+E511+E530+E535+E522+E452</f>
        <v>3100.2855720000007</v>
      </c>
      <c r="F542" s="2505">
        <f t="shared" si="117"/>
        <v>3053.8223799999996</v>
      </c>
      <c r="G542" s="2505">
        <f t="shared" si="117"/>
        <v>3013.2539759999995</v>
      </c>
      <c r="H542" s="2506">
        <f t="shared" si="117"/>
        <v>3025.9413519999994</v>
      </c>
      <c r="I542" s="2505">
        <f t="shared" si="117"/>
        <v>3010.5834439999999</v>
      </c>
      <c r="J542" s="2505">
        <f t="shared" si="117"/>
        <v>3110.3718479999993</v>
      </c>
      <c r="K542" s="2505">
        <f t="shared" si="117"/>
        <v>3246.7534599999994</v>
      </c>
      <c r="L542" s="2505">
        <f t="shared" si="117"/>
        <v>3831.5869859999993</v>
      </c>
      <c r="M542" s="2505">
        <f t="shared" si="117"/>
        <v>4530.5316320000011</v>
      </c>
      <c r="N542" s="2506">
        <f t="shared" si="117"/>
        <v>4791.6085800000001</v>
      </c>
      <c r="O542" s="2505">
        <f t="shared" si="117"/>
        <v>4866.6561500000007</v>
      </c>
      <c r="P542" s="2505">
        <f t="shared" si="117"/>
        <v>4601.9225959999994</v>
      </c>
      <c r="Q542" s="2505">
        <f t="shared" si="117"/>
        <v>4406.4625239999996</v>
      </c>
      <c r="R542" s="2505">
        <f t="shared" si="117"/>
        <v>4709.6836599999997</v>
      </c>
      <c r="S542" s="2505">
        <f t="shared" si="117"/>
        <v>5202.0799299999999</v>
      </c>
      <c r="T542" s="2505">
        <f t="shared" si="117"/>
        <v>5234.212912</v>
      </c>
      <c r="U542" s="2505">
        <f t="shared" si="117"/>
        <v>4868.7485899999992</v>
      </c>
      <c r="V542" s="2506">
        <f t="shared" si="117"/>
        <v>4691.67454</v>
      </c>
      <c r="W542" s="2505">
        <f t="shared" si="117"/>
        <v>4415.6866719999989</v>
      </c>
      <c r="X542" s="2505">
        <f t="shared" si="117"/>
        <v>4042.5448099999999</v>
      </c>
      <c r="Y542" s="2507">
        <f t="shared" si="117"/>
        <v>3872.6718480000004</v>
      </c>
      <c r="Z542" s="2505">
        <f t="shared" si="117"/>
        <v>3736.6266359999995</v>
      </c>
      <c r="AA542" s="2505">
        <f t="shared" si="117"/>
        <v>3524.4675299999999</v>
      </c>
      <c r="AB542" s="2530">
        <f t="shared" si="117"/>
        <v>3363.390856</v>
      </c>
      <c r="AC542" s="1829">
        <f>SUM(E542:AB542)</f>
        <v>96251.568484000003</v>
      </c>
      <c r="AD542" s="1350"/>
    </row>
    <row r="543" spans="1:30" s="7" customFormat="1" ht="17.25" customHeight="1" thickBot="1">
      <c r="A543" s="4872" t="s">
        <v>140</v>
      </c>
      <c r="B543" s="4882"/>
      <c r="C543" s="2212" t="s">
        <v>327</v>
      </c>
      <c r="D543" s="1637" t="s">
        <v>113</v>
      </c>
      <c r="E543" s="1486">
        <f t="shared" ref="E543:AC543" si="118">E415+E420-E541</f>
        <v>43.886070000000473</v>
      </c>
      <c r="F543" s="1466">
        <f t="shared" si="118"/>
        <v>55.284049999998388</v>
      </c>
      <c r="G543" s="1466">
        <f t="shared" si="118"/>
        <v>56.095060000001467</v>
      </c>
      <c r="H543" s="1521">
        <f t="shared" si="118"/>
        <v>54.776620000000548</v>
      </c>
      <c r="I543" s="1467">
        <f t="shared" si="118"/>
        <v>30.35138999999981</v>
      </c>
      <c r="J543" s="1467">
        <f t="shared" si="118"/>
        <v>65.830380000001242</v>
      </c>
      <c r="K543" s="1467">
        <f t="shared" si="118"/>
        <v>34.496349999999438</v>
      </c>
      <c r="L543" s="1467">
        <f t="shared" si="118"/>
        <v>-8.6374650000016118</v>
      </c>
      <c r="M543" s="1467">
        <f t="shared" si="118"/>
        <v>-36.379079999998794</v>
      </c>
      <c r="N543" s="1521">
        <f t="shared" si="118"/>
        <v>63.758550000000469</v>
      </c>
      <c r="O543" s="1467">
        <f t="shared" si="118"/>
        <v>119.39962500000183</v>
      </c>
      <c r="P543" s="1467">
        <f t="shared" si="118"/>
        <v>69.143509999998059</v>
      </c>
      <c r="Q543" s="1467">
        <f t="shared" si="118"/>
        <v>90.543690000000424</v>
      </c>
      <c r="R543" s="1467">
        <f t="shared" si="118"/>
        <v>101.72085000000152</v>
      </c>
      <c r="S543" s="1467">
        <f t="shared" si="118"/>
        <v>66.260174999999435</v>
      </c>
      <c r="T543" s="1467">
        <f t="shared" si="118"/>
        <v>9.3077200000006997</v>
      </c>
      <c r="U543" s="1467">
        <f t="shared" si="118"/>
        <v>83.208525000001828</v>
      </c>
      <c r="V543" s="1521">
        <f t="shared" si="118"/>
        <v>121.22365000000173</v>
      </c>
      <c r="W543" s="1467">
        <f t="shared" si="118"/>
        <v>149.19332000000031</v>
      </c>
      <c r="X543" s="1467">
        <f t="shared" si="118"/>
        <v>47.797974999999497</v>
      </c>
      <c r="Y543" s="1467">
        <f t="shared" si="118"/>
        <v>142.70038000000022</v>
      </c>
      <c r="Z543" s="1467">
        <f t="shared" si="118"/>
        <v>6.9534100000000763</v>
      </c>
      <c r="AA543" s="1467">
        <f t="shared" si="118"/>
        <v>35.501174999999421</v>
      </c>
      <c r="AB543" s="1781">
        <f t="shared" si="118"/>
        <v>-1430.347139999998</v>
      </c>
      <c r="AC543" s="1800">
        <f t="shared" si="118"/>
        <v>-27.931209999951534</v>
      </c>
      <c r="AD543" s="2126">
        <f>AC543/(AC415+AC420)</f>
        <v>-9.4226268187282307E-5</v>
      </c>
    </row>
    <row r="544" spans="1:30" s="7" customFormat="1" ht="14.25" customHeight="1" thickBot="1">
      <c r="A544" s="4883"/>
      <c r="B544" s="4884"/>
      <c r="C544" s="2212" t="s">
        <v>327</v>
      </c>
      <c r="D544" s="1674" t="s">
        <v>115</v>
      </c>
      <c r="E544" s="1488">
        <f t="shared" ref="E544:AB544" si="119">E418+E423-E434-E439-E444-E449-E454-E465-E470-E475-E480-E485-E490-E495-E500-E508-E513-E524-E532-E537</f>
        <v>-5.9081700509791233</v>
      </c>
      <c r="F544" s="1757">
        <f t="shared" si="119"/>
        <v>-5.9081700509790975</v>
      </c>
      <c r="G544" s="1757">
        <f t="shared" si="119"/>
        <v>-3.7000000000000397</v>
      </c>
      <c r="H544" s="1758">
        <f t="shared" si="119"/>
        <v>-6.6081700509790355</v>
      </c>
      <c r="I544" s="1757">
        <f t="shared" si="119"/>
        <v>-7.908170050979118</v>
      </c>
      <c r="J544" s="1757">
        <f t="shared" si="119"/>
        <v>-7.8081700509791148</v>
      </c>
      <c r="K544" s="1757">
        <f t="shared" si="119"/>
        <v>-3.3000000000000398</v>
      </c>
      <c r="L544" s="1757">
        <f t="shared" si="119"/>
        <v>-2.7084080136287412</v>
      </c>
      <c r="M544" s="1757">
        <f t="shared" si="119"/>
        <v>-3.8083271673440438</v>
      </c>
      <c r="N544" s="1758">
        <f t="shared" si="119"/>
        <v>-14.599999999999989</v>
      </c>
      <c r="O544" s="1757">
        <f t="shared" si="119"/>
        <v>-14.008247860988211</v>
      </c>
      <c r="P544" s="1757">
        <f t="shared" si="119"/>
        <v>-5.7081700509791578</v>
      </c>
      <c r="Q544" s="1757">
        <f t="shared" si="119"/>
        <v>-5.8081700509790268</v>
      </c>
      <c r="R544" s="1757">
        <f t="shared" si="119"/>
        <v>-9.6999999999999709</v>
      </c>
      <c r="S544" s="1757">
        <f t="shared" si="119"/>
        <v>-7.9082478609883422</v>
      </c>
      <c r="T544" s="1757">
        <f t="shared" si="119"/>
        <v>-12.708327167343976</v>
      </c>
      <c r="U544" s="1757">
        <f t="shared" si="119"/>
        <v>-15.400000000000073</v>
      </c>
      <c r="V544" s="1758">
        <f t="shared" si="119"/>
        <v>-7.0082478609885239</v>
      </c>
      <c r="W544" s="1757">
        <f t="shared" si="119"/>
        <v>-3.7081700509790325</v>
      </c>
      <c r="X544" s="1757">
        <f t="shared" si="119"/>
        <v>-3.9082478609882632</v>
      </c>
      <c r="Y544" s="1759">
        <f t="shared" si="119"/>
        <v>-3.3</v>
      </c>
      <c r="Z544" s="1757">
        <f t="shared" si="119"/>
        <v>-5.0081700509790661</v>
      </c>
      <c r="AA544" s="1757">
        <f t="shared" si="119"/>
        <v>-2.1082478609884019</v>
      </c>
      <c r="AB544" s="2143">
        <f t="shared" si="119"/>
        <v>-10.600000000000012</v>
      </c>
      <c r="AC544" s="1683"/>
      <c r="AD544" s="1350"/>
    </row>
    <row r="545" spans="1:30" s="7" customFormat="1" ht="27.75" customHeight="1" thickBot="1">
      <c r="A545" s="3260" t="s">
        <v>141</v>
      </c>
      <c r="B545" s="3261"/>
      <c r="C545" s="2207"/>
      <c r="D545" s="2531" t="s">
        <v>356</v>
      </c>
      <c r="E545" s="1974">
        <f t="shared" ref="E545:AC545" si="120">E543/(E415+E420)</f>
        <v>4.4208794197643266E-3</v>
      </c>
      <c r="F545" s="1974">
        <f t="shared" si="120"/>
        <v>5.7443942227762244E-3</v>
      </c>
      <c r="G545" s="1974">
        <f t="shared" si="120"/>
        <v>5.907852553975931E-3</v>
      </c>
      <c r="H545" s="2532">
        <f t="shared" si="120"/>
        <v>5.7435902275349221E-3</v>
      </c>
      <c r="I545" s="1974">
        <f t="shared" si="120"/>
        <v>3.1606154326772684E-3</v>
      </c>
      <c r="J545" s="1974">
        <f t="shared" si="120"/>
        <v>6.5502865671643023E-3</v>
      </c>
      <c r="K545" s="1974">
        <f t="shared" si="120"/>
        <v>3.0968982853038368E-3</v>
      </c>
      <c r="L545" s="1974">
        <f t="shared" si="120"/>
        <v>-6.9933325236835983E-4</v>
      </c>
      <c r="M545" s="1974">
        <f t="shared" si="120"/>
        <v>-2.6616242317821768E-3</v>
      </c>
      <c r="N545" s="2532">
        <f t="shared" si="120"/>
        <v>4.5286277434477213E-3</v>
      </c>
      <c r="O545" s="1974">
        <f t="shared" si="120"/>
        <v>8.4125713379836417E-3</v>
      </c>
      <c r="P545" s="1974">
        <f t="shared" si="120"/>
        <v>4.8996251417232186E-3</v>
      </c>
      <c r="Q545" s="1974">
        <f t="shared" si="120"/>
        <v>6.5003726039199097E-3</v>
      </c>
      <c r="R545" s="1974">
        <f t="shared" si="120"/>
        <v>7.176074074074181E-3</v>
      </c>
      <c r="S545" s="1974">
        <f t="shared" si="120"/>
        <v>4.5483371087314279E-3</v>
      </c>
      <c r="T545" s="1974">
        <f t="shared" si="120"/>
        <v>6.3707871321017789E-4</v>
      </c>
      <c r="U545" s="1974">
        <f t="shared" si="120"/>
        <v>5.8061911241366147E-3</v>
      </c>
      <c r="V545" s="2041">
        <f t="shared" si="120"/>
        <v>8.5974219858157251E-3</v>
      </c>
      <c r="W545" s="1974">
        <f t="shared" si="120"/>
        <v>1.0745701526937504E-2</v>
      </c>
      <c r="X545" s="1974">
        <f t="shared" si="120"/>
        <v>3.5571909652451811E-3</v>
      </c>
      <c r="Y545" s="1974">
        <f t="shared" si="120"/>
        <v>1.0859998477930002E-2</v>
      </c>
      <c r="Z545" s="1974">
        <f t="shared" si="120"/>
        <v>5.559614615815204E-4</v>
      </c>
      <c r="AA545" s="1974">
        <f t="shared" si="120"/>
        <v>3.0234351047521224E-3</v>
      </c>
      <c r="AB545" s="1974">
        <f t="shared" si="120"/>
        <v>-0.17388124726477</v>
      </c>
      <c r="AC545" s="1974">
        <f t="shared" si="120"/>
        <v>-9.4226268187282307E-5</v>
      </c>
      <c r="AD545" s="1649"/>
    </row>
    <row r="546" spans="1:30" s="7" customFormat="1" ht="5.25" hidden="1" customHeight="1" thickBot="1">
      <c r="A546" s="3262"/>
      <c r="B546" s="3263"/>
      <c r="C546" s="2189"/>
      <c r="D546" s="1352" t="s">
        <v>114</v>
      </c>
      <c r="E546" s="524"/>
      <c r="F546" s="525"/>
      <c r="G546" s="525"/>
      <c r="H546" s="1659"/>
      <c r="I546" s="525"/>
      <c r="J546" s="525"/>
      <c r="K546" s="525"/>
      <c r="L546" s="525"/>
      <c r="M546" s="525"/>
      <c r="N546" s="1659"/>
      <c r="O546" s="525"/>
      <c r="P546" s="525"/>
      <c r="Q546" s="525"/>
      <c r="R546" s="525"/>
      <c r="S546" s="525"/>
      <c r="T546" s="525"/>
      <c r="U546" s="525"/>
      <c r="V546" s="1659"/>
      <c r="W546" s="525"/>
      <c r="X546" s="525"/>
      <c r="Y546" s="2037"/>
      <c r="Z546" s="525"/>
      <c r="AA546" s="525"/>
      <c r="AB546" s="525"/>
      <c r="AC546" s="526"/>
      <c r="AD546" s="1649"/>
    </row>
    <row r="547" spans="1:30" s="7" customFormat="1" ht="30" customHeight="1" thickBot="1">
      <c r="A547" s="33"/>
      <c r="B547" s="33"/>
      <c r="C547" s="16"/>
      <c r="D547" s="58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  <c r="AA547" s="52"/>
      <c r="AB547" s="52"/>
      <c r="AC547" s="52"/>
    </row>
    <row r="548" spans="1:30" s="4" customFormat="1" ht="28.5" customHeight="1" thickBot="1">
      <c r="A548" s="1338" t="s">
        <v>4</v>
      </c>
      <c r="B548" s="1585" t="s">
        <v>0</v>
      </c>
      <c r="C548" s="1586" t="s">
        <v>297</v>
      </c>
      <c r="D548" s="1587" t="s">
        <v>3</v>
      </c>
      <c r="E548" s="4971" t="s">
        <v>143</v>
      </c>
      <c r="F548" s="4972"/>
      <c r="G548" s="4972"/>
      <c r="H548" s="4972"/>
      <c r="I548" s="4972"/>
      <c r="J548" s="4972"/>
      <c r="K548" s="4972"/>
      <c r="L548" s="4972"/>
      <c r="M548" s="4972"/>
      <c r="N548" s="4972"/>
      <c r="O548" s="4972"/>
      <c r="P548" s="4972"/>
      <c r="Q548" s="4972"/>
      <c r="R548" s="4972"/>
      <c r="S548" s="4972"/>
      <c r="T548" s="4972"/>
      <c r="U548" s="4972"/>
      <c r="V548" s="4972"/>
      <c r="W548" s="4972"/>
      <c r="X548" s="4972"/>
      <c r="Y548" s="4972"/>
      <c r="Z548" s="4972"/>
      <c r="AA548" s="4972"/>
      <c r="AB548" s="4973"/>
      <c r="AC548" s="591" t="s">
        <v>2</v>
      </c>
      <c r="AD548" s="83" t="s">
        <v>324</v>
      </c>
    </row>
    <row r="549" spans="1:30" s="8" customFormat="1" ht="20.25" customHeight="1" thickBot="1">
      <c r="A549" s="5005" t="s">
        <v>261</v>
      </c>
      <c r="B549" s="5020"/>
      <c r="C549" s="5021"/>
      <c r="D549" s="4268"/>
      <c r="E549" s="1588">
        <v>1</v>
      </c>
      <c r="F549" s="1588">
        <v>2</v>
      </c>
      <c r="G549" s="1588">
        <v>3</v>
      </c>
      <c r="H549" s="1650">
        <v>4</v>
      </c>
      <c r="I549" s="1588">
        <v>5</v>
      </c>
      <c r="J549" s="1588">
        <v>6</v>
      </c>
      <c r="K549" s="1588">
        <v>7</v>
      </c>
      <c r="L549" s="1588">
        <v>8</v>
      </c>
      <c r="M549" s="1588">
        <v>9</v>
      </c>
      <c r="N549" s="1650">
        <v>10</v>
      </c>
      <c r="O549" s="1588">
        <v>11</v>
      </c>
      <c r="P549" s="1588">
        <v>12</v>
      </c>
      <c r="Q549" s="1588">
        <v>13</v>
      </c>
      <c r="R549" s="1588">
        <v>14</v>
      </c>
      <c r="S549" s="1588">
        <v>15</v>
      </c>
      <c r="T549" s="1588">
        <v>16</v>
      </c>
      <c r="U549" s="1588">
        <v>17</v>
      </c>
      <c r="V549" s="2146">
        <v>18</v>
      </c>
      <c r="W549" s="1588">
        <v>19</v>
      </c>
      <c r="X549" s="1588">
        <v>20</v>
      </c>
      <c r="Y549" s="2146">
        <v>21</v>
      </c>
      <c r="Z549" s="1588">
        <v>22</v>
      </c>
      <c r="AA549" s="1588">
        <v>23</v>
      </c>
      <c r="AB549" s="1588">
        <v>24</v>
      </c>
      <c r="AC549" s="1589"/>
      <c r="AD549" s="1590"/>
    </row>
    <row r="550" spans="1:30" s="14" customFormat="1" ht="14.25" customHeight="1">
      <c r="A550" s="2156" t="s">
        <v>264</v>
      </c>
      <c r="B550" s="2158"/>
      <c r="C550" s="2190"/>
      <c r="D550" s="1697"/>
      <c r="E550" s="3072">
        <v>3</v>
      </c>
      <c r="F550" s="3072">
        <v>3</v>
      </c>
      <c r="G550" s="3072">
        <v>3</v>
      </c>
      <c r="H550" s="3218">
        <v>3</v>
      </c>
      <c r="I550" s="3072">
        <v>3</v>
      </c>
      <c r="J550" s="3072">
        <v>3</v>
      </c>
      <c r="K550" s="3072">
        <v>3</v>
      </c>
      <c r="L550" s="3072">
        <v>3</v>
      </c>
      <c r="M550" s="3072">
        <v>3</v>
      </c>
      <c r="N550" s="3218">
        <v>3</v>
      </c>
      <c r="O550" s="3072">
        <v>3</v>
      </c>
      <c r="P550" s="3072">
        <v>3</v>
      </c>
      <c r="Q550" s="3072">
        <v>3</v>
      </c>
      <c r="R550" s="3072">
        <v>3</v>
      </c>
      <c r="S550" s="3072">
        <v>3</v>
      </c>
      <c r="T550" s="3072">
        <v>3</v>
      </c>
      <c r="U550" s="3072">
        <v>3</v>
      </c>
      <c r="V550" s="3073">
        <v>3</v>
      </c>
      <c r="W550" s="3072">
        <v>3</v>
      </c>
      <c r="X550" s="3072">
        <v>3</v>
      </c>
      <c r="Y550" s="3073">
        <v>3</v>
      </c>
      <c r="Z550" s="3072">
        <v>3</v>
      </c>
      <c r="AA550" s="3072">
        <v>3</v>
      </c>
      <c r="AB550" s="3072">
        <v>3</v>
      </c>
      <c r="AC550" s="1592"/>
      <c r="AD550" s="1350"/>
    </row>
    <row r="551" spans="1:30" s="14" customFormat="1" ht="14.25" customHeight="1" thickBot="1">
      <c r="A551" s="2157" t="s">
        <v>112</v>
      </c>
      <c r="B551" s="3408"/>
      <c r="C551" s="2215"/>
      <c r="D551" s="1710"/>
      <c r="E551" s="3285">
        <v>2</v>
      </c>
      <c r="F551" s="3285">
        <v>2</v>
      </c>
      <c r="G551" s="3285">
        <v>2</v>
      </c>
      <c r="H551" s="3411">
        <v>2</v>
      </c>
      <c r="I551" s="3285">
        <v>2</v>
      </c>
      <c r="J551" s="3285">
        <v>2</v>
      </c>
      <c r="K551" s="3285">
        <v>2</v>
      </c>
      <c r="L551" s="3285">
        <v>2</v>
      </c>
      <c r="M551" s="3285">
        <v>2</v>
      </c>
      <c r="N551" s="3411">
        <v>2</v>
      </c>
      <c r="O551" s="3285">
        <v>2</v>
      </c>
      <c r="P551" s="3285">
        <v>2</v>
      </c>
      <c r="Q551" s="3285">
        <v>2</v>
      </c>
      <c r="R551" s="3285">
        <v>2</v>
      </c>
      <c r="S551" s="3285">
        <v>2</v>
      </c>
      <c r="T551" s="3285">
        <v>2</v>
      </c>
      <c r="U551" s="3285">
        <v>2</v>
      </c>
      <c r="V551" s="3286">
        <v>2</v>
      </c>
      <c r="W551" s="3285">
        <v>2</v>
      </c>
      <c r="X551" s="3285">
        <v>2</v>
      </c>
      <c r="Y551" s="3286">
        <v>2</v>
      </c>
      <c r="Z551" s="3285">
        <v>2</v>
      </c>
      <c r="AA551" s="3285">
        <v>2</v>
      </c>
      <c r="AB551" s="3285">
        <v>2</v>
      </c>
      <c r="AC551" s="1787"/>
      <c r="AD551" s="1350"/>
    </row>
    <row r="552" spans="1:30" s="14" customFormat="1" ht="12.75" customHeight="1">
      <c r="A552" s="4901" t="s">
        <v>245</v>
      </c>
      <c r="B552" s="4840" t="s">
        <v>301</v>
      </c>
      <c r="C552" s="2167" t="s">
        <v>291</v>
      </c>
      <c r="D552" s="1783" t="s">
        <v>113</v>
      </c>
      <c r="E552" s="1596"/>
      <c r="F552" s="1437"/>
      <c r="G552" s="1437"/>
      <c r="H552" s="1523"/>
      <c r="I552" s="1437"/>
      <c r="J552" s="1437"/>
      <c r="K552" s="1437"/>
      <c r="L552" s="1437"/>
      <c r="M552" s="1437"/>
      <c r="N552" s="1523"/>
      <c r="O552" s="1437"/>
      <c r="P552" s="1437"/>
      <c r="Q552" s="1437"/>
      <c r="R552" s="1437"/>
      <c r="S552" s="1437"/>
      <c r="T552" s="1437"/>
      <c r="U552" s="1437"/>
      <c r="V552" s="1523"/>
      <c r="W552" s="1437"/>
      <c r="X552" s="1437"/>
      <c r="Y552" s="1438"/>
      <c r="Z552" s="1437"/>
      <c r="AA552" s="1437"/>
      <c r="AB552" s="1439"/>
      <c r="AC552" s="1681"/>
      <c r="AD552" s="1680"/>
    </row>
    <row r="553" spans="1:30" s="14" customFormat="1" ht="12.75" customHeight="1">
      <c r="A553" s="4902"/>
      <c r="B553" s="4841"/>
      <c r="C553" s="2177" t="s">
        <v>291</v>
      </c>
      <c r="D553" s="1776" t="s">
        <v>114</v>
      </c>
      <c r="E553" s="1599"/>
      <c r="F553" s="1600"/>
      <c r="G553" s="1600"/>
      <c r="H553" s="1653"/>
      <c r="I553" s="1600"/>
      <c r="J553" s="1600"/>
      <c r="K553" s="1600"/>
      <c r="L553" s="1600"/>
      <c r="M553" s="1600"/>
      <c r="N553" s="1653"/>
      <c r="O553" s="1600"/>
      <c r="P553" s="1600"/>
      <c r="Q553" s="1600"/>
      <c r="R553" s="1600"/>
      <c r="S553" s="1600"/>
      <c r="T553" s="1600"/>
      <c r="U553" s="1600"/>
      <c r="V553" s="1653"/>
      <c r="W553" s="1600"/>
      <c r="X553" s="1600"/>
      <c r="Y553" s="1601"/>
      <c r="Z553" s="1600"/>
      <c r="AA553" s="1600"/>
      <c r="AB553" s="1679"/>
      <c r="AC553" s="1682"/>
      <c r="AD553" s="1680"/>
    </row>
    <row r="554" spans="1:30" s="14" customFormat="1" ht="12.75" customHeight="1">
      <c r="A554" s="4902"/>
      <c r="B554" s="4841"/>
      <c r="C554" s="2177"/>
      <c r="D554" s="1776" t="s">
        <v>116</v>
      </c>
      <c r="E554" s="1599"/>
      <c r="F554" s="1600"/>
      <c r="G554" s="1600"/>
      <c r="H554" s="1653"/>
      <c r="I554" s="1600"/>
      <c r="J554" s="1600"/>
      <c r="K554" s="1600"/>
      <c r="L554" s="1600"/>
      <c r="M554" s="1600"/>
      <c r="N554" s="1653"/>
      <c r="O554" s="1600"/>
      <c r="P554" s="1600"/>
      <c r="Q554" s="1600"/>
      <c r="R554" s="1600"/>
      <c r="S554" s="1600"/>
      <c r="T554" s="1600"/>
      <c r="U554" s="1600"/>
      <c r="V554" s="1653"/>
      <c r="W554" s="1600"/>
      <c r="X554" s="1600"/>
      <c r="Y554" s="1601"/>
      <c r="Z554" s="1600"/>
      <c r="AA554" s="1600"/>
      <c r="AB554" s="1679"/>
      <c r="AC554" s="1682"/>
      <c r="AD554" s="1680"/>
    </row>
    <row r="555" spans="1:30" s="14" customFormat="1" ht="12.75" customHeight="1">
      <c r="A555" s="4902"/>
      <c r="B555" s="4841"/>
      <c r="C555" s="2177" t="s">
        <v>291</v>
      </c>
      <c r="D555" s="1776" t="s">
        <v>115</v>
      </c>
      <c r="E555" s="440"/>
      <c r="F555" s="441"/>
      <c r="G555" s="441"/>
      <c r="H555" s="1500"/>
      <c r="I555" s="441"/>
      <c r="J555" s="441"/>
      <c r="K555" s="441"/>
      <c r="L555" s="441"/>
      <c r="M555" s="441"/>
      <c r="N555" s="1500"/>
      <c r="O555" s="441"/>
      <c r="P555" s="441"/>
      <c r="Q555" s="441"/>
      <c r="R555" s="441"/>
      <c r="S555" s="441"/>
      <c r="T555" s="441"/>
      <c r="U555" s="441"/>
      <c r="V555" s="1500"/>
      <c r="W555" s="441"/>
      <c r="X555" s="441"/>
      <c r="Y555" s="441"/>
      <c r="Z555" s="441"/>
      <c r="AA555" s="441"/>
      <c r="AB555" s="549"/>
      <c r="AC555" s="1682"/>
      <c r="AD555" s="1680"/>
    </row>
    <row r="556" spans="1:30" s="14" customFormat="1" ht="12.75" customHeight="1" thickBot="1">
      <c r="A556" s="4903"/>
      <c r="B556" s="4842"/>
      <c r="C556" s="2179" t="s">
        <v>291</v>
      </c>
      <c r="D556" s="1742" t="s">
        <v>117</v>
      </c>
      <c r="E556" s="1604"/>
      <c r="F556" s="1605"/>
      <c r="G556" s="1605"/>
      <c r="H556" s="1654"/>
      <c r="I556" s="1605"/>
      <c r="J556" s="1605"/>
      <c r="K556" s="1605"/>
      <c r="L556" s="1605"/>
      <c r="M556" s="1605"/>
      <c r="N556" s="1654"/>
      <c r="O556" s="1605"/>
      <c r="P556" s="1605"/>
      <c r="Q556" s="1605"/>
      <c r="R556" s="1605"/>
      <c r="S556" s="1605"/>
      <c r="T556" s="1605"/>
      <c r="U556" s="1605"/>
      <c r="V556" s="1654"/>
      <c r="W556" s="1605"/>
      <c r="X556" s="1605"/>
      <c r="Y556" s="1606"/>
      <c r="Z556" s="1605"/>
      <c r="AA556" s="1605"/>
      <c r="AB556" s="1750"/>
      <c r="AC556" s="1683"/>
      <c r="AD556" s="1680"/>
    </row>
    <row r="557" spans="1:30" s="14" customFormat="1" ht="12.75" customHeight="1">
      <c r="A557" s="4958" t="s">
        <v>246</v>
      </c>
      <c r="B557" s="4846" t="s">
        <v>302</v>
      </c>
      <c r="C557" s="1767" t="s">
        <v>291</v>
      </c>
      <c r="D557" s="1595" t="s">
        <v>113</v>
      </c>
      <c r="E557" s="1608"/>
      <c r="F557" s="1609"/>
      <c r="G557" s="1609"/>
      <c r="H557" s="1655"/>
      <c r="I557" s="1609"/>
      <c r="J557" s="1609"/>
      <c r="K557" s="1609"/>
      <c r="L557" s="1609"/>
      <c r="M557" s="1609"/>
      <c r="N557" s="1655"/>
      <c r="O557" s="1609"/>
      <c r="P557" s="1609"/>
      <c r="Q557" s="1609"/>
      <c r="R557" s="1609"/>
      <c r="S557" s="1609"/>
      <c r="T557" s="1609"/>
      <c r="U557" s="1609"/>
      <c r="V557" s="1655"/>
      <c r="W557" s="1609"/>
      <c r="X557" s="1609"/>
      <c r="Y557" s="1610"/>
      <c r="Z557" s="1609"/>
      <c r="AA557" s="1609"/>
      <c r="AB557" s="1443"/>
      <c r="AC557" s="1723"/>
      <c r="AD557" s="1680"/>
    </row>
    <row r="558" spans="1:30" s="14" customFormat="1" ht="12.75" customHeight="1">
      <c r="A558" s="4959"/>
      <c r="B558" s="4847"/>
      <c r="C558" s="2203" t="s">
        <v>291</v>
      </c>
      <c r="D558" s="1598" t="s">
        <v>114</v>
      </c>
      <c r="E558" s="1599"/>
      <c r="F558" s="1600"/>
      <c r="G558" s="1600"/>
      <c r="H558" s="1653"/>
      <c r="I558" s="1600"/>
      <c r="J558" s="1600"/>
      <c r="K558" s="1600"/>
      <c r="L558" s="1600"/>
      <c r="M558" s="1600"/>
      <c r="N558" s="1653"/>
      <c r="O558" s="1600"/>
      <c r="P558" s="1600"/>
      <c r="Q558" s="1600"/>
      <c r="R558" s="1600"/>
      <c r="S558" s="1600"/>
      <c r="T558" s="1600"/>
      <c r="U558" s="1600"/>
      <c r="V558" s="1653"/>
      <c r="W558" s="1600"/>
      <c r="X558" s="1600"/>
      <c r="Y558" s="1601"/>
      <c r="Z558" s="1600"/>
      <c r="AA558" s="1600"/>
      <c r="AB558" s="1679"/>
      <c r="AC558" s="1682"/>
      <c r="AD558" s="1680"/>
    </row>
    <row r="559" spans="1:30" s="14" customFormat="1" ht="12.75" customHeight="1">
      <c r="A559" s="4959"/>
      <c r="B559" s="4847"/>
      <c r="C559" s="2203"/>
      <c r="D559" s="1598" t="s">
        <v>116</v>
      </c>
      <c r="E559" s="1599"/>
      <c r="F559" s="1600"/>
      <c r="G559" s="1600"/>
      <c r="H559" s="1653"/>
      <c r="I559" s="1600"/>
      <c r="J559" s="1600"/>
      <c r="K559" s="1600"/>
      <c r="L559" s="1600"/>
      <c r="M559" s="1600"/>
      <c r="N559" s="1653"/>
      <c r="O559" s="1600"/>
      <c r="P559" s="1600"/>
      <c r="Q559" s="1600"/>
      <c r="R559" s="1600"/>
      <c r="S559" s="1600"/>
      <c r="T559" s="1600"/>
      <c r="U559" s="1600"/>
      <c r="V559" s="1653"/>
      <c r="W559" s="1600"/>
      <c r="X559" s="1600"/>
      <c r="Y559" s="1601"/>
      <c r="Z559" s="1600"/>
      <c r="AA559" s="1600"/>
      <c r="AB559" s="1679"/>
      <c r="AC559" s="1682"/>
      <c r="AD559" s="1680"/>
    </row>
    <row r="560" spans="1:30" s="14" customFormat="1" ht="12.75" customHeight="1">
      <c r="A560" s="5019"/>
      <c r="B560" s="4851"/>
      <c r="C560" s="2203" t="s">
        <v>291</v>
      </c>
      <c r="D560" s="1598" t="s">
        <v>115</v>
      </c>
      <c r="E560" s="440"/>
      <c r="F560" s="440"/>
      <c r="G560" s="440"/>
      <c r="H560" s="2031"/>
      <c r="I560" s="440"/>
      <c r="J560" s="440"/>
      <c r="K560" s="440"/>
      <c r="L560" s="440"/>
      <c r="M560" s="440"/>
      <c r="N560" s="2031"/>
      <c r="O560" s="440"/>
      <c r="P560" s="440"/>
      <c r="Q560" s="440"/>
      <c r="R560" s="440"/>
      <c r="S560" s="440"/>
      <c r="T560" s="440"/>
      <c r="U560" s="440"/>
      <c r="V560" s="2031"/>
      <c r="W560" s="440"/>
      <c r="X560" s="440"/>
      <c r="Y560" s="440"/>
      <c r="Z560" s="440"/>
      <c r="AA560" s="440"/>
      <c r="AB560" s="440"/>
      <c r="AC560" s="1713"/>
      <c r="AD560" s="1680"/>
    </row>
    <row r="561" spans="1:55" s="14" customFormat="1" ht="12.75" customHeight="1" thickBot="1">
      <c r="A561" s="4960"/>
      <c r="B561" s="4848"/>
      <c r="C561" s="1768" t="s">
        <v>291</v>
      </c>
      <c r="D561" s="1612" t="s">
        <v>117</v>
      </c>
      <c r="E561" s="1613"/>
      <c r="F561" s="1489"/>
      <c r="G561" s="1489"/>
      <c r="H561" s="1522"/>
      <c r="I561" s="1489"/>
      <c r="J561" s="1489"/>
      <c r="K561" s="1489"/>
      <c r="L561" s="1489"/>
      <c r="M561" s="1489"/>
      <c r="N561" s="1522"/>
      <c r="O561" s="1489"/>
      <c r="P561" s="1489"/>
      <c r="Q561" s="1489"/>
      <c r="R561" s="1489"/>
      <c r="S561" s="1489"/>
      <c r="T561" s="1489"/>
      <c r="U561" s="1489"/>
      <c r="V561" s="1522"/>
      <c r="W561" s="1489"/>
      <c r="X561" s="1489"/>
      <c r="Y561" s="1490"/>
      <c r="Z561" s="1489"/>
      <c r="AA561" s="1489"/>
      <c r="AB561" s="1786"/>
      <c r="AC561" s="1683"/>
      <c r="AD561" s="1680"/>
    </row>
    <row r="562" spans="1:55" s="14" customFormat="1" ht="12.75" customHeight="1">
      <c r="A562" s="4843" t="s">
        <v>152</v>
      </c>
      <c r="B562" s="4846" t="s">
        <v>175</v>
      </c>
      <c r="C562" s="2167" t="s">
        <v>671</v>
      </c>
      <c r="D562" s="1684" t="s">
        <v>113</v>
      </c>
      <c r="E562" s="3947">
        <v>2140.8000000000002</v>
      </c>
      <c r="F562" s="3948">
        <v>2073.6</v>
      </c>
      <c r="G562" s="3948">
        <v>2039.1999999999998</v>
      </c>
      <c r="H562" s="3949">
        <v>2024.8</v>
      </c>
      <c r="I562" s="3948">
        <v>2144.8000000000002</v>
      </c>
      <c r="J562" s="3948">
        <v>2433.6</v>
      </c>
      <c r="K562" s="3948">
        <v>2626.4</v>
      </c>
      <c r="L562" s="3948">
        <v>2598.3999999999996</v>
      </c>
      <c r="M562" s="3948">
        <v>2681.6</v>
      </c>
      <c r="N562" s="3949">
        <v>2705.6</v>
      </c>
      <c r="O562" s="3948">
        <v>2720</v>
      </c>
      <c r="P562" s="3948">
        <v>2813.6</v>
      </c>
      <c r="Q562" s="3948">
        <v>2811.2</v>
      </c>
      <c r="R562" s="3948">
        <v>2808.8</v>
      </c>
      <c r="S562" s="3948">
        <v>2856</v>
      </c>
      <c r="T562" s="3948">
        <v>2913.6000000000004</v>
      </c>
      <c r="U562" s="3948">
        <v>2986.3999999999996</v>
      </c>
      <c r="V562" s="3949">
        <v>3120.8</v>
      </c>
      <c r="W562" s="3948">
        <v>3156</v>
      </c>
      <c r="X562" s="3948">
        <v>3152.8</v>
      </c>
      <c r="Y562" s="3950">
        <v>3053.6000000000004</v>
      </c>
      <c r="Z562" s="3948">
        <v>2769.6</v>
      </c>
      <c r="AA562" s="3948">
        <v>2505.6000000000004</v>
      </c>
      <c r="AB562" s="4108">
        <v>2288.8000000000002</v>
      </c>
      <c r="AC562" s="1857">
        <f>SUM(E562:AB562)</f>
        <v>63425.599999999999</v>
      </c>
      <c r="AD562" s="1680"/>
      <c r="AE562" s="78"/>
      <c r="AF562" s="78"/>
      <c r="AG562" s="78"/>
      <c r="AH562" s="78"/>
      <c r="AI562" s="78"/>
      <c r="AJ562" s="78"/>
      <c r="AK562" s="78"/>
      <c r="AL562" s="78"/>
      <c r="AM562" s="78"/>
      <c r="AN562" s="78"/>
      <c r="AO562" s="78"/>
      <c r="AP562" s="78"/>
      <c r="AQ562" s="78"/>
      <c r="AR562" s="78"/>
      <c r="AS562" s="78"/>
      <c r="AT562" s="78"/>
      <c r="AU562" s="78"/>
      <c r="AV562" s="78"/>
      <c r="AW562" s="78"/>
      <c r="AX562" s="78"/>
      <c r="AY562" s="78"/>
      <c r="AZ562" s="78"/>
      <c r="BA562" s="78"/>
      <c r="BB562" s="78"/>
    </row>
    <row r="563" spans="1:55" s="14" customFormat="1" ht="12.75" customHeight="1">
      <c r="A563" s="4844"/>
      <c r="B563" s="4847"/>
      <c r="C563" s="2177" t="s">
        <v>671</v>
      </c>
      <c r="D563" s="1639" t="s">
        <v>114</v>
      </c>
      <c r="E563" s="3936">
        <v>913.6</v>
      </c>
      <c r="F563" s="3937">
        <v>907.2</v>
      </c>
      <c r="G563" s="3937">
        <v>901.59999999999991</v>
      </c>
      <c r="H563" s="3938">
        <v>886.40000000000009</v>
      </c>
      <c r="I563" s="3937">
        <v>890.40000000000009</v>
      </c>
      <c r="J563" s="3937">
        <v>931.19999999999993</v>
      </c>
      <c r="K563" s="3937">
        <v>1005.6</v>
      </c>
      <c r="L563" s="3937">
        <v>1023.2</v>
      </c>
      <c r="M563" s="3937">
        <v>1041.6000000000001</v>
      </c>
      <c r="N563" s="3938">
        <v>1058.4000000000001</v>
      </c>
      <c r="O563" s="3937">
        <v>1066.4000000000001</v>
      </c>
      <c r="P563" s="3937">
        <v>1095.2</v>
      </c>
      <c r="Q563" s="3937">
        <v>1088.8</v>
      </c>
      <c r="R563" s="3937">
        <v>1068.8000000000002</v>
      </c>
      <c r="S563" s="3937">
        <v>1092.8</v>
      </c>
      <c r="T563" s="3937">
        <v>1104</v>
      </c>
      <c r="U563" s="3937">
        <v>1129.5999999999999</v>
      </c>
      <c r="V563" s="3938">
        <v>1139.2</v>
      </c>
      <c r="W563" s="3937">
        <v>1103.1999999999998</v>
      </c>
      <c r="X563" s="3937">
        <v>1099.1999999999998</v>
      </c>
      <c r="Y563" s="3939">
        <v>1065.5999999999999</v>
      </c>
      <c r="Z563" s="3937">
        <v>984</v>
      </c>
      <c r="AA563" s="3937">
        <v>952</v>
      </c>
      <c r="AB563" s="3979">
        <v>929.6</v>
      </c>
      <c r="AC563" s="1801">
        <f>SUM(E563:AB563)</f>
        <v>24477.599999999999</v>
      </c>
      <c r="AD563" s="1680"/>
      <c r="AE563" s="78"/>
      <c r="AF563" s="78"/>
      <c r="AG563" s="78"/>
      <c r="AH563" s="78"/>
      <c r="AI563" s="78"/>
      <c r="AJ563" s="78"/>
      <c r="AK563" s="78"/>
      <c r="AL563" s="78"/>
      <c r="AM563" s="78"/>
      <c r="AN563" s="78"/>
      <c r="AO563" s="78"/>
      <c r="AP563" s="78"/>
      <c r="AQ563" s="78"/>
      <c r="AR563" s="78"/>
      <c r="AS563" s="78"/>
      <c r="AT563" s="78"/>
      <c r="AU563" s="78"/>
      <c r="AV563" s="78"/>
      <c r="AW563" s="78"/>
      <c r="AX563" s="78"/>
      <c r="AY563" s="78"/>
      <c r="AZ563" s="78"/>
      <c r="BA563" s="78"/>
      <c r="BB563" s="78"/>
    </row>
    <row r="564" spans="1:55" s="14" customFormat="1" ht="12.75" customHeight="1">
      <c r="A564" s="4849"/>
      <c r="B564" s="4851"/>
      <c r="C564" s="2214" t="s">
        <v>327</v>
      </c>
      <c r="D564" s="917" t="s">
        <v>355</v>
      </c>
      <c r="E564" s="469">
        <f>SQRT(E562^2+E563^2)</f>
        <v>2327.5930915862423</v>
      </c>
      <c r="F564" s="470">
        <f t="shared" ref="F564:AB564" si="121">SQRT(F562^2+F563^2)</f>
        <v>2263.3666958758581</v>
      </c>
      <c r="G564" s="470">
        <f t="shared" si="121"/>
        <v>2229.6231071640782</v>
      </c>
      <c r="H564" s="1308">
        <f t="shared" si="121"/>
        <v>2210.3212436204835</v>
      </c>
      <c r="I564" s="470">
        <f t="shared" si="121"/>
        <v>2322.2788807548504</v>
      </c>
      <c r="J564" s="470">
        <f t="shared" si="121"/>
        <v>2605.6750372983965</v>
      </c>
      <c r="K564" s="470">
        <f t="shared" si="121"/>
        <v>2812.3314740620463</v>
      </c>
      <c r="L564" s="470">
        <f t="shared" si="121"/>
        <v>2792.6010814292827</v>
      </c>
      <c r="M564" s="470">
        <f t="shared" si="121"/>
        <v>2876.7879866267517</v>
      </c>
      <c r="N564" s="1308">
        <f t="shared" si="121"/>
        <v>2905.2507499353646</v>
      </c>
      <c r="O564" s="470">
        <f t="shared" si="121"/>
        <v>2921.5764511646794</v>
      </c>
      <c r="P564" s="470">
        <f t="shared" si="121"/>
        <v>3019.2396393794252</v>
      </c>
      <c r="Q564" s="470">
        <f t="shared" si="121"/>
        <v>3014.6858675490553</v>
      </c>
      <c r="R564" s="470">
        <f t="shared" si="121"/>
        <v>3005.2771719094403</v>
      </c>
      <c r="S564" s="470">
        <f t="shared" si="121"/>
        <v>3057.9319547694322</v>
      </c>
      <c r="T564" s="470">
        <f t="shared" si="121"/>
        <v>3115.7472554750011</v>
      </c>
      <c r="U564" s="470">
        <f t="shared" si="121"/>
        <v>3192.8954132573772</v>
      </c>
      <c r="V564" s="1308">
        <f t="shared" si="121"/>
        <v>3322.2235445556644</v>
      </c>
      <c r="W564" s="470">
        <f t="shared" si="121"/>
        <v>3343.2598223889213</v>
      </c>
      <c r="X564" s="470">
        <f t="shared" si="121"/>
        <v>3338.920256609912</v>
      </c>
      <c r="Y564" s="470">
        <f t="shared" si="121"/>
        <v>3234.1886648740829</v>
      </c>
      <c r="Z564" s="470">
        <f t="shared" si="121"/>
        <v>2939.2074033657441</v>
      </c>
      <c r="AA564" s="470">
        <f t="shared" si="121"/>
        <v>2680.3610503064697</v>
      </c>
      <c r="AB564" s="558">
        <f t="shared" si="121"/>
        <v>2470.3768133626904</v>
      </c>
      <c r="AC564" s="1682"/>
      <c r="AD564" s="1680"/>
      <c r="AE564" s="78"/>
      <c r="AF564" s="78"/>
      <c r="AG564" s="78"/>
      <c r="AH564" s="78"/>
      <c r="AI564" s="78"/>
      <c r="AJ564" s="78"/>
      <c r="AK564" s="78"/>
      <c r="AL564" s="78"/>
      <c r="AM564" s="78"/>
      <c r="AN564" s="78"/>
      <c r="AO564" s="78"/>
      <c r="AP564" s="78"/>
      <c r="AQ564" s="78"/>
      <c r="AR564" s="78"/>
      <c r="AS564" s="78"/>
      <c r="AT564" s="78"/>
      <c r="AU564" s="78"/>
      <c r="AV564" s="78"/>
      <c r="AW564" s="78"/>
      <c r="AX564" s="78"/>
      <c r="AY564" s="78"/>
      <c r="AZ564" s="78"/>
      <c r="BA564" s="78"/>
      <c r="BB564" s="78"/>
    </row>
    <row r="565" spans="1:55" s="14" customFormat="1" ht="12.75" customHeight="1">
      <c r="A565" s="4849"/>
      <c r="B565" s="4851"/>
      <c r="C565" s="3093" t="s">
        <v>306</v>
      </c>
      <c r="D565" s="1639" t="s">
        <v>115</v>
      </c>
      <c r="E565" s="2836">
        <v>79</v>
      </c>
      <c r="F565" s="2837">
        <v>79</v>
      </c>
      <c r="G565" s="2837">
        <v>79</v>
      </c>
      <c r="H565" s="2838">
        <v>80</v>
      </c>
      <c r="I565" s="2837">
        <v>83</v>
      </c>
      <c r="J565" s="2837">
        <v>84</v>
      </c>
      <c r="K565" s="2837">
        <v>89</v>
      </c>
      <c r="L565" s="2837">
        <v>86</v>
      </c>
      <c r="M565" s="2837">
        <v>92</v>
      </c>
      <c r="N565" s="2838">
        <v>99</v>
      </c>
      <c r="O565" s="2837">
        <v>99</v>
      </c>
      <c r="P565" s="2837">
        <v>99</v>
      </c>
      <c r="Q565" s="2837">
        <v>100</v>
      </c>
      <c r="R565" s="2837">
        <v>99</v>
      </c>
      <c r="S565" s="2837">
        <v>100</v>
      </c>
      <c r="T565" s="2837">
        <v>100</v>
      </c>
      <c r="U565" s="2837">
        <v>100</v>
      </c>
      <c r="V565" s="2838">
        <v>105</v>
      </c>
      <c r="W565" s="2837">
        <v>105</v>
      </c>
      <c r="X565" s="2837">
        <v>110</v>
      </c>
      <c r="Y565" s="2839">
        <v>101</v>
      </c>
      <c r="Z565" s="2837">
        <v>99</v>
      </c>
      <c r="AA565" s="2837">
        <v>97</v>
      </c>
      <c r="AB565" s="2843">
        <v>88</v>
      </c>
      <c r="AC565" s="1682"/>
      <c r="AD565" s="1680"/>
      <c r="AE565" s="78"/>
      <c r="AF565" s="78"/>
      <c r="AG565" s="78"/>
      <c r="AH565" s="78"/>
      <c r="AI565" s="78"/>
      <c r="AJ565" s="78"/>
      <c r="AK565" s="78"/>
      <c r="AL565" s="78"/>
      <c r="AM565" s="78"/>
      <c r="AN565" s="78"/>
      <c r="AO565" s="78"/>
      <c r="AP565" s="78"/>
      <c r="AQ565" s="78"/>
      <c r="AR565" s="78"/>
      <c r="AS565" s="78"/>
      <c r="AT565" s="78"/>
      <c r="AU565" s="78"/>
      <c r="AV565" s="78"/>
      <c r="AW565" s="78"/>
      <c r="AX565" s="78"/>
      <c r="AY565" s="78"/>
      <c r="AZ565" s="78"/>
      <c r="BA565" s="78"/>
      <c r="BB565" s="78"/>
    </row>
    <row r="566" spans="1:55" s="35" customFormat="1" ht="12.75" customHeight="1" thickBot="1">
      <c r="A566" s="4850"/>
      <c r="B566" s="4852"/>
      <c r="C566" s="2170" t="s">
        <v>327</v>
      </c>
      <c r="D566" s="1674" t="s">
        <v>116</v>
      </c>
      <c r="E566" s="1382">
        <f t="shared" ref="E566" si="122">E563/E562</f>
        <v>0.42675635276532137</v>
      </c>
      <c r="F566" s="1383">
        <f t="shared" ref="F566:AC566" si="123">F563/F562</f>
        <v>0.43750000000000006</v>
      </c>
      <c r="G566" s="1383">
        <f t="shared" si="123"/>
        <v>0.44213417026284818</v>
      </c>
      <c r="H566" s="1501">
        <f t="shared" si="123"/>
        <v>0.4377716317661004</v>
      </c>
      <c r="I566" s="1383">
        <f t="shared" si="123"/>
        <v>0.41514360313315929</v>
      </c>
      <c r="J566" s="1383">
        <f t="shared" si="123"/>
        <v>0.38264299802761342</v>
      </c>
      <c r="K566" s="1383">
        <f t="shared" si="123"/>
        <v>0.38288151081328053</v>
      </c>
      <c r="L566" s="1383">
        <f t="shared" si="123"/>
        <v>0.39378078817733997</v>
      </c>
      <c r="M566" s="1383">
        <f t="shared" si="123"/>
        <v>0.38842482100238668</v>
      </c>
      <c r="N566" s="1501">
        <f t="shared" si="123"/>
        <v>0.39118864577173273</v>
      </c>
      <c r="O566" s="1383">
        <f t="shared" si="123"/>
        <v>0.39205882352941179</v>
      </c>
      <c r="P566" s="1383">
        <f t="shared" si="123"/>
        <v>0.38925220358259882</v>
      </c>
      <c r="Q566" s="1383">
        <f t="shared" si="123"/>
        <v>0.38730791121229369</v>
      </c>
      <c r="R566" s="1383">
        <f t="shared" si="123"/>
        <v>0.38051837083452011</v>
      </c>
      <c r="S566" s="1383">
        <f t="shared" si="123"/>
        <v>0.38263305322128849</v>
      </c>
      <c r="T566" s="1383">
        <f t="shared" si="123"/>
        <v>0.37891268533772648</v>
      </c>
      <c r="U566" s="1383">
        <f t="shared" si="123"/>
        <v>0.37824805786230914</v>
      </c>
      <c r="V566" s="1501">
        <f t="shared" si="123"/>
        <v>0.36503460651115099</v>
      </c>
      <c r="W566" s="1383">
        <f t="shared" si="123"/>
        <v>0.34955640050697079</v>
      </c>
      <c r="X566" s="1383">
        <f t="shared" si="123"/>
        <v>0.34864247652879971</v>
      </c>
      <c r="Y566" s="1384">
        <f t="shared" si="123"/>
        <v>0.34896515588158233</v>
      </c>
      <c r="Z566" s="1383">
        <f t="shared" si="123"/>
        <v>0.35528596187175043</v>
      </c>
      <c r="AA566" s="1383">
        <f t="shared" si="123"/>
        <v>0.379948914431673</v>
      </c>
      <c r="AB566" s="1385">
        <f t="shared" si="123"/>
        <v>0.40615169521146449</v>
      </c>
      <c r="AC566" s="1687">
        <f t="shared" si="123"/>
        <v>0.38592618753310964</v>
      </c>
      <c r="AD566" s="1686"/>
      <c r="AE566" s="39"/>
      <c r="AF566" s="39"/>
      <c r="AG566" s="39"/>
      <c r="AH566" s="39"/>
      <c r="AI566" s="39"/>
      <c r="AJ566" s="39"/>
      <c r="AK566" s="39"/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  <c r="AX566" s="39"/>
      <c r="AY566" s="39"/>
      <c r="AZ566" s="39"/>
      <c r="BA566" s="39"/>
      <c r="BB566" s="39"/>
    </row>
    <row r="567" spans="1:55" s="14" customFormat="1" ht="12.75" customHeight="1">
      <c r="A567" s="4857" t="s">
        <v>182</v>
      </c>
      <c r="B567" s="4853" t="s">
        <v>176</v>
      </c>
      <c r="C567" s="2167" t="s">
        <v>671</v>
      </c>
      <c r="D567" s="1684" t="s">
        <v>113</v>
      </c>
      <c r="E567" s="3931">
        <v>1355.1999999999998</v>
      </c>
      <c r="F567" s="3932">
        <v>1376.8</v>
      </c>
      <c r="G567" s="3932">
        <v>1399.2</v>
      </c>
      <c r="H567" s="3933">
        <v>1493.6</v>
      </c>
      <c r="I567" s="3932">
        <v>1637.6</v>
      </c>
      <c r="J567" s="3932">
        <v>1643.2</v>
      </c>
      <c r="K567" s="3932">
        <v>1677.6</v>
      </c>
      <c r="L567" s="3932">
        <v>1688</v>
      </c>
      <c r="M567" s="3932">
        <v>1668.8000000000002</v>
      </c>
      <c r="N567" s="3933">
        <v>1708</v>
      </c>
      <c r="O567" s="3932">
        <v>1716</v>
      </c>
      <c r="P567" s="3932">
        <v>1708</v>
      </c>
      <c r="Q567" s="3932">
        <v>1743.1999999999998</v>
      </c>
      <c r="R567" s="3932">
        <v>1766.4</v>
      </c>
      <c r="S567" s="3932">
        <v>1827.1999999999998</v>
      </c>
      <c r="T567" s="3932">
        <v>1905.6</v>
      </c>
      <c r="U567" s="3932">
        <v>1967.1999999999998</v>
      </c>
      <c r="V567" s="3933">
        <v>1960</v>
      </c>
      <c r="W567" s="3932">
        <v>1892</v>
      </c>
      <c r="X567" s="3932">
        <v>1729.6</v>
      </c>
      <c r="Y567" s="3934">
        <v>1596</v>
      </c>
      <c r="Z567" s="3932">
        <v>1476.8</v>
      </c>
      <c r="AA567" s="3932">
        <v>1388.8000000000002</v>
      </c>
      <c r="AB567" s="3935">
        <v>1361.6</v>
      </c>
      <c r="AC567" s="1784">
        <f>SUM(E567:AB567)</f>
        <v>39686.400000000009</v>
      </c>
      <c r="AD567" s="1350"/>
      <c r="AE567" s="78"/>
      <c r="AF567" s="78"/>
      <c r="AG567" s="78"/>
      <c r="AH567" s="78"/>
      <c r="AI567" s="78"/>
      <c r="AJ567" s="78"/>
      <c r="AK567" s="78"/>
      <c r="AL567" s="78"/>
      <c r="AM567" s="78"/>
      <c r="AN567" s="78"/>
      <c r="AO567" s="78"/>
      <c r="AP567" s="78"/>
      <c r="AQ567" s="78"/>
      <c r="AR567" s="78"/>
      <c r="AS567" s="78"/>
      <c r="AT567" s="78"/>
      <c r="AU567" s="78"/>
      <c r="AV567" s="78"/>
      <c r="AW567" s="78"/>
      <c r="AX567" s="78"/>
      <c r="AY567" s="78"/>
      <c r="AZ567" s="78"/>
      <c r="BA567" s="78"/>
      <c r="BB567" s="78"/>
      <c r="BC567" s="78"/>
    </row>
    <row r="568" spans="1:55" s="14" customFormat="1" ht="12.75" customHeight="1">
      <c r="A568" s="4844"/>
      <c r="B568" s="4847"/>
      <c r="C568" s="2177" t="s">
        <v>671</v>
      </c>
      <c r="D568" s="1639" t="s">
        <v>114</v>
      </c>
      <c r="E568" s="3936">
        <v>752</v>
      </c>
      <c r="F568" s="3937">
        <v>746</v>
      </c>
      <c r="G568" s="3937">
        <v>726</v>
      </c>
      <c r="H568" s="3938">
        <v>720</v>
      </c>
      <c r="I568" s="3937">
        <v>724</v>
      </c>
      <c r="J568" s="3937">
        <v>724.00000000000011</v>
      </c>
      <c r="K568" s="3937">
        <v>784</v>
      </c>
      <c r="L568" s="3937">
        <v>908</v>
      </c>
      <c r="M568" s="3937">
        <v>984</v>
      </c>
      <c r="N568" s="3938">
        <v>970</v>
      </c>
      <c r="O568" s="3937">
        <v>968</v>
      </c>
      <c r="P568" s="3937">
        <v>960</v>
      </c>
      <c r="Q568" s="3937">
        <v>964</v>
      </c>
      <c r="R568" s="3937">
        <v>962</v>
      </c>
      <c r="S568" s="3937">
        <v>1002</v>
      </c>
      <c r="T568" s="3937">
        <v>964</v>
      </c>
      <c r="U568" s="3937">
        <v>894</v>
      </c>
      <c r="V568" s="3938">
        <v>906</v>
      </c>
      <c r="W568" s="3937">
        <v>892</v>
      </c>
      <c r="X568" s="3937">
        <v>886</v>
      </c>
      <c r="Y568" s="3939">
        <v>859.99999999999989</v>
      </c>
      <c r="Z568" s="3937">
        <v>822</v>
      </c>
      <c r="AA568" s="3937">
        <v>770</v>
      </c>
      <c r="AB568" s="3940">
        <v>688</v>
      </c>
      <c r="AC568" s="1772">
        <f>SUM(E568:AB568)</f>
        <v>20576</v>
      </c>
      <c r="AD568" s="1350"/>
    </row>
    <row r="569" spans="1:55" s="14" customFormat="1" ht="12.75" customHeight="1">
      <c r="A569" s="4849"/>
      <c r="B569" s="4851"/>
      <c r="C569" s="2214" t="s">
        <v>327</v>
      </c>
      <c r="D569" s="917" t="s">
        <v>355</v>
      </c>
      <c r="E569" s="469">
        <f>SQRT(E567^2+E568^2)</f>
        <v>1549.8616196293137</v>
      </c>
      <c r="F569" s="470">
        <f t="shared" ref="F569:AB569" si="124">SQRT(F567^2+F568^2)</f>
        <v>1565.9164217799109</v>
      </c>
      <c r="G569" s="470">
        <f t="shared" si="124"/>
        <v>1576.3364615462017</v>
      </c>
      <c r="H569" s="1308">
        <f t="shared" si="124"/>
        <v>1658.0835202124167</v>
      </c>
      <c r="I569" s="470">
        <f t="shared" si="124"/>
        <v>1790.5054481905381</v>
      </c>
      <c r="J569" s="470">
        <f t="shared" si="124"/>
        <v>1795.628647577221</v>
      </c>
      <c r="K569" s="470">
        <f t="shared" si="124"/>
        <v>1851.7553186098858</v>
      </c>
      <c r="L569" s="470">
        <f t="shared" si="124"/>
        <v>1916.7180282973288</v>
      </c>
      <c r="M569" s="470">
        <f t="shared" si="124"/>
        <v>1937.3046843488507</v>
      </c>
      <c r="N569" s="1308">
        <f t="shared" si="124"/>
        <v>1964.2209651665976</v>
      </c>
      <c r="O569" s="470">
        <f t="shared" si="124"/>
        <v>1970.1979595969538</v>
      </c>
      <c r="P569" s="470">
        <f t="shared" si="124"/>
        <v>1959.3019164998539</v>
      </c>
      <c r="Q569" s="470">
        <f t="shared" si="124"/>
        <v>1991.9945381451223</v>
      </c>
      <c r="R569" s="470">
        <f t="shared" si="124"/>
        <v>2011.3709155697763</v>
      </c>
      <c r="S569" s="470">
        <f t="shared" si="124"/>
        <v>2083.9059095842117</v>
      </c>
      <c r="T569" s="470">
        <f t="shared" si="124"/>
        <v>2135.5578568608248</v>
      </c>
      <c r="U569" s="470">
        <f t="shared" si="124"/>
        <v>2160.8127730092674</v>
      </c>
      <c r="V569" s="1308">
        <f t="shared" si="124"/>
        <v>2159.2674683790333</v>
      </c>
      <c r="W569" s="470">
        <f t="shared" si="124"/>
        <v>2091.7284718624451</v>
      </c>
      <c r="X569" s="470">
        <f t="shared" si="124"/>
        <v>1943.3250268547461</v>
      </c>
      <c r="Y569" s="470">
        <f t="shared" si="124"/>
        <v>1812.9578042524872</v>
      </c>
      <c r="Z569" s="470">
        <f t="shared" si="124"/>
        <v>1690.1545018133697</v>
      </c>
      <c r="AA569" s="470">
        <f t="shared" si="124"/>
        <v>1587.9752642909777</v>
      </c>
      <c r="AB569" s="471">
        <f t="shared" si="124"/>
        <v>1525.548609517245</v>
      </c>
      <c r="AC569" s="1785"/>
      <c r="AD569" s="1350"/>
    </row>
    <row r="570" spans="1:55" s="14" customFormat="1" ht="12.75" customHeight="1">
      <c r="A570" s="4849"/>
      <c r="B570" s="4851"/>
      <c r="C570" s="3093" t="s">
        <v>306</v>
      </c>
      <c r="D570" s="1639" t="s">
        <v>115</v>
      </c>
      <c r="E570" s="2836">
        <v>46</v>
      </c>
      <c r="F570" s="2837">
        <v>45</v>
      </c>
      <c r="G570" s="2837">
        <v>45</v>
      </c>
      <c r="H570" s="2838">
        <v>46</v>
      </c>
      <c r="I570" s="2837">
        <v>50</v>
      </c>
      <c r="J570" s="2837">
        <v>53</v>
      </c>
      <c r="K570" s="2837">
        <v>54</v>
      </c>
      <c r="L570" s="2837">
        <v>70</v>
      </c>
      <c r="M570" s="2837">
        <v>82</v>
      </c>
      <c r="N570" s="2838">
        <v>85</v>
      </c>
      <c r="O570" s="2837">
        <v>88</v>
      </c>
      <c r="P570" s="2837">
        <v>88</v>
      </c>
      <c r="Q570" s="2837">
        <v>82</v>
      </c>
      <c r="R570" s="2837">
        <v>85</v>
      </c>
      <c r="S570" s="2837">
        <v>80</v>
      </c>
      <c r="T570" s="2837">
        <v>80</v>
      </c>
      <c r="U570" s="2837">
        <v>80</v>
      </c>
      <c r="V570" s="2838">
        <v>80</v>
      </c>
      <c r="W570" s="2837">
        <v>80</v>
      </c>
      <c r="X570" s="2837">
        <v>82</v>
      </c>
      <c r="Y570" s="2839">
        <v>84</v>
      </c>
      <c r="Z570" s="2837">
        <v>79</v>
      </c>
      <c r="AA570" s="2837">
        <v>78</v>
      </c>
      <c r="AB570" s="2840">
        <v>60</v>
      </c>
      <c r="AC570" s="1785"/>
      <c r="AD570" s="1350"/>
    </row>
    <row r="571" spans="1:55" s="35" customFormat="1" ht="12.75" customHeight="1" thickBot="1">
      <c r="A571" s="4849"/>
      <c r="B571" s="4851"/>
      <c r="C571" s="2170" t="s">
        <v>327</v>
      </c>
      <c r="D571" s="1674" t="s">
        <v>116</v>
      </c>
      <c r="E571" s="1365">
        <f t="shared" ref="E571" si="125">E568/E567</f>
        <v>0.55489964580873674</v>
      </c>
      <c r="F571" s="1366">
        <f t="shared" ref="F571:AC571" si="126">F568/F567</f>
        <v>0.54183614177803607</v>
      </c>
      <c r="G571" s="1366">
        <f t="shared" si="126"/>
        <v>0.51886792452830188</v>
      </c>
      <c r="H571" s="1498">
        <f t="shared" si="126"/>
        <v>0.48205677557579008</v>
      </c>
      <c r="I571" s="1366">
        <f t="shared" si="126"/>
        <v>0.44211040547142161</v>
      </c>
      <c r="J571" s="1366">
        <f t="shared" si="126"/>
        <v>0.44060370009737104</v>
      </c>
      <c r="K571" s="1366">
        <f t="shared" si="126"/>
        <v>0.46733428707677638</v>
      </c>
      <c r="L571" s="1366">
        <f t="shared" si="126"/>
        <v>0.53791469194312791</v>
      </c>
      <c r="M571" s="1366">
        <f t="shared" si="126"/>
        <v>0.58964525407478419</v>
      </c>
      <c r="N571" s="1498">
        <f t="shared" si="126"/>
        <v>0.5679156908665105</v>
      </c>
      <c r="O571" s="1366">
        <f t="shared" si="126"/>
        <v>0.5641025641025641</v>
      </c>
      <c r="P571" s="1366">
        <f t="shared" si="126"/>
        <v>0.56206088992974235</v>
      </c>
      <c r="Q571" s="1366">
        <f t="shared" si="126"/>
        <v>0.55300596603946772</v>
      </c>
      <c r="R571" s="1366">
        <f t="shared" si="126"/>
        <v>0.54461050724637683</v>
      </c>
      <c r="S571" s="1366">
        <f t="shared" si="126"/>
        <v>0.54838003502626975</v>
      </c>
      <c r="T571" s="1366">
        <f t="shared" si="126"/>
        <v>0.50587741393786734</v>
      </c>
      <c r="U571" s="1366">
        <f t="shared" si="126"/>
        <v>0.45445302968686463</v>
      </c>
      <c r="V571" s="1498">
        <f t="shared" si="126"/>
        <v>0.46224489795918366</v>
      </c>
      <c r="W571" s="1366">
        <f t="shared" si="126"/>
        <v>0.47145877378435519</v>
      </c>
      <c r="X571" s="1366">
        <f t="shared" si="126"/>
        <v>0.5122571692876966</v>
      </c>
      <c r="Y571" s="1373">
        <f t="shared" si="126"/>
        <v>0.53884711779448613</v>
      </c>
      <c r="Z571" s="1366">
        <f t="shared" si="126"/>
        <v>0.55660888407367282</v>
      </c>
      <c r="AA571" s="1366">
        <f t="shared" si="126"/>
        <v>0.55443548387096764</v>
      </c>
      <c r="AB571" s="1367">
        <f t="shared" si="126"/>
        <v>0.50528789659224449</v>
      </c>
      <c r="AC571" s="1670">
        <f t="shared" si="126"/>
        <v>0.5184647637477825</v>
      </c>
      <c r="AD571" s="1369"/>
    </row>
    <row r="572" spans="1:55" s="79" customFormat="1" ht="12.75" customHeight="1">
      <c r="A572" s="2858" t="s">
        <v>298</v>
      </c>
      <c r="B572" s="3189"/>
      <c r="C572" s="3190" t="s">
        <v>327</v>
      </c>
      <c r="D572" s="3222"/>
      <c r="E572" s="2862">
        <f t="shared" ref="E572:AC572" si="127">E562+E567</f>
        <v>3496</v>
      </c>
      <c r="F572" s="2123">
        <f t="shared" si="127"/>
        <v>3450.3999999999996</v>
      </c>
      <c r="G572" s="2123">
        <f t="shared" si="127"/>
        <v>3438.3999999999996</v>
      </c>
      <c r="H572" s="2123">
        <f t="shared" si="127"/>
        <v>3518.3999999999996</v>
      </c>
      <c r="I572" s="2123">
        <f t="shared" si="127"/>
        <v>3782.4</v>
      </c>
      <c r="J572" s="2123">
        <f t="shared" si="127"/>
        <v>4076.8</v>
      </c>
      <c r="K572" s="2123">
        <f t="shared" si="127"/>
        <v>4304</v>
      </c>
      <c r="L572" s="2123">
        <f t="shared" si="127"/>
        <v>4286.3999999999996</v>
      </c>
      <c r="M572" s="2123">
        <f t="shared" si="127"/>
        <v>4350.3999999999996</v>
      </c>
      <c r="N572" s="2123">
        <f t="shared" si="127"/>
        <v>4413.6000000000004</v>
      </c>
      <c r="O572" s="2123">
        <f t="shared" si="127"/>
        <v>4436</v>
      </c>
      <c r="P572" s="2123">
        <f t="shared" si="127"/>
        <v>4521.6000000000004</v>
      </c>
      <c r="Q572" s="2123">
        <f t="shared" si="127"/>
        <v>4554.3999999999996</v>
      </c>
      <c r="R572" s="2123">
        <f t="shared" si="127"/>
        <v>4575.2000000000007</v>
      </c>
      <c r="S572" s="2123">
        <f t="shared" si="127"/>
        <v>4683.2</v>
      </c>
      <c r="T572" s="2123">
        <f t="shared" si="127"/>
        <v>4819.2000000000007</v>
      </c>
      <c r="U572" s="2123">
        <f t="shared" si="127"/>
        <v>4953.5999999999995</v>
      </c>
      <c r="V572" s="2123">
        <f t="shared" si="127"/>
        <v>5080.8</v>
      </c>
      <c r="W572" s="2123">
        <f t="shared" si="127"/>
        <v>5048</v>
      </c>
      <c r="X572" s="2123">
        <f t="shared" si="127"/>
        <v>4882.3999999999996</v>
      </c>
      <c r="Y572" s="2123">
        <f t="shared" si="127"/>
        <v>4649.6000000000004</v>
      </c>
      <c r="Z572" s="2123">
        <f t="shared" si="127"/>
        <v>4246.3999999999996</v>
      </c>
      <c r="AA572" s="2123">
        <f t="shared" si="127"/>
        <v>3894.4000000000005</v>
      </c>
      <c r="AB572" s="2123">
        <f t="shared" si="127"/>
        <v>3650.4</v>
      </c>
      <c r="AC572" s="3223">
        <f t="shared" si="127"/>
        <v>103112</v>
      </c>
      <c r="AD572" s="1391"/>
    </row>
    <row r="573" spans="1:55" s="79" customFormat="1" ht="12.75" customHeight="1">
      <c r="A573" s="2863" t="s">
        <v>325</v>
      </c>
      <c r="B573" s="3192"/>
      <c r="C573" s="3193" t="s">
        <v>327</v>
      </c>
      <c r="D573" s="3224"/>
      <c r="E573" s="2867">
        <f t="shared" ref="E573:AC573" si="128">E563+E568</f>
        <v>1665.6</v>
      </c>
      <c r="F573" s="2120">
        <f t="shared" si="128"/>
        <v>1653.2</v>
      </c>
      <c r="G573" s="2120">
        <f t="shared" si="128"/>
        <v>1627.6</v>
      </c>
      <c r="H573" s="2120">
        <f t="shared" si="128"/>
        <v>1606.4</v>
      </c>
      <c r="I573" s="2120">
        <f t="shared" si="128"/>
        <v>1614.4</v>
      </c>
      <c r="J573" s="2120">
        <f t="shared" si="128"/>
        <v>1655.2</v>
      </c>
      <c r="K573" s="2120">
        <f t="shared" si="128"/>
        <v>1789.6</v>
      </c>
      <c r="L573" s="2120">
        <f t="shared" si="128"/>
        <v>1931.2</v>
      </c>
      <c r="M573" s="2120">
        <f t="shared" si="128"/>
        <v>2025.6000000000001</v>
      </c>
      <c r="N573" s="2120">
        <f t="shared" si="128"/>
        <v>2028.4</v>
      </c>
      <c r="O573" s="2120">
        <f t="shared" si="128"/>
        <v>2034.4</v>
      </c>
      <c r="P573" s="2120">
        <f t="shared" si="128"/>
        <v>2055.1999999999998</v>
      </c>
      <c r="Q573" s="2120">
        <f t="shared" si="128"/>
        <v>2052.8000000000002</v>
      </c>
      <c r="R573" s="2120">
        <f t="shared" si="128"/>
        <v>2030.8000000000002</v>
      </c>
      <c r="S573" s="2120">
        <f t="shared" si="128"/>
        <v>2094.8000000000002</v>
      </c>
      <c r="T573" s="2120">
        <f t="shared" si="128"/>
        <v>2068</v>
      </c>
      <c r="U573" s="2120">
        <f t="shared" si="128"/>
        <v>2023.6</v>
      </c>
      <c r="V573" s="2120">
        <f t="shared" si="128"/>
        <v>2045.2</v>
      </c>
      <c r="W573" s="2120">
        <f t="shared" si="128"/>
        <v>1995.1999999999998</v>
      </c>
      <c r="X573" s="2120">
        <f t="shared" si="128"/>
        <v>1985.1999999999998</v>
      </c>
      <c r="Y573" s="2120">
        <f t="shared" si="128"/>
        <v>1925.6</v>
      </c>
      <c r="Z573" s="2120">
        <f t="shared" si="128"/>
        <v>1806</v>
      </c>
      <c r="AA573" s="2120">
        <f t="shared" si="128"/>
        <v>1722</v>
      </c>
      <c r="AB573" s="2120">
        <f t="shared" si="128"/>
        <v>1617.6</v>
      </c>
      <c r="AC573" s="3225">
        <f t="shared" si="128"/>
        <v>45053.599999999999</v>
      </c>
      <c r="AD573" s="1391"/>
    </row>
    <row r="574" spans="1:55" s="79" customFormat="1" ht="12.75" customHeight="1" thickBot="1">
      <c r="A574" s="2868" t="s">
        <v>318</v>
      </c>
      <c r="B574" s="3195"/>
      <c r="C574" s="3196" t="s">
        <v>327</v>
      </c>
      <c r="D574" s="3226"/>
      <c r="E574" s="2872">
        <f>SQRT(E573*E573+E572*E572)</f>
        <v>3872.4978192376043</v>
      </c>
      <c r="F574" s="2121">
        <f t="shared" ref="F574:AC574" si="129">SQRT(F573*F573+F572*F572)</f>
        <v>3826.0071092458779</v>
      </c>
      <c r="G574" s="2121">
        <f t="shared" si="129"/>
        <v>3804.1656535960678</v>
      </c>
      <c r="H574" s="2121">
        <f t="shared" si="129"/>
        <v>3867.7719064081321</v>
      </c>
      <c r="I574" s="2121">
        <f t="shared" si="129"/>
        <v>4112.5219902147637</v>
      </c>
      <c r="J574" s="2121">
        <f t="shared" si="129"/>
        <v>4399.9983272724094</v>
      </c>
      <c r="K574" s="2121">
        <f t="shared" si="129"/>
        <v>4661.232043140526</v>
      </c>
      <c r="L574" s="2121">
        <f t="shared" si="129"/>
        <v>4701.3570806736216</v>
      </c>
      <c r="M574" s="2121">
        <f t="shared" si="129"/>
        <v>4798.8577307521837</v>
      </c>
      <c r="N574" s="2121">
        <f t="shared" si="129"/>
        <v>4857.3934903402669</v>
      </c>
      <c r="O574" s="2121">
        <f t="shared" si="129"/>
        <v>4880.2540261752765</v>
      </c>
      <c r="P574" s="2121">
        <f t="shared" si="129"/>
        <v>4966.7608760639969</v>
      </c>
      <c r="Q574" s="2121">
        <f t="shared" si="129"/>
        <v>4995.652830211483</v>
      </c>
      <c r="R574" s="2121">
        <f t="shared" si="129"/>
        <v>5005.6571676454241</v>
      </c>
      <c r="S574" s="2121">
        <f t="shared" si="129"/>
        <v>5130.3556679824842</v>
      </c>
      <c r="T574" s="2121">
        <f t="shared" si="129"/>
        <v>5244.1693946706191</v>
      </c>
      <c r="U574" s="2121">
        <f t="shared" si="129"/>
        <v>5350.9914894344574</v>
      </c>
      <c r="V574" s="2121">
        <f t="shared" si="129"/>
        <v>5476.98563810423</v>
      </c>
      <c r="W574" s="2121">
        <f t="shared" si="129"/>
        <v>5427.9947531293728</v>
      </c>
      <c r="X574" s="2121">
        <f t="shared" si="129"/>
        <v>5270.5643720573225</v>
      </c>
      <c r="Y574" s="2121">
        <f t="shared" si="129"/>
        <v>5032.5655008156627</v>
      </c>
      <c r="Z574" s="2121">
        <f t="shared" si="129"/>
        <v>4614.4933589723578</v>
      </c>
      <c r="AA574" s="2121">
        <f t="shared" si="129"/>
        <v>4258.1258036840582</v>
      </c>
      <c r="AB574" s="2121">
        <f t="shared" si="129"/>
        <v>3992.7496690877078</v>
      </c>
      <c r="AC574" s="3227">
        <f t="shared" si="129"/>
        <v>112525.15903992315</v>
      </c>
      <c r="AD574" s="1391"/>
    </row>
    <row r="575" spans="1:55" s="8" customFormat="1" ht="12.75" customHeight="1" thickBot="1">
      <c r="A575" s="1400" t="s">
        <v>200</v>
      </c>
      <c r="B575" s="1402"/>
      <c r="C575" s="1627"/>
      <c r="D575" s="1627"/>
      <c r="E575" s="614">
        <v>1</v>
      </c>
      <c r="F575" s="615">
        <v>2</v>
      </c>
      <c r="G575" s="615">
        <v>3</v>
      </c>
      <c r="H575" s="1495">
        <v>4</v>
      </c>
      <c r="I575" s="615">
        <v>5</v>
      </c>
      <c r="J575" s="615">
        <v>6</v>
      </c>
      <c r="K575" s="615">
        <v>7</v>
      </c>
      <c r="L575" s="615">
        <v>8</v>
      </c>
      <c r="M575" s="615">
        <v>9</v>
      </c>
      <c r="N575" s="1495">
        <v>10</v>
      </c>
      <c r="O575" s="615">
        <v>11</v>
      </c>
      <c r="P575" s="615">
        <v>12</v>
      </c>
      <c r="Q575" s="615">
        <v>13</v>
      </c>
      <c r="R575" s="615">
        <v>14</v>
      </c>
      <c r="S575" s="615">
        <v>15</v>
      </c>
      <c r="T575" s="615">
        <v>16</v>
      </c>
      <c r="U575" s="615">
        <v>17</v>
      </c>
      <c r="V575" s="1495">
        <v>18</v>
      </c>
      <c r="W575" s="615">
        <v>19</v>
      </c>
      <c r="X575" s="615">
        <v>20</v>
      </c>
      <c r="Y575" s="1495">
        <v>21</v>
      </c>
      <c r="Z575" s="615">
        <v>22</v>
      </c>
      <c r="AA575" s="615">
        <v>23</v>
      </c>
      <c r="AB575" s="615">
        <v>24</v>
      </c>
      <c r="AC575" s="1402"/>
      <c r="AD575" s="1434"/>
    </row>
    <row r="576" spans="1:55" s="40" customFormat="1" ht="12.75" customHeight="1">
      <c r="A576" s="3200" t="s">
        <v>121</v>
      </c>
      <c r="B576" s="3201"/>
      <c r="C576" s="3094" t="s">
        <v>306</v>
      </c>
      <c r="D576" s="3337" t="s">
        <v>117</v>
      </c>
      <c r="E576" s="3251">
        <v>10.5</v>
      </c>
      <c r="F576" s="3287">
        <v>10.5</v>
      </c>
      <c r="G576" s="3287">
        <v>10.5</v>
      </c>
      <c r="H576" s="3287">
        <v>10.5</v>
      </c>
      <c r="I576" s="3287">
        <v>10.5</v>
      </c>
      <c r="J576" s="3287">
        <v>10</v>
      </c>
      <c r="K576" s="3287">
        <v>10.5</v>
      </c>
      <c r="L576" s="3287">
        <v>10.4</v>
      </c>
      <c r="M576" s="3287">
        <v>10.4</v>
      </c>
      <c r="N576" s="3287">
        <v>10.4</v>
      </c>
      <c r="O576" s="3287">
        <v>10.5</v>
      </c>
      <c r="P576" s="3287">
        <v>10.4</v>
      </c>
      <c r="Q576" s="3287">
        <v>10.4</v>
      </c>
      <c r="R576" s="3287">
        <v>10.4</v>
      </c>
      <c r="S576" s="3287">
        <v>10.5</v>
      </c>
      <c r="T576" s="3287">
        <v>10.4</v>
      </c>
      <c r="U576" s="3287">
        <v>10.4</v>
      </c>
      <c r="V576" s="3287">
        <v>10.4</v>
      </c>
      <c r="W576" s="3287">
        <v>10.3</v>
      </c>
      <c r="X576" s="3287">
        <v>10.4</v>
      </c>
      <c r="Y576" s="3287">
        <v>10.4</v>
      </c>
      <c r="Z576" s="3287">
        <v>10.5</v>
      </c>
      <c r="AA576" s="3287">
        <v>10.5</v>
      </c>
      <c r="AB576" s="3288">
        <v>10.5</v>
      </c>
      <c r="AC576" s="3338"/>
      <c r="AD576" s="1769"/>
      <c r="AE576" s="42"/>
      <c r="AF576" s="42"/>
      <c r="AG576" s="42"/>
      <c r="AH576" s="42"/>
      <c r="AI576" s="42"/>
      <c r="AJ576" s="42"/>
      <c r="AK576" s="42"/>
      <c r="AL576" s="42"/>
      <c r="AM576" s="42"/>
      <c r="AN576" s="42"/>
      <c r="AO576" s="42"/>
      <c r="AP576" s="42"/>
      <c r="AQ576" s="42"/>
      <c r="AR576" s="42"/>
      <c r="AS576" s="42"/>
      <c r="AT576" s="42"/>
      <c r="AU576" s="42"/>
      <c r="AV576" s="42"/>
    </row>
    <row r="577" spans="1:48" s="8" customFormat="1" ht="12.75" customHeight="1" thickBot="1">
      <c r="A577" s="3087" t="s">
        <v>122</v>
      </c>
      <c r="B577" s="3091"/>
      <c r="C577" s="3221" t="s">
        <v>306</v>
      </c>
      <c r="D577" s="3339" t="s">
        <v>117</v>
      </c>
      <c r="E577" s="3289">
        <v>10.5</v>
      </c>
      <c r="F577" s="3290">
        <v>10.5</v>
      </c>
      <c r="G577" s="3290">
        <v>10.6</v>
      </c>
      <c r="H577" s="3290">
        <v>10.6</v>
      </c>
      <c r="I577" s="3290">
        <v>10.5</v>
      </c>
      <c r="J577" s="3290">
        <v>10.5</v>
      </c>
      <c r="K577" s="3290">
        <v>10.5</v>
      </c>
      <c r="L577" s="3290">
        <v>10.4</v>
      </c>
      <c r="M577" s="3290">
        <v>10.4</v>
      </c>
      <c r="N577" s="3290">
        <v>10.5</v>
      </c>
      <c r="O577" s="3290">
        <v>10.4</v>
      </c>
      <c r="P577" s="3290">
        <v>10.5</v>
      </c>
      <c r="Q577" s="3290">
        <v>10.4</v>
      </c>
      <c r="R577" s="3290">
        <v>10.4</v>
      </c>
      <c r="S577" s="3290">
        <v>10.4</v>
      </c>
      <c r="T577" s="3290">
        <v>10.5</v>
      </c>
      <c r="U577" s="3290">
        <v>10.4</v>
      </c>
      <c r="V577" s="3290">
        <v>10.3</v>
      </c>
      <c r="W577" s="3290">
        <v>10.3</v>
      </c>
      <c r="X577" s="3290">
        <v>10.5</v>
      </c>
      <c r="Y577" s="3290">
        <v>10.4</v>
      </c>
      <c r="Z577" s="3290">
        <v>10.5</v>
      </c>
      <c r="AA577" s="3290">
        <v>10.5</v>
      </c>
      <c r="AB577" s="3291">
        <v>10.5</v>
      </c>
      <c r="AC577" s="3340"/>
      <c r="AD577" s="1770"/>
      <c r="AE577" s="43"/>
      <c r="AF577" s="43"/>
      <c r="AG577" s="43"/>
      <c r="AH577" s="43"/>
      <c r="AI577" s="43"/>
      <c r="AJ577" s="43"/>
      <c r="AK577" s="43"/>
      <c r="AL577" s="43"/>
      <c r="AM577" s="43"/>
      <c r="AN577" s="43"/>
      <c r="AO577" s="43"/>
      <c r="AP577" s="43"/>
      <c r="AQ577" s="43"/>
      <c r="AR577" s="43"/>
      <c r="AS577" s="43"/>
      <c r="AT577" s="43"/>
      <c r="AU577" s="43"/>
      <c r="AV577" s="43"/>
    </row>
    <row r="578" spans="1:48" s="7" customFormat="1" ht="12.75" customHeight="1">
      <c r="A578" s="4843" t="s">
        <v>149</v>
      </c>
      <c r="B578" s="4990" t="s">
        <v>530</v>
      </c>
      <c r="C578" s="3232" t="s">
        <v>523</v>
      </c>
      <c r="D578" s="1637" t="s">
        <v>113</v>
      </c>
      <c r="E578" s="3868">
        <v>58.8</v>
      </c>
      <c r="F578" s="3869">
        <v>57.1</v>
      </c>
      <c r="G578" s="3869">
        <v>56</v>
      </c>
      <c r="H578" s="3871">
        <v>58.2</v>
      </c>
      <c r="I578" s="3869">
        <v>55.8</v>
      </c>
      <c r="J578" s="3869">
        <v>56.2</v>
      </c>
      <c r="K578" s="3869">
        <v>56.8</v>
      </c>
      <c r="L578" s="3869">
        <v>53.3</v>
      </c>
      <c r="M578" s="3869">
        <v>55.1</v>
      </c>
      <c r="N578" s="3871">
        <v>52.5</v>
      </c>
      <c r="O578" s="3869">
        <v>53.9</v>
      </c>
      <c r="P578" s="3869">
        <v>54.4</v>
      </c>
      <c r="Q578" s="3869">
        <v>57.6</v>
      </c>
      <c r="R578" s="3869">
        <v>58.9</v>
      </c>
      <c r="S578" s="3869">
        <v>54.5</v>
      </c>
      <c r="T578" s="3869">
        <v>56.7</v>
      </c>
      <c r="U578" s="3869">
        <v>56</v>
      </c>
      <c r="V578" s="3871">
        <v>56.9</v>
      </c>
      <c r="W578" s="3869">
        <v>59.3</v>
      </c>
      <c r="X578" s="3869">
        <v>57.4</v>
      </c>
      <c r="Y578" s="3869">
        <v>59.2</v>
      </c>
      <c r="Z578" s="3869">
        <v>60</v>
      </c>
      <c r="AA578" s="3869">
        <v>59.9</v>
      </c>
      <c r="AB578" s="3872">
        <v>61.7</v>
      </c>
      <c r="AC578" s="2148">
        <f>SUM(E578:AB578)</f>
        <v>1366.2000000000003</v>
      </c>
      <c r="AD578" s="1350"/>
    </row>
    <row r="579" spans="1:48" s="7" customFormat="1" ht="12.75" customHeight="1">
      <c r="A579" s="4844"/>
      <c r="B579" s="4991"/>
      <c r="C579" s="3179" t="s">
        <v>523</v>
      </c>
      <c r="D579" s="1639" t="s">
        <v>114</v>
      </c>
      <c r="E579" s="3873">
        <v>0</v>
      </c>
      <c r="F579" s="3874">
        <v>0</v>
      </c>
      <c r="G579" s="3874">
        <v>0</v>
      </c>
      <c r="H579" s="3876">
        <v>0</v>
      </c>
      <c r="I579" s="3874">
        <v>0</v>
      </c>
      <c r="J579" s="3874">
        <v>0</v>
      </c>
      <c r="K579" s="3874">
        <v>0</v>
      </c>
      <c r="L579" s="3874">
        <v>0</v>
      </c>
      <c r="M579" s="3874">
        <v>0</v>
      </c>
      <c r="N579" s="3876">
        <v>0</v>
      </c>
      <c r="O579" s="3874">
        <v>0</v>
      </c>
      <c r="P579" s="3874">
        <v>0</v>
      </c>
      <c r="Q579" s="3874">
        <v>0</v>
      </c>
      <c r="R579" s="3874">
        <v>0</v>
      </c>
      <c r="S579" s="3874">
        <v>0</v>
      </c>
      <c r="T579" s="3874">
        <v>0</v>
      </c>
      <c r="U579" s="3874">
        <v>0</v>
      </c>
      <c r="V579" s="3876">
        <v>0</v>
      </c>
      <c r="W579" s="3874">
        <v>0</v>
      </c>
      <c r="X579" s="3874">
        <v>0</v>
      </c>
      <c r="Y579" s="3874">
        <v>0</v>
      </c>
      <c r="Z579" s="3874">
        <v>0</v>
      </c>
      <c r="AA579" s="3874">
        <v>0</v>
      </c>
      <c r="AB579" s="3877">
        <v>0</v>
      </c>
      <c r="AC579" s="1640">
        <f>SUM(E579:AB579)</f>
        <v>0</v>
      </c>
      <c r="AD579" s="1350"/>
    </row>
    <row r="580" spans="1:48" s="7" customFormat="1" ht="12.75" customHeight="1">
      <c r="A580" s="4849"/>
      <c r="B580" s="4991"/>
      <c r="C580" s="3180" t="s">
        <v>327</v>
      </c>
      <c r="D580" s="1639" t="s">
        <v>115</v>
      </c>
      <c r="E580" s="2836">
        <f>E578/(SQRT(3)*E576)</f>
        <v>3.233161507461904</v>
      </c>
      <c r="F580" s="2837">
        <f t="shared" ref="F580:AB580" si="130">F578/(SQRT(3)*F576)</f>
        <v>3.1396857495931076</v>
      </c>
      <c r="G580" s="2837">
        <f t="shared" si="130"/>
        <v>3.0792014356780042</v>
      </c>
      <c r="H580" s="2838">
        <f t="shared" si="130"/>
        <v>3.2001700635082115</v>
      </c>
      <c r="I580" s="2837">
        <f t="shared" si="130"/>
        <v>3.0682042876934394</v>
      </c>
      <c r="J580" s="2837">
        <f t="shared" si="130"/>
        <v>3.2447085128456972</v>
      </c>
      <c r="K580" s="2837">
        <f t="shared" si="130"/>
        <v>3.123190027616261</v>
      </c>
      <c r="L580" s="2837">
        <f t="shared" si="130"/>
        <v>2.9589201295968324</v>
      </c>
      <c r="M580" s="2837">
        <f t="shared" si="130"/>
        <v>3.0588461377258063</v>
      </c>
      <c r="N580" s="2838">
        <f t="shared" si="130"/>
        <v>2.9145085704283997</v>
      </c>
      <c r="O580" s="2837">
        <f t="shared" si="130"/>
        <v>2.9637313818400788</v>
      </c>
      <c r="P580" s="2837">
        <f t="shared" si="130"/>
        <v>3.0199860234534275</v>
      </c>
      <c r="Q580" s="2837">
        <f t="shared" si="130"/>
        <v>3.1976322601271585</v>
      </c>
      <c r="R580" s="2837">
        <f t="shared" si="130"/>
        <v>3.2698010437758618</v>
      </c>
      <c r="S580" s="2837">
        <f t="shared" si="130"/>
        <v>2.9967228257937717</v>
      </c>
      <c r="T580" s="2837">
        <f t="shared" si="130"/>
        <v>3.1476692560626716</v>
      </c>
      <c r="U580" s="2837">
        <f t="shared" si="130"/>
        <v>3.1088091417902928</v>
      </c>
      <c r="V580" s="2838">
        <f t="shared" si="130"/>
        <v>3.1587721458547797</v>
      </c>
      <c r="W580" s="2837">
        <f t="shared" si="130"/>
        <v>3.3239680546548356</v>
      </c>
      <c r="X580" s="2837">
        <f t="shared" si="130"/>
        <v>3.1865293703350503</v>
      </c>
      <c r="Y580" s="2839">
        <f t="shared" si="130"/>
        <v>3.2864553784640242</v>
      </c>
      <c r="Z580" s="2837">
        <f t="shared" si="130"/>
        <v>3.2991443953692898</v>
      </c>
      <c r="AA580" s="2837">
        <f t="shared" si="130"/>
        <v>3.2936458213770079</v>
      </c>
      <c r="AB580" s="2840">
        <f t="shared" si="130"/>
        <v>3.3926201532380866</v>
      </c>
      <c r="AC580" s="1641"/>
      <c r="AD580" s="1350"/>
    </row>
    <row r="581" spans="1:48" s="34" customFormat="1" ht="12.75" customHeight="1" thickBot="1">
      <c r="A581" s="4849"/>
      <c r="B581" s="4992"/>
      <c r="C581" s="2216" t="s">
        <v>327</v>
      </c>
      <c r="D581" s="1642" t="s">
        <v>116</v>
      </c>
      <c r="E581" s="1365">
        <f t="shared" ref="E581:AC581" si="131">E579/E578</f>
        <v>0</v>
      </c>
      <c r="F581" s="1366">
        <f t="shared" si="131"/>
        <v>0</v>
      </c>
      <c r="G581" s="1366">
        <f t="shared" si="131"/>
        <v>0</v>
      </c>
      <c r="H581" s="1498">
        <f t="shared" si="131"/>
        <v>0</v>
      </c>
      <c r="I581" s="1366">
        <f t="shared" si="131"/>
        <v>0</v>
      </c>
      <c r="J581" s="1366">
        <f t="shared" si="131"/>
        <v>0</v>
      </c>
      <c r="K581" s="1366">
        <f t="shared" si="131"/>
        <v>0</v>
      </c>
      <c r="L581" s="1366">
        <f t="shared" si="131"/>
        <v>0</v>
      </c>
      <c r="M581" s="1366">
        <f t="shared" si="131"/>
        <v>0</v>
      </c>
      <c r="N581" s="1498">
        <f t="shared" si="131"/>
        <v>0</v>
      </c>
      <c r="O581" s="1366">
        <f t="shared" si="131"/>
        <v>0</v>
      </c>
      <c r="P581" s="1366">
        <f t="shared" si="131"/>
        <v>0</v>
      </c>
      <c r="Q581" s="1366">
        <f t="shared" si="131"/>
        <v>0</v>
      </c>
      <c r="R581" s="1366">
        <f t="shared" si="131"/>
        <v>0</v>
      </c>
      <c r="S581" s="1366">
        <f t="shared" si="131"/>
        <v>0</v>
      </c>
      <c r="T581" s="1366">
        <f t="shared" si="131"/>
        <v>0</v>
      </c>
      <c r="U581" s="1366">
        <f t="shared" si="131"/>
        <v>0</v>
      </c>
      <c r="V581" s="1498">
        <f t="shared" si="131"/>
        <v>0</v>
      </c>
      <c r="W581" s="1366">
        <f t="shared" si="131"/>
        <v>0</v>
      </c>
      <c r="X581" s="1366">
        <f t="shared" si="131"/>
        <v>0</v>
      </c>
      <c r="Y581" s="1373">
        <f t="shared" si="131"/>
        <v>0</v>
      </c>
      <c r="Z581" s="1366">
        <f t="shared" si="131"/>
        <v>0</v>
      </c>
      <c r="AA581" s="1366">
        <f t="shared" si="131"/>
        <v>0</v>
      </c>
      <c r="AB581" s="1367">
        <f t="shared" si="131"/>
        <v>0</v>
      </c>
      <c r="AC581" s="1670">
        <f t="shared" si="131"/>
        <v>0</v>
      </c>
      <c r="AD581" s="1369"/>
    </row>
    <row r="582" spans="1:48" s="7" customFormat="1" ht="12.75" customHeight="1">
      <c r="A582" s="4843" t="s">
        <v>142</v>
      </c>
      <c r="B582" s="4846" t="s">
        <v>22</v>
      </c>
      <c r="C582" s="2167" t="s">
        <v>305</v>
      </c>
      <c r="D582" s="1595" t="s">
        <v>113</v>
      </c>
      <c r="E582" s="4107">
        <v>0</v>
      </c>
      <c r="F582" s="3948">
        <v>0</v>
      </c>
      <c r="G582" s="3948">
        <v>0</v>
      </c>
      <c r="H582" s="3949">
        <v>0</v>
      </c>
      <c r="I582" s="3948">
        <v>0</v>
      </c>
      <c r="J582" s="3948">
        <v>0</v>
      </c>
      <c r="K582" s="3948">
        <v>0</v>
      </c>
      <c r="L582" s="3948">
        <v>0</v>
      </c>
      <c r="M582" s="3948">
        <v>0</v>
      </c>
      <c r="N582" s="3949">
        <v>0</v>
      </c>
      <c r="O582" s="3948">
        <v>0</v>
      </c>
      <c r="P582" s="3948">
        <v>0</v>
      </c>
      <c r="Q582" s="3948">
        <v>0</v>
      </c>
      <c r="R582" s="3948">
        <v>0</v>
      </c>
      <c r="S582" s="3948">
        <v>0</v>
      </c>
      <c r="T582" s="3948">
        <v>0</v>
      </c>
      <c r="U582" s="3948">
        <v>0</v>
      </c>
      <c r="V582" s="3949">
        <v>0</v>
      </c>
      <c r="W582" s="3948">
        <v>0</v>
      </c>
      <c r="X582" s="3948">
        <v>0</v>
      </c>
      <c r="Y582" s="3950">
        <v>0</v>
      </c>
      <c r="Z582" s="3948">
        <v>0</v>
      </c>
      <c r="AA582" s="3948">
        <v>0</v>
      </c>
      <c r="AB582" s="458">
        <v>0</v>
      </c>
      <c r="AC582" s="1628"/>
      <c r="AD582" s="1350"/>
    </row>
    <row r="583" spans="1:48" s="7" customFormat="1" ht="12.75" customHeight="1">
      <c r="A583" s="4844"/>
      <c r="B583" s="4847"/>
      <c r="C583" s="2168" t="s">
        <v>305</v>
      </c>
      <c r="D583" s="1598" t="s">
        <v>114</v>
      </c>
      <c r="E583" s="4107">
        <v>0</v>
      </c>
      <c r="F583" s="3948">
        <v>0</v>
      </c>
      <c r="G583" s="3948">
        <v>0</v>
      </c>
      <c r="H583" s="3949">
        <v>0</v>
      </c>
      <c r="I583" s="3948">
        <v>0</v>
      </c>
      <c r="J583" s="3948">
        <v>0</v>
      </c>
      <c r="K583" s="3948">
        <v>0</v>
      </c>
      <c r="L583" s="3948">
        <v>0</v>
      </c>
      <c r="M583" s="3948">
        <v>0</v>
      </c>
      <c r="N583" s="3949">
        <v>0</v>
      </c>
      <c r="O583" s="3948">
        <v>0</v>
      </c>
      <c r="P583" s="3948">
        <v>0</v>
      </c>
      <c r="Q583" s="3948">
        <v>0</v>
      </c>
      <c r="R583" s="3948">
        <v>0</v>
      </c>
      <c r="S583" s="3948">
        <v>0</v>
      </c>
      <c r="T583" s="3948">
        <v>0</v>
      </c>
      <c r="U583" s="3948">
        <v>0</v>
      </c>
      <c r="V583" s="3949">
        <v>0</v>
      </c>
      <c r="W583" s="3948">
        <v>0</v>
      </c>
      <c r="X583" s="3948">
        <v>0</v>
      </c>
      <c r="Y583" s="3950">
        <v>0</v>
      </c>
      <c r="Z583" s="3948">
        <v>0</v>
      </c>
      <c r="AA583" s="3948">
        <v>0</v>
      </c>
      <c r="AB583" s="458">
        <v>0</v>
      </c>
      <c r="AC583" s="1629"/>
      <c r="AD583" s="1350"/>
    </row>
    <row r="584" spans="1:48" s="7" customFormat="1" ht="12.75" customHeight="1" thickBot="1">
      <c r="A584" s="4850"/>
      <c r="B584" s="4852"/>
      <c r="C584" s="2171"/>
      <c r="D584" s="1612" t="s">
        <v>116</v>
      </c>
      <c r="E584" s="1426"/>
      <c r="F584" s="1427"/>
      <c r="G584" s="1427"/>
      <c r="H584" s="1510"/>
      <c r="I584" s="1427"/>
      <c r="J584" s="1427"/>
      <c r="K584" s="1427"/>
      <c r="L584" s="1427"/>
      <c r="M584" s="1427"/>
      <c r="N584" s="1510"/>
      <c r="O584" s="1427"/>
      <c r="P584" s="1427"/>
      <c r="Q584" s="1427"/>
      <c r="R584" s="1427"/>
      <c r="S584" s="1427"/>
      <c r="T584" s="1427"/>
      <c r="U584" s="1427"/>
      <c r="V584" s="1510"/>
      <c r="W584" s="1427"/>
      <c r="X584" s="1427"/>
      <c r="Y584" s="1428"/>
      <c r="Z584" s="1427"/>
      <c r="AA584" s="1427"/>
      <c r="AB584" s="1427"/>
      <c r="AC584" s="1614"/>
      <c r="AD584" s="1350"/>
    </row>
    <row r="585" spans="1:48" s="7" customFormat="1" ht="12.75" customHeight="1">
      <c r="A585" s="4843" t="s">
        <v>125</v>
      </c>
      <c r="B585" s="4846" t="s">
        <v>21</v>
      </c>
      <c r="C585" s="2167" t="s">
        <v>671</v>
      </c>
      <c r="D585" s="1637" t="s">
        <v>113</v>
      </c>
      <c r="E585" s="3868">
        <v>1214</v>
      </c>
      <c r="F585" s="3869">
        <v>1143.5999999999999</v>
      </c>
      <c r="G585" s="3869">
        <v>1105.2</v>
      </c>
      <c r="H585" s="3871">
        <v>1108</v>
      </c>
      <c r="I585" s="3869">
        <v>1225.1999999999998</v>
      </c>
      <c r="J585" s="3869">
        <v>1422.4</v>
      </c>
      <c r="K585" s="3869">
        <v>1694.8</v>
      </c>
      <c r="L585" s="3869">
        <v>1661.6</v>
      </c>
      <c r="M585" s="3869">
        <v>1712.4</v>
      </c>
      <c r="N585" s="3871">
        <v>1772.4</v>
      </c>
      <c r="O585" s="3869">
        <v>1802</v>
      </c>
      <c r="P585" s="3869">
        <v>1867.2</v>
      </c>
      <c r="Q585" s="3869">
        <v>1910.8</v>
      </c>
      <c r="R585" s="3869">
        <v>1870.4</v>
      </c>
      <c r="S585" s="3869">
        <v>1909.6</v>
      </c>
      <c r="T585" s="3869">
        <v>1968.4</v>
      </c>
      <c r="U585" s="3869">
        <v>2006.4</v>
      </c>
      <c r="V585" s="3871">
        <v>2154.7999999999997</v>
      </c>
      <c r="W585" s="3869">
        <v>2189.6000000000004</v>
      </c>
      <c r="X585" s="3869">
        <v>2211.1999999999998</v>
      </c>
      <c r="Y585" s="3869">
        <v>2150.7999999999997</v>
      </c>
      <c r="Z585" s="3869">
        <v>1882.4</v>
      </c>
      <c r="AA585" s="3869">
        <v>1614</v>
      </c>
      <c r="AB585" s="3872">
        <v>1372.3999999999999</v>
      </c>
      <c r="AC585" s="1638">
        <f>SUM(E585:AB585)</f>
        <v>40969.600000000006</v>
      </c>
      <c r="AD585" s="1350"/>
    </row>
    <row r="586" spans="1:48" s="7" customFormat="1" ht="12.75" customHeight="1">
      <c r="A586" s="4844"/>
      <c r="B586" s="4847"/>
      <c r="C586" s="2177" t="s">
        <v>671</v>
      </c>
      <c r="D586" s="1639" t="s">
        <v>114</v>
      </c>
      <c r="E586" s="3873">
        <v>373.20000000000005</v>
      </c>
      <c r="F586" s="3874">
        <v>364.79999999999995</v>
      </c>
      <c r="G586" s="3874">
        <v>358.4</v>
      </c>
      <c r="H586" s="3876">
        <v>362.4</v>
      </c>
      <c r="I586" s="3874">
        <v>371.59999999999997</v>
      </c>
      <c r="J586" s="3874">
        <v>398.4</v>
      </c>
      <c r="K586" s="3874">
        <v>483.2</v>
      </c>
      <c r="L586" s="3874">
        <v>504.8</v>
      </c>
      <c r="M586" s="3874">
        <v>512.4</v>
      </c>
      <c r="N586" s="3876">
        <v>539.19999999999993</v>
      </c>
      <c r="O586" s="3874">
        <v>548</v>
      </c>
      <c r="P586" s="3874">
        <v>568.79999999999995</v>
      </c>
      <c r="Q586" s="3874">
        <v>578.79999999999995</v>
      </c>
      <c r="R586" s="3874">
        <v>553.6</v>
      </c>
      <c r="S586" s="3874">
        <v>579.20000000000005</v>
      </c>
      <c r="T586" s="3874">
        <v>591.6</v>
      </c>
      <c r="U586" s="3874">
        <v>602.79999999999995</v>
      </c>
      <c r="V586" s="3876">
        <v>622.80000000000007</v>
      </c>
      <c r="W586" s="3874">
        <v>581.6</v>
      </c>
      <c r="X586" s="3874">
        <v>569.20000000000005</v>
      </c>
      <c r="Y586" s="3874">
        <v>544.79999999999995</v>
      </c>
      <c r="Z586" s="3874">
        <v>464</v>
      </c>
      <c r="AA586" s="3874">
        <v>418.4</v>
      </c>
      <c r="AB586" s="3877">
        <v>385.20000000000005</v>
      </c>
      <c r="AC586" s="1772">
        <f>SUM(E586:AB586)</f>
        <v>11877.2</v>
      </c>
      <c r="AD586" s="1350"/>
    </row>
    <row r="587" spans="1:48" s="7" customFormat="1" ht="12.75" customHeight="1">
      <c r="A587" s="4849"/>
      <c r="B587" s="4851"/>
      <c r="C587" s="2214" t="s">
        <v>327</v>
      </c>
      <c r="D587" s="917" t="s">
        <v>355</v>
      </c>
      <c r="E587" s="469">
        <v>1270.0685965726418</v>
      </c>
      <c r="F587" s="470">
        <v>1200.3749414245533</v>
      </c>
      <c r="G587" s="470">
        <v>1161.8595440069337</v>
      </c>
      <c r="H587" s="1308">
        <v>1165.7605929177739</v>
      </c>
      <c r="I587" s="470">
        <v>1280.3130867096531</v>
      </c>
      <c r="J587" s="470">
        <v>1477.1405891112736</v>
      </c>
      <c r="K587" s="470">
        <v>1762.3363129663987</v>
      </c>
      <c r="L587" s="470">
        <v>1736.5879188800086</v>
      </c>
      <c r="M587" s="470">
        <v>1787.4192345390043</v>
      </c>
      <c r="N587" s="1308">
        <v>1852.6031415281579</v>
      </c>
      <c r="O587" s="470">
        <v>1883.4829439100317</v>
      </c>
      <c r="P587" s="470">
        <v>1951.9142604120705</v>
      </c>
      <c r="Q587" s="470">
        <v>1996.5385245469217</v>
      </c>
      <c r="R587" s="470">
        <v>1950.6073720767079</v>
      </c>
      <c r="S587" s="470">
        <v>1995.506151331035</v>
      </c>
      <c r="T587" s="470">
        <v>2055.3805292451325</v>
      </c>
      <c r="U587" s="470">
        <v>2094.9961336479837</v>
      </c>
      <c r="V587" s="1308">
        <v>2242.9986357552693</v>
      </c>
      <c r="W587" s="470">
        <v>2265.5257049965248</v>
      </c>
      <c r="X587" s="470">
        <v>2283.2858077779047</v>
      </c>
      <c r="Y587" s="470">
        <v>2218.7265897356524</v>
      </c>
      <c r="Z587" s="470">
        <v>1938.7433455720745</v>
      </c>
      <c r="AA587" s="470">
        <v>1667.349561429756</v>
      </c>
      <c r="AB587" s="471">
        <v>1425.4335480828279</v>
      </c>
      <c r="AC587" s="1641"/>
      <c r="AD587" s="1350"/>
    </row>
    <row r="588" spans="1:48" s="7" customFormat="1" ht="12.75" customHeight="1">
      <c r="A588" s="4849"/>
      <c r="B588" s="4851"/>
      <c r="C588" s="3093" t="s">
        <v>327</v>
      </c>
      <c r="D588" s="1639" t="s">
        <v>115</v>
      </c>
      <c r="E588" s="2836">
        <v>69.835661535286178</v>
      </c>
      <c r="F588" s="2837">
        <v>66.003504339042578</v>
      </c>
      <c r="G588" s="2837">
        <v>63.885706713613239</v>
      </c>
      <c r="H588" s="2838">
        <v>64.100208774450905</v>
      </c>
      <c r="I588" s="2837">
        <v>70.398962405601793</v>
      </c>
      <c r="J588" s="2837">
        <v>85.282751675431626</v>
      </c>
      <c r="K588" s="2837">
        <v>96.903366161314551</v>
      </c>
      <c r="L588" s="2837">
        <v>96.405721388156252</v>
      </c>
      <c r="M588" s="2837">
        <v>99.227593866904712</v>
      </c>
      <c r="N588" s="2838">
        <v>102.84624254450274</v>
      </c>
      <c r="O588" s="2837">
        <v>103.5647033029072</v>
      </c>
      <c r="P588" s="2837">
        <v>108.35944458499792</v>
      </c>
      <c r="Q588" s="2837">
        <v>110.83673601871381</v>
      </c>
      <c r="R588" s="2837">
        <v>108.2868933992073</v>
      </c>
      <c r="S588" s="2837">
        <v>109.72438225147877</v>
      </c>
      <c r="T588" s="2837">
        <v>114.10331748526855</v>
      </c>
      <c r="U588" s="2837">
        <v>116.30255593393161</v>
      </c>
      <c r="V588" s="2838">
        <v>124.51883328319887</v>
      </c>
      <c r="W588" s="2837">
        <v>126.99047336269518</v>
      </c>
      <c r="X588" s="2837">
        <v>126.75535343821399</v>
      </c>
      <c r="Y588" s="2839">
        <v>123.17138402327494</v>
      </c>
      <c r="Z588" s="2837">
        <v>106.60323737672694</v>
      </c>
      <c r="AA588" s="2837">
        <v>91.680449345207052</v>
      </c>
      <c r="AB588" s="2840">
        <v>78.378518352147054</v>
      </c>
      <c r="AC588" s="1641"/>
      <c r="AD588" s="1350"/>
    </row>
    <row r="589" spans="1:48" s="34" customFormat="1" ht="12.75" customHeight="1" thickBot="1">
      <c r="A589" s="4849"/>
      <c r="B589" s="4851"/>
      <c r="C589" s="2170" t="s">
        <v>327</v>
      </c>
      <c r="D589" s="1674" t="s">
        <v>116</v>
      </c>
      <c r="E589" s="1365">
        <v>0.30741350906095555</v>
      </c>
      <c r="F589" s="1366">
        <v>0.31899265477439664</v>
      </c>
      <c r="G589" s="1366">
        <v>0.32428519724936661</v>
      </c>
      <c r="H589" s="1498">
        <v>0.32707581227436822</v>
      </c>
      <c r="I589" s="1366">
        <v>0.30329742082925237</v>
      </c>
      <c r="J589" s="1366">
        <v>0.28008998875140606</v>
      </c>
      <c r="K589" s="1366">
        <v>0.28510738730233653</v>
      </c>
      <c r="L589" s="1366">
        <v>0.30380356283100629</v>
      </c>
      <c r="M589" s="1366">
        <v>0.29922915206727396</v>
      </c>
      <c r="N589" s="1498">
        <v>0.30422026630557431</v>
      </c>
      <c r="O589" s="1366">
        <v>0.30410654827968925</v>
      </c>
      <c r="P589" s="1366">
        <v>0.30462724935732644</v>
      </c>
      <c r="Q589" s="1366">
        <v>0.30290977601004815</v>
      </c>
      <c r="R589" s="1366">
        <v>0.29597946963216426</v>
      </c>
      <c r="S589" s="1366">
        <v>0.3033095936321743</v>
      </c>
      <c r="T589" s="1366">
        <v>0.3005486689697216</v>
      </c>
      <c r="U589" s="1366">
        <v>0.30043859649122806</v>
      </c>
      <c r="V589" s="1498">
        <v>0.28902914423612408</v>
      </c>
      <c r="W589" s="1366">
        <v>0.2656192911947387</v>
      </c>
      <c r="X589" s="1366">
        <v>0.25741678726483364</v>
      </c>
      <c r="Y589" s="1373">
        <v>0.25330109726613353</v>
      </c>
      <c r="Z589" s="1366">
        <v>0.24649383765405863</v>
      </c>
      <c r="AA589" s="1366">
        <v>0.25923172242874842</v>
      </c>
      <c r="AB589" s="1367">
        <v>0.28067618770037894</v>
      </c>
      <c r="AC589" s="1670">
        <f t="shared" ref="AC589" si="132">AC586/AC585</f>
        <v>0.2899027571662891</v>
      </c>
      <c r="AD589" s="1369"/>
    </row>
    <row r="590" spans="1:48" s="7" customFormat="1" ht="12.75" customHeight="1">
      <c r="A590" s="4843" t="s">
        <v>158</v>
      </c>
      <c r="B590" s="4846" t="s">
        <v>21</v>
      </c>
      <c r="C590" s="2167" t="s">
        <v>671</v>
      </c>
      <c r="D590" s="1637" t="s">
        <v>113</v>
      </c>
      <c r="E590" s="3895">
        <v>820.4</v>
      </c>
      <c r="F590" s="3880">
        <v>805.6</v>
      </c>
      <c r="G590" s="3880">
        <v>778.4</v>
      </c>
      <c r="H590" s="3882">
        <v>808.8</v>
      </c>
      <c r="I590" s="3880">
        <v>827.2</v>
      </c>
      <c r="J590" s="3880">
        <v>941.2</v>
      </c>
      <c r="K590" s="3880">
        <v>1069.1999999999998</v>
      </c>
      <c r="L590" s="3880">
        <v>1071.5999999999999</v>
      </c>
      <c r="M590" s="3880">
        <v>1104.8</v>
      </c>
      <c r="N590" s="3882">
        <v>1112</v>
      </c>
      <c r="O590" s="3880">
        <v>1111.5999999999999</v>
      </c>
      <c r="P590" s="3880">
        <v>1140</v>
      </c>
      <c r="Q590" s="3880">
        <v>1140</v>
      </c>
      <c r="R590" s="3880">
        <v>1147.2</v>
      </c>
      <c r="S590" s="3880">
        <v>1170.8</v>
      </c>
      <c r="T590" s="3880">
        <v>1198</v>
      </c>
      <c r="U590" s="3880">
        <v>1258</v>
      </c>
      <c r="V590" s="3882">
        <v>1328.8</v>
      </c>
      <c r="W590" s="3880">
        <v>1388.4</v>
      </c>
      <c r="X590" s="3880">
        <v>1368</v>
      </c>
      <c r="Y590" s="3880">
        <v>1284.7999999999997</v>
      </c>
      <c r="Z590" s="3880">
        <v>1122.4000000000001</v>
      </c>
      <c r="AA590" s="3880">
        <v>988.4</v>
      </c>
      <c r="AB590" s="3896">
        <v>870.8</v>
      </c>
      <c r="AC590" s="1771">
        <f>SUM(E590:AB590)</f>
        <v>25856.400000000001</v>
      </c>
      <c r="AD590" s="1350"/>
    </row>
    <row r="591" spans="1:48" s="7" customFormat="1" ht="12.75" customHeight="1">
      <c r="A591" s="4844"/>
      <c r="B591" s="4847"/>
      <c r="C591" s="2177" t="s">
        <v>671</v>
      </c>
      <c r="D591" s="1639" t="s">
        <v>114</v>
      </c>
      <c r="E591" s="3873">
        <v>271.20000000000005</v>
      </c>
      <c r="F591" s="3874">
        <v>273.60000000000002</v>
      </c>
      <c r="G591" s="3874">
        <v>264</v>
      </c>
      <c r="H591" s="3876">
        <v>268.39999999999998</v>
      </c>
      <c r="I591" s="3874">
        <v>266.39999999999998</v>
      </c>
      <c r="J591" s="3874">
        <v>286</v>
      </c>
      <c r="K591" s="3874">
        <v>318.8</v>
      </c>
      <c r="L591" s="3874">
        <v>328.4</v>
      </c>
      <c r="M591" s="3874">
        <v>341.6</v>
      </c>
      <c r="N591" s="3876">
        <v>365.6</v>
      </c>
      <c r="O591" s="3874">
        <v>346.4</v>
      </c>
      <c r="P591" s="3874">
        <v>350.8</v>
      </c>
      <c r="Q591" s="3874">
        <v>334</v>
      </c>
      <c r="R591" s="3874">
        <v>345.6</v>
      </c>
      <c r="S591" s="3874">
        <v>354</v>
      </c>
      <c r="T591" s="3874">
        <v>376.4</v>
      </c>
      <c r="U591" s="3874">
        <v>402.79999999999995</v>
      </c>
      <c r="V591" s="3876">
        <v>405.6</v>
      </c>
      <c r="W591" s="3874">
        <v>403.2</v>
      </c>
      <c r="X591" s="3874">
        <v>376</v>
      </c>
      <c r="Y591" s="3874">
        <v>343.2</v>
      </c>
      <c r="Z591" s="3874">
        <v>299.60000000000002</v>
      </c>
      <c r="AA591" s="3874">
        <v>274</v>
      </c>
      <c r="AB591" s="3877">
        <v>265.60000000000002</v>
      </c>
      <c r="AC591" s="1772">
        <f>SUM(E591:AB591)</f>
        <v>7861.2000000000007</v>
      </c>
      <c r="AD591" s="1350"/>
    </row>
    <row r="592" spans="1:48" s="7" customFormat="1" ht="12.75" customHeight="1">
      <c r="A592" s="4849"/>
      <c r="B592" s="4851"/>
      <c r="C592" s="2214" t="s">
        <v>327</v>
      </c>
      <c r="D592" s="917" t="s">
        <v>355</v>
      </c>
      <c r="E592" s="469">
        <v>864.06342359805967</v>
      </c>
      <c r="F592" s="470">
        <v>850.79275972471692</v>
      </c>
      <c r="G592" s="470">
        <v>821.95046079432302</v>
      </c>
      <c r="H592" s="1308">
        <v>852.17134427296946</v>
      </c>
      <c r="I592" s="470">
        <v>869.03900948116245</v>
      </c>
      <c r="J592" s="470">
        <v>983.69377348847752</v>
      </c>
      <c r="K592" s="470">
        <v>1115.7159495140327</v>
      </c>
      <c r="L592" s="470">
        <v>1120.7912919005037</v>
      </c>
      <c r="M592" s="470">
        <v>1156.4054652240277</v>
      </c>
      <c r="N592" s="1308">
        <v>1170.5585675223604</v>
      </c>
      <c r="O592" s="470">
        <v>1164.3227731174891</v>
      </c>
      <c r="P592" s="470">
        <v>1192.753386077776</v>
      </c>
      <c r="Q592" s="470">
        <v>1187.9208727857256</v>
      </c>
      <c r="R592" s="470">
        <v>1198.1265375576988</v>
      </c>
      <c r="S592" s="470">
        <v>1223.1470230516036</v>
      </c>
      <c r="T592" s="470">
        <v>1255.7392085938864</v>
      </c>
      <c r="U592" s="470">
        <v>1320.9132598319998</v>
      </c>
      <c r="V592" s="1308">
        <v>1389.3238643311358</v>
      </c>
      <c r="W592" s="470">
        <v>1445.760976095288</v>
      </c>
      <c r="X592" s="470">
        <v>1418.7318280774559</v>
      </c>
      <c r="Y592" s="470">
        <v>1329.848592885671</v>
      </c>
      <c r="Z592" s="470">
        <v>1161.6978608915488</v>
      </c>
      <c r="AA592" s="470">
        <v>1025.6756602357298</v>
      </c>
      <c r="AB592" s="471">
        <v>910.40430578946621</v>
      </c>
      <c r="AC592" s="1773"/>
      <c r="AD592" s="1350"/>
    </row>
    <row r="593" spans="1:30" s="7" customFormat="1" ht="12.75" customHeight="1">
      <c r="A593" s="4849"/>
      <c r="B593" s="4851"/>
      <c r="C593" s="3093" t="s">
        <v>327</v>
      </c>
      <c r="D593" s="1639" t="s">
        <v>115</v>
      </c>
      <c r="E593" s="2836">
        <v>47.511166686785657</v>
      </c>
      <c r="F593" s="2837">
        <v>46.781469414442846</v>
      </c>
      <c r="G593" s="2837">
        <v>44.769181113220696</v>
      </c>
      <c r="H593" s="2838">
        <v>46.415222170913601</v>
      </c>
      <c r="I593" s="2837">
        <v>47.784752958117608</v>
      </c>
      <c r="J593" s="2837">
        <v>54.089129992736311</v>
      </c>
      <c r="K593" s="2837">
        <v>61.348467027722442</v>
      </c>
      <c r="L593" s="2837">
        <v>62.22011096962926</v>
      </c>
      <c r="M593" s="2837">
        <v>64.197212176869897</v>
      </c>
      <c r="N593" s="2838">
        <v>64.364028958215002</v>
      </c>
      <c r="O593" s="2837">
        <v>64.636737161826346</v>
      </c>
      <c r="P593" s="2837">
        <v>65.584427478937286</v>
      </c>
      <c r="Q593" s="2837">
        <v>65.946772661424419</v>
      </c>
      <c r="R593" s="2837">
        <v>66.513334517516512</v>
      </c>
      <c r="S593" s="2837">
        <v>67.902332982435851</v>
      </c>
      <c r="T593" s="2837">
        <v>69.047749534633127</v>
      </c>
      <c r="U593" s="2837">
        <v>73.329771744245306</v>
      </c>
      <c r="V593" s="2838">
        <v>77.876359909043927</v>
      </c>
      <c r="W593" s="2837">
        <v>81.039853274997157</v>
      </c>
      <c r="X593" s="2837">
        <v>78.010019318896099</v>
      </c>
      <c r="Y593" s="2839">
        <v>73.825811834998774</v>
      </c>
      <c r="Z593" s="2837">
        <v>63.876816447880771</v>
      </c>
      <c r="AA593" s="2837">
        <v>56.397535098890067</v>
      </c>
      <c r="AB593" s="2840">
        <v>50.059254382756443</v>
      </c>
      <c r="AC593" s="1773"/>
      <c r="AD593" s="1350"/>
    </row>
    <row r="594" spans="1:30" s="34" customFormat="1" ht="12.75" customHeight="1" thickBot="1">
      <c r="A594" s="4849"/>
      <c r="B594" s="4851"/>
      <c r="C594" s="2170" t="s">
        <v>327</v>
      </c>
      <c r="D594" s="1674" t="s">
        <v>116</v>
      </c>
      <c r="E594" s="1382">
        <v>0.3305704534373477</v>
      </c>
      <c r="F594" s="1383">
        <v>0.339622641509434</v>
      </c>
      <c r="G594" s="1383">
        <v>0.33915724563206578</v>
      </c>
      <c r="H594" s="1501">
        <v>0.33184965380811077</v>
      </c>
      <c r="I594" s="1383">
        <v>0.32205029013539649</v>
      </c>
      <c r="J594" s="1383">
        <v>0.30386740331491713</v>
      </c>
      <c r="K594" s="1383">
        <v>0.29816685372240936</v>
      </c>
      <c r="L594" s="1383">
        <v>0.3064576334453154</v>
      </c>
      <c r="M594" s="1383">
        <v>0.3091962346125996</v>
      </c>
      <c r="N594" s="1501">
        <v>0.32877697841726622</v>
      </c>
      <c r="O594" s="1383">
        <v>0.31162288593019072</v>
      </c>
      <c r="P594" s="1383">
        <v>0.30771929824561406</v>
      </c>
      <c r="Q594" s="1383">
        <v>0.2929824561403509</v>
      </c>
      <c r="R594" s="1383">
        <v>0.30125523012552302</v>
      </c>
      <c r="S594" s="1383">
        <v>0.30235736248718825</v>
      </c>
      <c r="T594" s="1383">
        <v>0.31419031719532553</v>
      </c>
      <c r="U594" s="1383">
        <v>0.32019077901430837</v>
      </c>
      <c r="V594" s="1501">
        <v>0.30523780854906685</v>
      </c>
      <c r="W594" s="1383">
        <v>0.29040622299049262</v>
      </c>
      <c r="X594" s="1383">
        <v>0.27485380116959063</v>
      </c>
      <c r="Y594" s="1384">
        <v>0.26712328767123295</v>
      </c>
      <c r="Z594" s="1383">
        <v>0.26692801140413402</v>
      </c>
      <c r="AA594" s="1383">
        <v>0.27721570214488062</v>
      </c>
      <c r="AB594" s="1471">
        <v>0.3050068902158935</v>
      </c>
      <c r="AC594" s="1367">
        <f t="shared" ref="AC594" si="133">AC591/AC590</f>
        <v>0.30403304404325432</v>
      </c>
      <c r="AD594" s="1369"/>
    </row>
    <row r="595" spans="1:30" s="7" customFormat="1" ht="12.75" customHeight="1">
      <c r="A595" s="4843" t="s">
        <v>162</v>
      </c>
      <c r="B595" s="5029" t="s">
        <v>262</v>
      </c>
      <c r="C595" s="2167" t="s">
        <v>671</v>
      </c>
      <c r="D595" s="1637" t="s">
        <v>113</v>
      </c>
      <c r="E595" s="3868">
        <v>7.2</v>
      </c>
      <c r="F595" s="3869">
        <v>7.2</v>
      </c>
      <c r="G595" s="3869">
        <v>7.6</v>
      </c>
      <c r="H595" s="3871">
        <v>7.2</v>
      </c>
      <c r="I595" s="3869">
        <v>7.6</v>
      </c>
      <c r="J595" s="3869">
        <v>7.6</v>
      </c>
      <c r="K595" s="3869">
        <v>7.2</v>
      </c>
      <c r="L595" s="3869">
        <v>7.6</v>
      </c>
      <c r="M595" s="3869">
        <v>8</v>
      </c>
      <c r="N595" s="3871">
        <v>7.6</v>
      </c>
      <c r="O595" s="3869">
        <v>8.4</v>
      </c>
      <c r="P595" s="3869">
        <v>7.6</v>
      </c>
      <c r="Q595" s="3869">
        <v>7.6</v>
      </c>
      <c r="R595" s="3869">
        <v>8</v>
      </c>
      <c r="S595" s="3869">
        <v>8</v>
      </c>
      <c r="T595" s="3869">
        <v>7.6</v>
      </c>
      <c r="U595" s="3869">
        <v>7.6</v>
      </c>
      <c r="V595" s="3871">
        <v>7.2</v>
      </c>
      <c r="W595" s="3869">
        <v>7.6</v>
      </c>
      <c r="X595" s="3869">
        <v>7.2</v>
      </c>
      <c r="Y595" s="3869">
        <v>7.2</v>
      </c>
      <c r="Z595" s="3869">
        <v>7.2</v>
      </c>
      <c r="AA595" s="3869">
        <v>7.6</v>
      </c>
      <c r="AB595" s="3872">
        <v>6.8000000000000007</v>
      </c>
      <c r="AC595" s="1638">
        <f>SUM(E595:AB595)</f>
        <v>180.39999999999995</v>
      </c>
      <c r="AD595" s="1350"/>
    </row>
    <row r="596" spans="1:30" s="7" customFormat="1" ht="12.75" customHeight="1">
      <c r="A596" s="4844"/>
      <c r="B596" s="5030"/>
      <c r="C596" s="2177" t="s">
        <v>671</v>
      </c>
      <c r="D596" s="1639" t="s">
        <v>114</v>
      </c>
      <c r="E596" s="3873">
        <v>15.2</v>
      </c>
      <c r="F596" s="3874">
        <v>14.8</v>
      </c>
      <c r="G596" s="3874">
        <v>16</v>
      </c>
      <c r="H596" s="3876">
        <v>15.2</v>
      </c>
      <c r="I596" s="3874">
        <v>15.2</v>
      </c>
      <c r="J596" s="3874">
        <v>15.2</v>
      </c>
      <c r="K596" s="3874">
        <v>15.2</v>
      </c>
      <c r="L596" s="3874">
        <v>15.6</v>
      </c>
      <c r="M596" s="3874">
        <v>15.6</v>
      </c>
      <c r="N596" s="3876">
        <v>15.6</v>
      </c>
      <c r="O596" s="3874">
        <v>17.600000000000001</v>
      </c>
      <c r="P596" s="3874">
        <v>16</v>
      </c>
      <c r="Q596" s="3874">
        <v>16.399999999999999</v>
      </c>
      <c r="R596" s="3874">
        <v>15.2</v>
      </c>
      <c r="S596" s="3874">
        <v>15.6</v>
      </c>
      <c r="T596" s="3874">
        <v>15.2</v>
      </c>
      <c r="U596" s="3874">
        <v>15.6</v>
      </c>
      <c r="V596" s="3876">
        <v>16</v>
      </c>
      <c r="W596" s="3874">
        <v>16</v>
      </c>
      <c r="X596" s="3874">
        <v>15.2</v>
      </c>
      <c r="Y596" s="3874">
        <v>14.8</v>
      </c>
      <c r="Z596" s="3874">
        <v>14.8</v>
      </c>
      <c r="AA596" s="3874">
        <v>15.2</v>
      </c>
      <c r="AB596" s="3877">
        <v>14.8</v>
      </c>
      <c r="AC596" s="1640">
        <f>SUM(E596:AB596)</f>
        <v>372</v>
      </c>
      <c r="AD596" s="1350"/>
    </row>
    <row r="597" spans="1:30" s="7" customFormat="1" ht="12.75" customHeight="1">
      <c r="A597" s="4849"/>
      <c r="B597" s="5031"/>
      <c r="C597" s="2214" t="s">
        <v>327</v>
      </c>
      <c r="D597" s="917" t="s">
        <v>355</v>
      </c>
      <c r="E597" s="469">
        <v>16.81903683330291</v>
      </c>
      <c r="F597" s="470">
        <v>16.458432489152788</v>
      </c>
      <c r="G597" s="470">
        <v>17.713271860387621</v>
      </c>
      <c r="H597" s="1308">
        <v>16.81903683330291</v>
      </c>
      <c r="I597" s="470">
        <v>16.994116628998402</v>
      </c>
      <c r="J597" s="470">
        <v>16.994116628998402</v>
      </c>
      <c r="K597" s="470">
        <v>16.81903683330291</v>
      </c>
      <c r="L597" s="470">
        <v>17.352809570787088</v>
      </c>
      <c r="M597" s="470">
        <v>17.531685600648903</v>
      </c>
      <c r="N597" s="1308">
        <v>17.352809570787088</v>
      </c>
      <c r="O597" s="470">
        <v>19.50179478919825</v>
      </c>
      <c r="P597" s="470">
        <v>17.713271860387621</v>
      </c>
      <c r="Q597" s="470">
        <v>18.075397644312005</v>
      </c>
      <c r="R597" s="470">
        <v>17.176728442867109</v>
      </c>
      <c r="S597" s="470">
        <v>17.531685600648903</v>
      </c>
      <c r="T597" s="470">
        <v>16.994116628998402</v>
      </c>
      <c r="U597" s="470">
        <v>17.352809570787088</v>
      </c>
      <c r="V597" s="1308">
        <v>17.545369759569049</v>
      </c>
      <c r="W597" s="470">
        <v>17.713271860387621</v>
      </c>
      <c r="X597" s="470">
        <v>16.81903683330291</v>
      </c>
      <c r="Y597" s="470">
        <v>16.458432489152788</v>
      </c>
      <c r="Z597" s="470">
        <v>16.458432489152788</v>
      </c>
      <c r="AA597" s="470">
        <v>16.994116628998402</v>
      </c>
      <c r="AB597" s="471">
        <v>16.287418457201866</v>
      </c>
      <c r="AC597" s="1641"/>
      <c r="AD597" s="1350"/>
    </row>
    <row r="598" spans="1:30" s="7" customFormat="1" ht="12.75" customHeight="1">
      <c r="A598" s="4849"/>
      <c r="B598" s="5031"/>
      <c r="C598" s="3093" t="s">
        <v>327</v>
      </c>
      <c r="D598" s="1639" t="s">
        <v>115</v>
      </c>
      <c r="E598" s="2836">
        <v>0.92480718506834914</v>
      </c>
      <c r="F598" s="2837">
        <v>0.90497908838587082</v>
      </c>
      <c r="G598" s="2837">
        <v>0.96478889403998269</v>
      </c>
      <c r="H598" s="2838">
        <v>0.91608258898279871</v>
      </c>
      <c r="I598" s="2837">
        <v>0.93443407718020211</v>
      </c>
      <c r="J598" s="2837">
        <v>0.93443407718020211</v>
      </c>
      <c r="K598" s="2837">
        <v>0.92480718506834914</v>
      </c>
      <c r="L598" s="2837">
        <v>0.96333166123944625</v>
      </c>
      <c r="M598" s="2837">
        <v>0.97326186546947413</v>
      </c>
      <c r="N598" s="2838">
        <v>0.95415707398954652</v>
      </c>
      <c r="O598" s="2837">
        <v>1.0826313914638896</v>
      </c>
      <c r="P598" s="2837">
        <v>0.97397735969750632</v>
      </c>
      <c r="Q598" s="2837">
        <v>1.0034457399666408</v>
      </c>
      <c r="R598" s="2837">
        <v>0.95355661445061812</v>
      </c>
      <c r="S598" s="2837">
        <v>0.97326186546947413</v>
      </c>
      <c r="T598" s="2837">
        <v>0.93443407718020211</v>
      </c>
      <c r="U598" s="2837">
        <v>0.96333166123944625</v>
      </c>
      <c r="V598" s="2838">
        <v>0.98347805375909814</v>
      </c>
      <c r="W598" s="2837">
        <v>0.99288954143920549</v>
      </c>
      <c r="X598" s="2837">
        <v>0.92480718506834914</v>
      </c>
      <c r="Y598" s="2839">
        <v>0.91368081038958127</v>
      </c>
      <c r="Z598" s="2837">
        <v>0.90497908838587082</v>
      </c>
      <c r="AA598" s="2837">
        <v>0.93443407718020211</v>
      </c>
      <c r="AB598" s="2840">
        <v>0.8955757553018644</v>
      </c>
      <c r="AC598" s="1641"/>
      <c r="AD598" s="1350"/>
    </row>
    <row r="599" spans="1:30" s="7" customFormat="1" ht="12.75" customHeight="1" thickBot="1">
      <c r="A599" s="4849"/>
      <c r="B599" s="5031"/>
      <c r="C599" s="2170" t="s">
        <v>327</v>
      </c>
      <c r="D599" s="1674" t="s">
        <v>116</v>
      </c>
      <c r="E599" s="1382">
        <v>2.1111111111111112</v>
      </c>
      <c r="F599" s="1383">
        <v>2.0555555555555558</v>
      </c>
      <c r="G599" s="1383">
        <v>2.1052631578947367</v>
      </c>
      <c r="H599" s="1501">
        <v>2.1111111111111112</v>
      </c>
      <c r="I599" s="1383">
        <v>2</v>
      </c>
      <c r="J599" s="1383">
        <v>2</v>
      </c>
      <c r="K599" s="1383">
        <v>2.1111111111111112</v>
      </c>
      <c r="L599" s="1383">
        <v>2.0526315789473686</v>
      </c>
      <c r="M599" s="1383">
        <v>1.95</v>
      </c>
      <c r="N599" s="1501">
        <v>2.0526315789473686</v>
      </c>
      <c r="O599" s="1383">
        <v>2.0952380952380953</v>
      </c>
      <c r="P599" s="1383">
        <v>2.1052631578947367</v>
      </c>
      <c r="Q599" s="1383">
        <v>2.1578947368421053</v>
      </c>
      <c r="R599" s="1383">
        <v>1.9</v>
      </c>
      <c r="S599" s="1383">
        <v>1.95</v>
      </c>
      <c r="T599" s="1383">
        <v>2</v>
      </c>
      <c r="U599" s="1383">
        <v>2.0526315789473686</v>
      </c>
      <c r="V599" s="1501">
        <v>2.2222222222222223</v>
      </c>
      <c r="W599" s="1383">
        <v>2.1052631578947367</v>
      </c>
      <c r="X599" s="1383">
        <v>2.1111111111111112</v>
      </c>
      <c r="Y599" s="1384">
        <v>2.0555555555555558</v>
      </c>
      <c r="Z599" s="1383">
        <v>2.0555555555555558</v>
      </c>
      <c r="AA599" s="1383">
        <v>2</v>
      </c>
      <c r="AB599" s="1471">
        <v>2.1764705882352939</v>
      </c>
      <c r="AC599" s="1414">
        <f t="shared" ref="AC599" si="134">AC596/AC595</f>
        <v>2.0620842572062088</v>
      </c>
      <c r="AD599" s="1350"/>
    </row>
    <row r="600" spans="1:30" s="7" customFormat="1" ht="12.75" customHeight="1">
      <c r="A600" s="4843" t="s">
        <v>124</v>
      </c>
      <c r="B600" s="4846" t="s">
        <v>373</v>
      </c>
      <c r="C600" s="2167" t="s">
        <v>671</v>
      </c>
      <c r="D600" s="1637" t="s">
        <v>113</v>
      </c>
      <c r="E600" s="3868">
        <v>890.40000000000009</v>
      </c>
      <c r="F600" s="3869">
        <v>902.6</v>
      </c>
      <c r="G600" s="3869">
        <v>887.8</v>
      </c>
      <c r="H600" s="3871">
        <v>884.2</v>
      </c>
      <c r="I600" s="3869">
        <v>833</v>
      </c>
      <c r="J600" s="3869">
        <v>835.4</v>
      </c>
      <c r="K600" s="3869">
        <v>883.6</v>
      </c>
      <c r="L600" s="3869">
        <v>883.4</v>
      </c>
      <c r="M600" s="3869">
        <v>896.2</v>
      </c>
      <c r="N600" s="3871">
        <v>898.2</v>
      </c>
      <c r="O600" s="3869">
        <v>868</v>
      </c>
      <c r="P600" s="3869">
        <v>863.60000000000014</v>
      </c>
      <c r="Q600" s="3869">
        <v>862.2</v>
      </c>
      <c r="R600" s="3869">
        <v>864.59999999999991</v>
      </c>
      <c r="S600" s="3869">
        <v>886.59999999999991</v>
      </c>
      <c r="T600" s="3869">
        <v>881.6</v>
      </c>
      <c r="U600" s="3869">
        <v>893</v>
      </c>
      <c r="V600" s="3871">
        <v>899.2</v>
      </c>
      <c r="W600" s="3869">
        <v>893</v>
      </c>
      <c r="X600" s="3869">
        <v>896.59999999999991</v>
      </c>
      <c r="Y600" s="3869">
        <v>898.40000000000009</v>
      </c>
      <c r="Z600" s="3869">
        <v>896.4</v>
      </c>
      <c r="AA600" s="3869">
        <v>898.80000000000007</v>
      </c>
      <c r="AB600" s="3872">
        <v>899.4</v>
      </c>
      <c r="AC600" s="1771">
        <f>SUM(E600:AB600)</f>
        <v>21196.200000000004</v>
      </c>
      <c r="AD600" s="1350"/>
    </row>
    <row r="601" spans="1:30" s="7" customFormat="1" ht="12.75" customHeight="1">
      <c r="A601" s="4844"/>
      <c r="B601" s="4847"/>
      <c r="C601" s="2177" t="s">
        <v>671</v>
      </c>
      <c r="D601" s="1639" t="s">
        <v>114</v>
      </c>
      <c r="E601" s="3873">
        <v>616.19999999999993</v>
      </c>
      <c r="F601" s="3874">
        <v>621.40000000000009</v>
      </c>
      <c r="G601" s="3874">
        <v>614.80000000000007</v>
      </c>
      <c r="H601" s="3876">
        <v>614</v>
      </c>
      <c r="I601" s="3874">
        <v>589.20000000000005</v>
      </c>
      <c r="J601" s="3874">
        <v>583.6</v>
      </c>
      <c r="K601" s="3874">
        <v>565.20000000000005</v>
      </c>
      <c r="L601" s="3874">
        <v>499</v>
      </c>
      <c r="M601" s="3874">
        <v>494.6</v>
      </c>
      <c r="N601" s="3876">
        <v>550.79999999999995</v>
      </c>
      <c r="O601" s="3874">
        <v>594.20000000000005</v>
      </c>
      <c r="P601" s="3874">
        <v>596.20000000000005</v>
      </c>
      <c r="Q601" s="3874">
        <v>596.79999999999995</v>
      </c>
      <c r="R601" s="3874">
        <v>594.20000000000005</v>
      </c>
      <c r="S601" s="3874">
        <v>575</v>
      </c>
      <c r="T601" s="3874">
        <v>555.20000000000005</v>
      </c>
      <c r="U601" s="3874">
        <v>523.79999999999995</v>
      </c>
      <c r="V601" s="3876">
        <v>589.20000000000005</v>
      </c>
      <c r="W601" s="3874">
        <v>608.40000000000009</v>
      </c>
      <c r="X601" s="3874">
        <v>616.4</v>
      </c>
      <c r="Y601" s="3874">
        <v>617.80000000000007</v>
      </c>
      <c r="Z601" s="3874">
        <v>615.79999999999995</v>
      </c>
      <c r="AA601" s="3874">
        <v>617.79999999999995</v>
      </c>
      <c r="AB601" s="3877">
        <v>621.59999999999991</v>
      </c>
      <c r="AC601" s="1772">
        <f>SUM(E601:AB601)</f>
        <v>14071.199999999999</v>
      </c>
      <c r="AD601" s="1350"/>
    </row>
    <row r="602" spans="1:30" s="7" customFormat="1" ht="12.75" customHeight="1">
      <c r="A602" s="4849"/>
      <c r="B602" s="4851"/>
      <c r="C602" s="2214" t="s">
        <v>327</v>
      </c>
      <c r="D602" s="917" t="s">
        <v>355</v>
      </c>
      <c r="E602" s="469">
        <v>1082.8271330180087</v>
      </c>
      <c r="F602" s="470">
        <v>1095.8214818117046</v>
      </c>
      <c r="G602" s="470">
        <v>1079.8925316900752</v>
      </c>
      <c r="H602" s="1308">
        <v>1076.4783509202589</v>
      </c>
      <c r="I602" s="470">
        <v>1020.3164411103058</v>
      </c>
      <c r="J602" s="470">
        <v>1019.0594290815428</v>
      </c>
      <c r="K602" s="470">
        <v>1048.9041900955492</v>
      </c>
      <c r="L602" s="470">
        <v>1014.5918194032514</v>
      </c>
      <c r="M602" s="470">
        <v>1023.622782083322</v>
      </c>
      <c r="N602" s="1308">
        <v>1053.633655498912</v>
      </c>
      <c r="O602" s="470">
        <v>1051.901915579585</v>
      </c>
      <c r="P602" s="470">
        <v>1049.4090718113696</v>
      </c>
      <c r="Q602" s="470">
        <v>1048.5986267395167</v>
      </c>
      <c r="R602" s="470">
        <v>1049.0980888363108</v>
      </c>
      <c r="S602" s="470">
        <v>1056.7329653228387</v>
      </c>
      <c r="T602" s="470">
        <v>1041.8568039802783</v>
      </c>
      <c r="U602" s="470">
        <v>1035.2851974214641</v>
      </c>
      <c r="V602" s="1308">
        <v>1075.0429200734268</v>
      </c>
      <c r="W602" s="470">
        <v>1080.5552091401901</v>
      </c>
      <c r="X602" s="470">
        <v>1088.0443557134975</v>
      </c>
      <c r="Y602" s="470">
        <v>1090.3207784867718</v>
      </c>
      <c r="Z602" s="470">
        <v>1087.5397004247707</v>
      </c>
      <c r="AA602" s="470">
        <v>1090.6503931141272</v>
      </c>
      <c r="AB602" s="471">
        <v>1093.3009283815686</v>
      </c>
      <c r="AC602" s="1641"/>
      <c r="AD602" s="1350"/>
    </row>
    <row r="603" spans="1:30" s="7" customFormat="1" ht="12.75" customHeight="1">
      <c r="A603" s="4849"/>
      <c r="B603" s="4851"/>
      <c r="C603" s="3093" t="s">
        <v>327</v>
      </c>
      <c r="D603" s="1639" t="s">
        <v>115</v>
      </c>
      <c r="E603" s="2836">
        <v>59.540051117502664</v>
      </c>
      <c r="F603" s="2837">
        <v>60.254555000739259</v>
      </c>
      <c r="G603" s="2837">
        <v>59.378689892107751</v>
      </c>
      <c r="H603" s="2838">
        <v>59.190958636249128</v>
      </c>
      <c r="I603" s="2837">
        <v>56.102854469870095</v>
      </c>
      <c r="J603" s="2837">
        <v>58.835423570045513</v>
      </c>
      <c r="K603" s="2837">
        <v>57.674773000551589</v>
      </c>
      <c r="L603" s="2837">
        <v>56.324505774044177</v>
      </c>
      <c r="M603" s="2837">
        <v>56.825854690811504</v>
      </c>
      <c r="N603" s="2838">
        <v>58.491891791302535</v>
      </c>
      <c r="O603" s="2837">
        <v>57.839605154376798</v>
      </c>
      <c r="P603" s="2837">
        <v>58.257366355800926</v>
      </c>
      <c r="Q603" s="2837">
        <v>58.212374944224223</v>
      </c>
      <c r="R603" s="2837">
        <v>58.240102307304426</v>
      </c>
      <c r="S603" s="2837">
        <v>58.105243999113561</v>
      </c>
      <c r="T603" s="2837">
        <v>57.838106368755476</v>
      </c>
      <c r="U603" s="2837">
        <v>57.473287251857421</v>
      </c>
      <c r="V603" s="2838">
        <v>59.680415316807149</v>
      </c>
      <c r="W603" s="2837">
        <v>60.568819502071953</v>
      </c>
      <c r="X603" s="2837">
        <v>60.402182852061614</v>
      </c>
      <c r="Y603" s="2839">
        <v>60.52855720792116</v>
      </c>
      <c r="Z603" s="2837">
        <v>59.799175123299648</v>
      </c>
      <c r="AA603" s="2837">
        <v>59.970218862496424</v>
      </c>
      <c r="AB603" s="2840">
        <v>60.115960505368228</v>
      </c>
      <c r="AC603" s="1641"/>
      <c r="AD603" s="1350"/>
    </row>
    <row r="604" spans="1:30" s="7" customFormat="1" ht="12.75" customHeight="1" thickBot="1">
      <c r="A604" s="4849"/>
      <c r="B604" s="4851"/>
      <c r="C604" s="2170" t="s">
        <v>327</v>
      </c>
      <c r="D604" s="1674" t="s">
        <v>116</v>
      </c>
      <c r="E604" s="1365">
        <v>0.69204851752021546</v>
      </c>
      <c r="F604" s="1366">
        <v>0.68845557278971869</v>
      </c>
      <c r="G604" s="1366">
        <v>0.69249831043027721</v>
      </c>
      <c r="H604" s="1498">
        <v>0.69441302872653243</v>
      </c>
      <c r="I604" s="1366">
        <v>0.70732292917166872</v>
      </c>
      <c r="J604" s="1366">
        <v>0.69858750299257844</v>
      </c>
      <c r="K604" s="1366">
        <v>0.63965595291987332</v>
      </c>
      <c r="L604" s="1366">
        <v>0.56486302920534304</v>
      </c>
      <c r="M604" s="1366">
        <v>0.55188573979022537</v>
      </c>
      <c r="N604" s="1498">
        <v>0.61322645290581157</v>
      </c>
      <c r="O604" s="1366">
        <v>0.68456221198156686</v>
      </c>
      <c r="P604" s="1366">
        <v>0.69036591014358495</v>
      </c>
      <c r="Q604" s="1366">
        <v>0.69218278821619106</v>
      </c>
      <c r="R604" s="1366">
        <v>0.68725422160536676</v>
      </c>
      <c r="S604" s="1366">
        <v>0.64854500338371313</v>
      </c>
      <c r="T604" s="1366">
        <v>0.62976406533575324</v>
      </c>
      <c r="U604" s="1366">
        <v>0.58656215005599099</v>
      </c>
      <c r="V604" s="1498">
        <v>0.65524911032028477</v>
      </c>
      <c r="W604" s="1366">
        <v>0.68129899216125434</v>
      </c>
      <c r="X604" s="1366">
        <v>0.68748605844300692</v>
      </c>
      <c r="Y604" s="1373">
        <v>0.68766696349065004</v>
      </c>
      <c r="Z604" s="1366">
        <v>0.68697010263275315</v>
      </c>
      <c r="AA604" s="1366">
        <v>0.68736092567868257</v>
      </c>
      <c r="AB604" s="1367">
        <v>0.69112741827885249</v>
      </c>
      <c r="AC604" s="1670">
        <f t="shared" ref="AC604" si="135">AC601/AC600</f>
        <v>0.66385484190562438</v>
      </c>
      <c r="AD604" s="1350"/>
    </row>
    <row r="605" spans="1:30" s="7" customFormat="1" ht="12.75" customHeight="1">
      <c r="A605" s="4843" t="s">
        <v>160</v>
      </c>
      <c r="B605" s="4990" t="s">
        <v>530</v>
      </c>
      <c r="C605" s="3177" t="s">
        <v>523</v>
      </c>
      <c r="D605" s="1774" t="s">
        <v>113</v>
      </c>
      <c r="E605" s="3895">
        <v>571.9</v>
      </c>
      <c r="F605" s="3880">
        <v>576.79999999999995</v>
      </c>
      <c r="G605" s="3880">
        <v>570</v>
      </c>
      <c r="H605" s="3882">
        <v>567.1</v>
      </c>
      <c r="I605" s="3880">
        <v>566.79999999999995</v>
      </c>
      <c r="J605" s="3880">
        <v>564.4</v>
      </c>
      <c r="K605" s="3880">
        <v>568.4</v>
      </c>
      <c r="L605" s="3880">
        <v>563.29999999999995</v>
      </c>
      <c r="M605" s="3880">
        <v>568</v>
      </c>
      <c r="N605" s="3882">
        <v>567.20000000000005</v>
      </c>
      <c r="O605" s="3880">
        <v>562.79999999999995</v>
      </c>
      <c r="P605" s="3880">
        <v>558.6</v>
      </c>
      <c r="Q605" s="3880">
        <v>561.29999999999995</v>
      </c>
      <c r="R605" s="3880">
        <v>562.29999999999995</v>
      </c>
      <c r="S605" s="3880">
        <v>556.4</v>
      </c>
      <c r="T605" s="3880">
        <v>565.20000000000005</v>
      </c>
      <c r="U605" s="3880">
        <v>567.79999999999995</v>
      </c>
      <c r="V605" s="3882">
        <v>568.4</v>
      </c>
      <c r="W605" s="3880">
        <v>573</v>
      </c>
      <c r="X605" s="3880">
        <v>575.4</v>
      </c>
      <c r="Y605" s="3880">
        <v>579.6</v>
      </c>
      <c r="Z605" s="3880">
        <v>587.29999999999995</v>
      </c>
      <c r="AA605" s="3880">
        <v>580.1</v>
      </c>
      <c r="AB605" s="3896">
        <v>583.79999999999995</v>
      </c>
      <c r="AC605" s="1771">
        <f>SUM(E605:AB605)</f>
        <v>13665.9</v>
      </c>
      <c r="AD605" s="1350"/>
    </row>
    <row r="606" spans="1:30" s="7" customFormat="1" ht="12.75" customHeight="1">
      <c r="A606" s="4844"/>
      <c r="B606" s="4991"/>
      <c r="C606" s="3178" t="s">
        <v>523</v>
      </c>
      <c r="D606" s="1775" t="s">
        <v>114</v>
      </c>
      <c r="E606" s="3873">
        <v>422</v>
      </c>
      <c r="F606" s="3874">
        <v>420.5</v>
      </c>
      <c r="G606" s="3874">
        <v>420.4</v>
      </c>
      <c r="H606" s="3876">
        <v>421</v>
      </c>
      <c r="I606" s="3874">
        <v>418.8</v>
      </c>
      <c r="J606" s="3874">
        <v>415.5</v>
      </c>
      <c r="K606" s="3874">
        <v>409.3</v>
      </c>
      <c r="L606" s="3874">
        <v>394</v>
      </c>
      <c r="M606" s="3874">
        <v>400.1</v>
      </c>
      <c r="N606" s="3876">
        <v>411.2</v>
      </c>
      <c r="O606" s="3874">
        <v>407.2</v>
      </c>
      <c r="P606" s="3874">
        <v>408</v>
      </c>
      <c r="Q606" s="3874">
        <v>411.1</v>
      </c>
      <c r="R606" s="3874">
        <v>410.2</v>
      </c>
      <c r="S606" s="3874">
        <v>407.3</v>
      </c>
      <c r="T606" s="3874">
        <v>405.2</v>
      </c>
      <c r="U606" s="3874">
        <v>401.7</v>
      </c>
      <c r="V606" s="3876">
        <v>404.2</v>
      </c>
      <c r="W606" s="3874">
        <v>407.8</v>
      </c>
      <c r="X606" s="3874">
        <v>413.5</v>
      </c>
      <c r="Y606" s="3874">
        <v>418</v>
      </c>
      <c r="Z606" s="3874">
        <v>423.8</v>
      </c>
      <c r="AA606" s="3874">
        <v>413.4</v>
      </c>
      <c r="AB606" s="3877">
        <v>420.9</v>
      </c>
      <c r="AC606" s="1772">
        <f>SUM(E606:AB606)</f>
        <v>9885.0999999999985</v>
      </c>
      <c r="AD606" s="1350"/>
    </row>
    <row r="607" spans="1:30" s="7" customFormat="1" ht="12.75" customHeight="1">
      <c r="A607" s="4849"/>
      <c r="B607" s="4991"/>
      <c r="C607" s="2214" t="s">
        <v>327</v>
      </c>
      <c r="D607" s="917" t="s">
        <v>355</v>
      </c>
      <c r="E607" s="469">
        <v>710.74159157882411</v>
      </c>
      <c r="F607" s="470">
        <v>713.80563881213482</v>
      </c>
      <c r="G607" s="470">
        <v>708.26277609373199</v>
      </c>
      <c r="H607" s="1308">
        <v>706.28847505817339</v>
      </c>
      <c r="I607" s="470">
        <v>704.73802224656504</v>
      </c>
      <c r="J607" s="470">
        <v>700.84777947853979</v>
      </c>
      <c r="K607" s="470">
        <v>700.43204524065004</v>
      </c>
      <c r="L607" s="470">
        <v>687.41755141980479</v>
      </c>
      <c r="M607" s="470">
        <v>694.76903356439254</v>
      </c>
      <c r="N607" s="1308">
        <v>700.57210906515547</v>
      </c>
      <c r="O607" s="470">
        <v>694.66227765728001</v>
      </c>
      <c r="P607" s="470">
        <v>691.73546967030688</v>
      </c>
      <c r="Q607" s="470">
        <v>695.74485265792657</v>
      </c>
      <c r="R607" s="470">
        <v>696.02107008337032</v>
      </c>
      <c r="S607" s="470">
        <v>689.5464088805046</v>
      </c>
      <c r="T607" s="470">
        <v>695.44092488147407</v>
      </c>
      <c r="U607" s="470">
        <v>695.5283818795607</v>
      </c>
      <c r="V607" s="1308">
        <v>697.46412094099867</v>
      </c>
      <c r="W607" s="470">
        <v>703.29925351872794</v>
      </c>
      <c r="X607" s="470">
        <v>708.5671527808779</v>
      </c>
      <c r="Y607" s="470">
        <v>714.60489782816353</v>
      </c>
      <c r="Z607" s="470">
        <v>724.24286672358744</v>
      </c>
      <c r="AA607" s="470">
        <v>712.33108173096025</v>
      </c>
      <c r="AB607" s="471">
        <v>719.70775318875087</v>
      </c>
      <c r="AC607" s="1641"/>
      <c r="AD607" s="1350"/>
    </row>
    <row r="608" spans="1:30" s="7" customFormat="1" ht="12.75" customHeight="1">
      <c r="A608" s="4849"/>
      <c r="B608" s="4991"/>
      <c r="C608" s="3093" t="s">
        <v>327</v>
      </c>
      <c r="D608" s="1639" t="s">
        <v>115</v>
      </c>
      <c r="E608" s="2836">
        <v>39.08065230688544</v>
      </c>
      <c r="F608" s="2837">
        <v>39.249131211167509</v>
      </c>
      <c r="G608" s="2837">
        <v>38.576953248557338</v>
      </c>
      <c r="H608" s="2838">
        <v>38.469418981166669</v>
      </c>
      <c r="I608" s="2837">
        <v>38.750541604973215</v>
      </c>
      <c r="J608" s="2837">
        <v>38.536633727893943</v>
      </c>
      <c r="K608" s="2837">
        <v>38.513774273212327</v>
      </c>
      <c r="L608" s="2837">
        <v>38.161606572874781</v>
      </c>
      <c r="M608" s="2837">
        <v>38.569720053174827</v>
      </c>
      <c r="N608" s="2838">
        <v>38.521475786239179</v>
      </c>
      <c r="O608" s="2837">
        <v>38.563793557818194</v>
      </c>
      <c r="P608" s="2837">
        <v>38.035586630682275</v>
      </c>
      <c r="Q608" s="2837">
        <v>38.623892112437545</v>
      </c>
      <c r="R608" s="2837">
        <v>38.639226170604353</v>
      </c>
      <c r="S608" s="2837">
        <v>38.279788921721071</v>
      </c>
      <c r="T608" s="2837">
        <v>38.239333827219177</v>
      </c>
      <c r="U608" s="2837">
        <v>38.611874856460503</v>
      </c>
      <c r="V608" s="2838">
        <v>39.095252230620517</v>
      </c>
      <c r="W608" s="2837">
        <v>39.422331392223349</v>
      </c>
      <c r="X608" s="2837">
        <v>38.961089180663478</v>
      </c>
      <c r="Y608" s="2839">
        <v>39.670897127434159</v>
      </c>
      <c r="Z608" s="2837">
        <v>39.823029910621855</v>
      </c>
      <c r="AA608" s="2837">
        <v>39.168051599000684</v>
      </c>
      <c r="AB608" s="2840">
        <v>39.573663337274859</v>
      </c>
      <c r="AC608" s="1641"/>
      <c r="AD608" s="1350"/>
    </row>
    <row r="609" spans="1:30" s="7" customFormat="1" ht="12.75" customHeight="1" thickBot="1">
      <c r="A609" s="4849"/>
      <c r="B609" s="4992"/>
      <c r="C609" s="2179" t="s">
        <v>327</v>
      </c>
      <c r="D609" s="1674" t="s">
        <v>116</v>
      </c>
      <c r="E609" s="1365">
        <v>0.73789123972722503</v>
      </c>
      <c r="F609" s="1366">
        <v>0.72902219140083224</v>
      </c>
      <c r="G609" s="1366">
        <v>0.73754385964912272</v>
      </c>
      <c r="H609" s="1498">
        <v>0.74237347910421436</v>
      </c>
      <c r="I609" s="1366">
        <v>0.7388849682427665</v>
      </c>
      <c r="J609" s="1366">
        <v>0.73618001417434442</v>
      </c>
      <c r="K609" s="1366">
        <v>0.72009148486981001</v>
      </c>
      <c r="L609" s="1366">
        <v>0.69944967157819993</v>
      </c>
      <c r="M609" s="1366">
        <v>0.70440140845070431</v>
      </c>
      <c r="N609" s="1498">
        <v>0.7249647390691113</v>
      </c>
      <c r="O609" s="1366">
        <v>0.72352523098791754</v>
      </c>
      <c r="P609" s="1366">
        <v>0.73039742212674541</v>
      </c>
      <c r="Q609" s="1366">
        <v>0.73240691252449686</v>
      </c>
      <c r="R609" s="1366">
        <v>0.72950382358171795</v>
      </c>
      <c r="S609" s="1366">
        <v>0.73202731847591662</v>
      </c>
      <c r="T609" s="1366">
        <v>0.71691436659589514</v>
      </c>
      <c r="U609" s="1366">
        <v>0.70746741810496661</v>
      </c>
      <c r="V609" s="1498">
        <v>0.71111893033075302</v>
      </c>
      <c r="W609" s="1366">
        <v>0.71169284467713789</v>
      </c>
      <c r="X609" s="1366">
        <v>0.71863051790059096</v>
      </c>
      <c r="Y609" s="1373">
        <v>0.72118702553485159</v>
      </c>
      <c r="Z609" s="1366">
        <v>0.72160735569555601</v>
      </c>
      <c r="AA609" s="1366">
        <v>0.71263575245647293</v>
      </c>
      <c r="AB609" s="1367">
        <v>0.72096608427543685</v>
      </c>
      <c r="AC609" s="1670">
        <f t="shared" ref="AC609" si="136">AC606/AC605</f>
        <v>0.72334057764216031</v>
      </c>
      <c r="AD609" s="1350"/>
    </row>
    <row r="610" spans="1:30" s="7" customFormat="1" ht="12.75" customHeight="1">
      <c r="A610" s="1777"/>
      <c r="B610" s="1753" t="s">
        <v>12</v>
      </c>
      <c r="C610" s="2195" t="s">
        <v>305</v>
      </c>
      <c r="D610" s="1595" t="s">
        <v>113</v>
      </c>
      <c r="E610" s="3879">
        <v>6.2811000000000003</v>
      </c>
      <c r="F610" s="3880">
        <v>6.3197999999999999</v>
      </c>
      <c r="G610" s="3880">
        <v>6.2966999999999995</v>
      </c>
      <c r="H610" s="3882">
        <v>6.3672000000000004</v>
      </c>
      <c r="I610" s="3880">
        <v>6.2432999999999996</v>
      </c>
      <c r="J610" s="3880">
        <v>6.2385000000000002</v>
      </c>
      <c r="K610" s="3880">
        <v>5.9817</v>
      </c>
      <c r="L610" s="3880">
        <v>6.0869999999999997</v>
      </c>
      <c r="M610" s="3880">
        <v>6.2027999999999999</v>
      </c>
      <c r="N610" s="3882">
        <v>6.1496999999999993</v>
      </c>
      <c r="O610" s="3880">
        <v>6.0809999999999995</v>
      </c>
      <c r="P610" s="3880">
        <v>6.0558000000000005</v>
      </c>
      <c r="Q610" s="3880">
        <v>6.1379999999999999</v>
      </c>
      <c r="R610" s="3880">
        <v>5.9582999999999995</v>
      </c>
      <c r="S610" s="3880">
        <v>6.0221999999999998</v>
      </c>
      <c r="T610" s="3880">
        <v>5.9873999999999992</v>
      </c>
      <c r="U610" s="3880">
        <v>5.9963999999999995</v>
      </c>
      <c r="V610" s="3882">
        <v>6.0567000000000002</v>
      </c>
      <c r="W610" s="3880">
        <v>6.0339</v>
      </c>
      <c r="X610" s="3880">
        <v>6.2088000000000001</v>
      </c>
      <c r="Y610" s="3880">
        <v>6.1113</v>
      </c>
      <c r="Z610" s="3880">
        <v>6.1418999999999997</v>
      </c>
      <c r="AA610" s="3880">
        <v>6.1901999999999999</v>
      </c>
      <c r="AB610" s="3880">
        <v>6.1871999999999998</v>
      </c>
      <c r="AC610" s="1771">
        <f>SUM(E610:AB610)</f>
        <v>147.33689999999999</v>
      </c>
      <c r="AD610" s="1350"/>
    </row>
    <row r="611" spans="1:30" s="7" customFormat="1" ht="12.75" customHeight="1" thickBot="1">
      <c r="A611" s="1778"/>
      <c r="B611" s="1754" t="s">
        <v>7</v>
      </c>
      <c r="C611" s="2170" t="s">
        <v>291</v>
      </c>
      <c r="D611" s="1612" t="s">
        <v>113</v>
      </c>
      <c r="E611" s="1779"/>
      <c r="F611" s="1634"/>
      <c r="G611" s="1634"/>
      <c r="H611" s="1658"/>
      <c r="I611" s="1634"/>
      <c r="J611" s="1634"/>
      <c r="K611" s="1634"/>
      <c r="L611" s="1634"/>
      <c r="M611" s="1634"/>
      <c r="N611" s="1658"/>
      <c r="O611" s="1634"/>
      <c r="P611" s="1634"/>
      <c r="Q611" s="1634"/>
      <c r="R611" s="1634"/>
      <c r="S611" s="1634"/>
      <c r="T611" s="1634"/>
      <c r="U611" s="1634"/>
      <c r="V611" s="1658"/>
      <c r="W611" s="1634"/>
      <c r="X611" s="1634"/>
      <c r="Y611" s="1634"/>
      <c r="Z611" s="1634"/>
      <c r="AA611" s="1634"/>
      <c r="AB611" s="1634"/>
      <c r="AC611" s="1635"/>
      <c r="AD611" s="1350"/>
    </row>
    <row r="612" spans="1:30" s="7" customFormat="1" ht="12.75" customHeight="1">
      <c r="A612" s="4879" t="s">
        <v>139</v>
      </c>
      <c r="B612" s="4880"/>
      <c r="C612" s="2198" t="s">
        <v>327</v>
      </c>
      <c r="D612" s="1741" t="s">
        <v>113</v>
      </c>
      <c r="E612" s="1524">
        <f>E578+E585+E590+E600+E605+E595</f>
        <v>3562.7</v>
      </c>
      <c r="F612" s="1524">
        <f t="shared" ref="F612:AB612" si="137">F578+F585+F590+F600+F605+F595</f>
        <v>3492.8999999999996</v>
      </c>
      <c r="G612" s="1524">
        <f t="shared" si="137"/>
        <v>3404.9999999999995</v>
      </c>
      <c r="H612" s="1513">
        <f t="shared" si="137"/>
        <v>3433.4999999999995</v>
      </c>
      <c r="I612" s="1524">
        <f t="shared" si="137"/>
        <v>3515.6</v>
      </c>
      <c r="J612" s="1524">
        <f t="shared" si="137"/>
        <v>3827.2000000000003</v>
      </c>
      <c r="K612" s="1524">
        <f t="shared" si="137"/>
        <v>4279.9999999999991</v>
      </c>
      <c r="L612" s="1524">
        <f t="shared" si="137"/>
        <v>4240.8</v>
      </c>
      <c r="M612" s="1524">
        <f t="shared" si="137"/>
        <v>4344.5</v>
      </c>
      <c r="N612" s="1513">
        <f t="shared" si="137"/>
        <v>4409.9000000000005</v>
      </c>
      <c r="O612" s="1524">
        <f t="shared" si="137"/>
        <v>4406.7</v>
      </c>
      <c r="P612" s="1524">
        <f t="shared" si="137"/>
        <v>4491.4000000000015</v>
      </c>
      <c r="Q612" s="1524">
        <f t="shared" si="137"/>
        <v>4539.5</v>
      </c>
      <c r="R612" s="1524">
        <f t="shared" si="137"/>
        <v>4511.3999999999996</v>
      </c>
      <c r="S612" s="1524">
        <f t="shared" si="137"/>
        <v>4585.8999999999996</v>
      </c>
      <c r="T612" s="1524">
        <f t="shared" si="137"/>
        <v>4677.5000000000009</v>
      </c>
      <c r="U612" s="1524">
        <f t="shared" si="137"/>
        <v>4788.8</v>
      </c>
      <c r="V612" s="1513">
        <f t="shared" si="137"/>
        <v>5015.2999999999993</v>
      </c>
      <c r="W612" s="1524">
        <f t="shared" si="137"/>
        <v>5110.9000000000015</v>
      </c>
      <c r="X612" s="1524">
        <f t="shared" si="137"/>
        <v>5115.7999999999993</v>
      </c>
      <c r="Y612" s="1524">
        <f t="shared" si="137"/>
        <v>4979.9999999999991</v>
      </c>
      <c r="Z612" s="1524">
        <f t="shared" si="137"/>
        <v>4555.7</v>
      </c>
      <c r="AA612" s="1524">
        <f>AA578+AA585+AA590+AA600+AA605+AA595</f>
        <v>4148.8000000000011</v>
      </c>
      <c r="AB612" s="1524">
        <f t="shared" si="137"/>
        <v>3794.8999999999996</v>
      </c>
      <c r="AC612" s="1780">
        <f>SUM(E612:AB612)</f>
        <v>103234.7</v>
      </c>
      <c r="AD612" s="1350"/>
    </row>
    <row r="613" spans="1:30" s="7" customFormat="1" ht="12.75" customHeight="1" thickBot="1">
      <c r="A613" s="4881"/>
      <c r="B613" s="4880"/>
      <c r="C613" s="2199" t="s">
        <v>327</v>
      </c>
      <c r="D613" s="1742" t="s">
        <v>114</v>
      </c>
      <c r="E613" s="1524">
        <f>E583+E579+E586+E591+E596+E601+E606</f>
        <v>1697.8000000000002</v>
      </c>
      <c r="F613" s="1524">
        <f t="shared" ref="F613:AC613" si="138">F583+F579+F586+F591+F596+F601+F606</f>
        <v>1695.1</v>
      </c>
      <c r="G613" s="1524">
        <f t="shared" si="138"/>
        <v>1673.6</v>
      </c>
      <c r="H613" s="1513">
        <f t="shared" si="138"/>
        <v>1681</v>
      </c>
      <c r="I613" s="1524">
        <f t="shared" si="138"/>
        <v>1661.2</v>
      </c>
      <c r="J613" s="1524">
        <f t="shared" si="138"/>
        <v>1698.7</v>
      </c>
      <c r="K613" s="1524">
        <f t="shared" si="138"/>
        <v>1791.7</v>
      </c>
      <c r="L613" s="1524">
        <f t="shared" si="138"/>
        <v>1741.8000000000002</v>
      </c>
      <c r="M613" s="1524">
        <f t="shared" si="138"/>
        <v>1764.3000000000002</v>
      </c>
      <c r="N613" s="1513">
        <f t="shared" si="138"/>
        <v>1882.3999999999999</v>
      </c>
      <c r="O613" s="1524">
        <f t="shared" si="138"/>
        <v>1913.4</v>
      </c>
      <c r="P613" s="1524">
        <f t="shared" si="138"/>
        <v>1939.8</v>
      </c>
      <c r="Q613" s="1524">
        <f t="shared" si="138"/>
        <v>1937.1</v>
      </c>
      <c r="R613" s="1524">
        <f t="shared" si="138"/>
        <v>1918.8000000000002</v>
      </c>
      <c r="S613" s="1524">
        <f t="shared" si="138"/>
        <v>1931.1000000000001</v>
      </c>
      <c r="T613" s="1524">
        <f t="shared" si="138"/>
        <v>1943.6000000000001</v>
      </c>
      <c r="U613" s="1524">
        <f t="shared" si="138"/>
        <v>1946.7</v>
      </c>
      <c r="V613" s="1513">
        <f t="shared" si="138"/>
        <v>2037.8000000000002</v>
      </c>
      <c r="W613" s="1524">
        <f t="shared" si="138"/>
        <v>2017</v>
      </c>
      <c r="X613" s="1524">
        <f t="shared" si="138"/>
        <v>1990.3000000000002</v>
      </c>
      <c r="Y613" s="1524">
        <f t="shared" si="138"/>
        <v>1938.6</v>
      </c>
      <c r="Z613" s="1524">
        <f t="shared" si="138"/>
        <v>1817.9999999999998</v>
      </c>
      <c r="AA613" s="1524">
        <f t="shared" si="138"/>
        <v>1738.8000000000002</v>
      </c>
      <c r="AB613" s="1524">
        <f t="shared" si="138"/>
        <v>1708.1</v>
      </c>
      <c r="AC613" s="1524">
        <f t="shared" si="138"/>
        <v>44066.7</v>
      </c>
      <c r="AD613" s="1350"/>
    </row>
    <row r="614" spans="1:30" s="7" customFormat="1" ht="18" customHeight="1">
      <c r="A614" s="4872" t="s">
        <v>140</v>
      </c>
      <c r="B614" s="4882"/>
      <c r="C614" s="2212" t="s">
        <v>327</v>
      </c>
      <c r="D614" s="1595" t="s">
        <v>113</v>
      </c>
      <c r="E614" s="1660">
        <f t="shared" ref="E614:AC614" si="139">E562+E567-E612</f>
        <v>-66.699999999999818</v>
      </c>
      <c r="F614" s="1467">
        <f t="shared" si="139"/>
        <v>-42.5</v>
      </c>
      <c r="G614" s="1467">
        <f t="shared" si="139"/>
        <v>33.400000000000091</v>
      </c>
      <c r="H614" s="1521">
        <f t="shared" si="139"/>
        <v>84.900000000000091</v>
      </c>
      <c r="I614" s="1467">
        <f t="shared" si="139"/>
        <v>266.80000000000018</v>
      </c>
      <c r="J614" s="1467">
        <f t="shared" si="139"/>
        <v>249.59999999999991</v>
      </c>
      <c r="K614" s="1467">
        <f t="shared" si="139"/>
        <v>24.000000000000909</v>
      </c>
      <c r="L614" s="1467">
        <f t="shared" si="139"/>
        <v>45.599999999999454</v>
      </c>
      <c r="M614" s="1467">
        <f t="shared" si="139"/>
        <v>5.8999999999996362</v>
      </c>
      <c r="N614" s="1521">
        <f t="shared" si="139"/>
        <v>3.6999999999998181</v>
      </c>
      <c r="O614" s="1467">
        <f t="shared" si="139"/>
        <v>29.300000000000182</v>
      </c>
      <c r="P614" s="1467">
        <f t="shared" si="139"/>
        <v>30.199999999998909</v>
      </c>
      <c r="Q614" s="1467">
        <f t="shared" si="139"/>
        <v>14.899999999999636</v>
      </c>
      <c r="R614" s="1467">
        <f t="shared" si="139"/>
        <v>63.800000000001091</v>
      </c>
      <c r="S614" s="1467">
        <f t="shared" si="139"/>
        <v>97.300000000000182</v>
      </c>
      <c r="T614" s="1467">
        <f t="shared" si="139"/>
        <v>141.69999999999982</v>
      </c>
      <c r="U614" s="1467">
        <f t="shared" si="139"/>
        <v>164.79999999999927</v>
      </c>
      <c r="V614" s="1521">
        <f t="shared" si="139"/>
        <v>65.500000000000909</v>
      </c>
      <c r="W614" s="1467">
        <f t="shared" si="139"/>
        <v>-62.900000000001455</v>
      </c>
      <c r="X614" s="1467">
        <f t="shared" si="139"/>
        <v>-233.39999999999964</v>
      </c>
      <c r="Y614" s="1467">
        <f t="shared" si="139"/>
        <v>-330.39999999999873</v>
      </c>
      <c r="Z614" s="1467">
        <f t="shared" si="139"/>
        <v>-309.30000000000018</v>
      </c>
      <c r="AA614" s="1467">
        <f t="shared" si="139"/>
        <v>-254.40000000000055</v>
      </c>
      <c r="AB614" s="1781">
        <f t="shared" si="139"/>
        <v>-144.49999999999955</v>
      </c>
      <c r="AC614" s="1782">
        <f t="shared" si="139"/>
        <v>-122.69999999999709</v>
      </c>
      <c r="AD614" s="2071">
        <f>AC614/(AC562+AC567)</f>
        <v>-1.1899681899293689E-3</v>
      </c>
    </row>
    <row r="615" spans="1:30" s="7" customFormat="1" ht="12.75" customHeight="1" thickBot="1">
      <c r="A615" s="4883"/>
      <c r="B615" s="4884"/>
      <c r="C615" s="2213" t="s">
        <v>327</v>
      </c>
      <c r="D615" s="1603" t="s">
        <v>115</v>
      </c>
      <c r="E615" s="1444">
        <f>E565+E570-E580-E588-E593-E598-E603-E608</f>
        <v>-95.125500338990179</v>
      </c>
      <c r="F615" s="1444">
        <f t="shared" ref="F615:AB615" si="140">F565+F570-F580-F588-F593-F598-F603-F608</f>
        <v>-92.33332480337117</v>
      </c>
      <c r="G615" s="1444">
        <f t="shared" si="140"/>
        <v>-86.654521297217002</v>
      </c>
      <c r="H615" s="1515">
        <f t="shared" si="140"/>
        <v>-86.292061215271303</v>
      </c>
      <c r="I615" s="1444">
        <f t="shared" si="140"/>
        <v>-84.039749803436365</v>
      </c>
      <c r="J615" s="1444">
        <f t="shared" si="140"/>
        <v>-103.9230815561333</v>
      </c>
      <c r="K615" s="1444">
        <f t="shared" si="140"/>
        <v>-115.48837767548551</v>
      </c>
      <c r="L615" s="1444">
        <f t="shared" si="140"/>
        <v>-101.03419649554075</v>
      </c>
      <c r="M615" s="1444">
        <f t="shared" si="140"/>
        <v>-88.852488790956215</v>
      </c>
      <c r="N615" s="1515">
        <f t="shared" si="140"/>
        <v>-84.092304724677419</v>
      </c>
      <c r="O615" s="1444">
        <f t="shared" si="140"/>
        <v>-81.651201950232519</v>
      </c>
      <c r="P615" s="1444">
        <f t="shared" si="140"/>
        <v>-87.230788433569359</v>
      </c>
      <c r="Q615" s="1444">
        <f t="shared" si="140"/>
        <v>-95.82085373689381</v>
      </c>
      <c r="R615" s="1444">
        <f t="shared" si="140"/>
        <v>-91.902914052859074</v>
      </c>
      <c r="S615" s="1444">
        <f t="shared" si="140"/>
        <v>-97.981732846012505</v>
      </c>
      <c r="T615" s="1444">
        <f t="shared" si="140"/>
        <v>-103.31061054911919</v>
      </c>
      <c r="U615" s="1444">
        <f t="shared" si="140"/>
        <v>-109.78963058952458</v>
      </c>
      <c r="V615" s="1515">
        <f t="shared" si="140"/>
        <v>-120.31311093928434</v>
      </c>
      <c r="W615" s="1444">
        <f t="shared" si="140"/>
        <v>-127.3383351280817</v>
      </c>
      <c r="X615" s="1444">
        <f t="shared" si="140"/>
        <v>-116.23998134523858</v>
      </c>
      <c r="Y615" s="1738">
        <f t="shared" si="140"/>
        <v>-116.39678638248263</v>
      </c>
      <c r="Z615" s="1444">
        <f t="shared" si="140"/>
        <v>-96.30638234228438</v>
      </c>
      <c r="AA615" s="1444">
        <f t="shared" si="140"/>
        <v>-76.444334804151424</v>
      </c>
      <c r="AB615" s="1444">
        <f t="shared" si="140"/>
        <v>-84.415592486086524</v>
      </c>
      <c r="AC615" s="1444"/>
      <c r="AD615" s="1350"/>
    </row>
    <row r="616" spans="1:30" s="7" customFormat="1" ht="12.75" customHeight="1">
      <c r="A616" s="4885" t="s">
        <v>141</v>
      </c>
      <c r="B616" s="4886"/>
      <c r="C616" s="2207"/>
      <c r="D616" s="1648" t="s">
        <v>356</v>
      </c>
      <c r="E616" s="2558"/>
      <c r="F616" s="2558"/>
      <c r="G616" s="2558"/>
      <c r="H616" s="2559"/>
      <c r="I616" s="2558"/>
      <c r="J616" s="2558"/>
      <c r="K616" s="2558"/>
      <c r="L616" s="2558"/>
      <c r="M616" s="2558"/>
      <c r="N616" s="2559"/>
      <c r="O616" s="2558"/>
      <c r="P616" s="2558"/>
      <c r="Q616" s="2558"/>
      <c r="R616" s="2558"/>
      <c r="S616" s="2558"/>
      <c r="T616" s="2558"/>
      <c r="U616" s="2558"/>
      <c r="V616" s="3341"/>
      <c r="W616" s="2558"/>
      <c r="X616" s="2558"/>
      <c r="Y616" s="2558"/>
      <c r="Z616" s="2558"/>
      <c r="AA616" s="2558"/>
      <c r="AB616" s="2558"/>
      <c r="AC616" s="2558"/>
      <c r="AD616" s="1350"/>
    </row>
    <row r="617" spans="1:30" s="7" customFormat="1" ht="12.75" customHeight="1" thickBot="1">
      <c r="A617" s="4887"/>
      <c r="B617" s="4888"/>
      <c r="C617" s="2189"/>
      <c r="D617" s="1352" t="s">
        <v>114</v>
      </c>
      <c r="E617" s="524"/>
      <c r="F617" s="525"/>
      <c r="G617" s="525"/>
      <c r="H617" s="1659"/>
      <c r="I617" s="525"/>
      <c r="J617" s="525"/>
      <c r="K617" s="525"/>
      <c r="L617" s="525"/>
      <c r="M617" s="525"/>
      <c r="N617" s="1659"/>
      <c r="O617" s="525"/>
      <c r="P617" s="525"/>
      <c r="Q617" s="525"/>
      <c r="R617" s="525"/>
      <c r="S617" s="525"/>
      <c r="T617" s="525"/>
      <c r="U617" s="525"/>
      <c r="V617" s="2037"/>
      <c r="W617" s="525"/>
      <c r="X617" s="525"/>
      <c r="Y617" s="2037"/>
      <c r="Z617" s="525"/>
      <c r="AA617" s="525"/>
      <c r="AB617" s="525"/>
      <c r="AC617" s="526"/>
      <c r="AD617" s="1649"/>
    </row>
    <row r="618" spans="1:30" s="14" customFormat="1" ht="29.25" customHeight="1" thickBot="1">
      <c r="A618" s="16"/>
      <c r="B618" s="11"/>
      <c r="C618" s="10"/>
      <c r="D618" s="61"/>
      <c r="E618" s="3342"/>
      <c r="F618" s="3342"/>
      <c r="G618" s="3342"/>
      <c r="H618" s="3342"/>
      <c r="I618" s="3342"/>
      <c r="J618" s="3342"/>
      <c r="K618" s="3342"/>
      <c r="L618" s="3342"/>
      <c r="M618" s="3342"/>
      <c r="N618" s="3342"/>
      <c r="O618" s="3342"/>
      <c r="P618" s="3342"/>
      <c r="Q618" s="3342"/>
      <c r="R618" s="3342"/>
      <c r="S618" s="3342"/>
      <c r="T618" s="3342"/>
      <c r="U618" s="3342"/>
      <c r="V618" s="3342"/>
      <c r="W618" s="3342"/>
      <c r="X618" s="3342"/>
      <c r="Y618" s="3342"/>
      <c r="Z618" s="3342"/>
      <c r="AA618" s="3342"/>
      <c r="AB618" s="3342"/>
      <c r="AC618" s="55"/>
    </row>
    <row r="619" spans="1:30" s="4" customFormat="1" ht="30.75" customHeight="1" thickBot="1">
      <c r="A619" s="1692" t="s">
        <v>4</v>
      </c>
      <c r="B619" s="1693" t="s">
        <v>0</v>
      </c>
      <c r="C619" s="1586" t="s">
        <v>297</v>
      </c>
      <c r="D619" s="1586" t="s">
        <v>3</v>
      </c>
      <c r="E619" s="4942" t="s">
        <v>143</v>
      </c>
      <c r="F619" s="4942"/>
      <c r="G619" s="4942"/>
      <c r="H619" s="4942"/>
      <c r="I619" s="4942"/>
      <c r="J619" s="4942"/>
      <c r="K619" s="4942"/>
      <c r="L619" s="4942"/>
      <c r="M619" s="4942"/>
      <c r="N619" s="4942"/>
      <c r="O619" s="4942"/>
      <c r="P619" s="4942"/>
      <c r="Q619" s="4942"/>
      <c r="R619" s="4942"/>
      <c r="S619" s="4942"/>
      <c r="T619" s="4942"/>
      <c r="U619" s="4942"/>
      <c r="V619" s="4942"/>
      <c r="W619" s="4942"/>
      <c r="X619" s="4942"/>
      <c r="Y619" s="4942"/>
      <c r="Z619" s="4942"/>
      <c r="AA619" s="4942"/>
      <c r="AB619" s="4943"/>
      <c r="AC619" s="1695" t="s">
        <v>2</v>
      </c>
      <c r="AD619" s="83" t="s">
        <v>324</v>
      </c>
    </row>
    <row r="620" spans="1:30" s="8" customFormat="1" ht="21.75" customHeight="1" thickBot="1">
      <c r="A620" s="4920" t="s">
        <v>263</v>
      </c>
      <c r="B620" s="4921"/>
      <c r="C620" s="5028"/>
      <c r="D620" s="4318"/>
      <c r="E620" s="1588">
        <v>1</v>
      </c>
      <c r="F620" s="1588">
        <v>2</v>
      </c>
      <c r="G620" s="1588">
        <v>3</v>
      </c>
      <c r="H620" s="1650">
        <v>4</v>
      </c>
      <c r="I620" s="1588">
        <v>5</v>
      </c>
      <c r="J620" s="1588">
        <v>6</v>
      </c>
      <c r="K620" s="1588">
        <v>7</v>
      </c>
      <c r="L620" s="1588">
        <v>8</v>
      </c>
      <c r="M620" s="1588">
        <v>9</v>
      </c>
      <c r="N620" s="1650">
        <v>10</v>
      </c>
      <c r="O620" s="1588">
        <v>11</v>
      </c>
      <c r="P620" s="1588">
        <v>12</v>
      </c>
      <c r="Q620" s="1588">
        <v>13</v>
      </c>
      <c r="R620" s="1588">
        <v>14</v>
      </c>
      <c r="S620" s="1588">
        <v>15</v>
      </c>
      <c r="T620" s="1588">
        <v>16</v>
      </c>
      <c r="U620" s="1588">
        <v>17</v>
      </c>
      <c r="V620" s="2146">
        <v>18</v>
      </c>
      <c r="W620" s="1588">
        <v>19</v>
      </c>
      <c r="X620" s="1588">
        <v>20</v>
      </c>
      <c r="Y620" s="2146">
        <v>21</v>
      </c>
      <c r="Z620" s="1588">
        <v>22</v>
      </c>
      <c r="AA620" s="1588">
        <v>23</v>
      </c>
      <c r="AB620" s="1588">
        <v>24</v>
      </c>
      <c r="AC620" s="1589"/>
      <c r="AD620" s="1590"/>
    </row>
    <row r="621" spans="1:30" s="14" customFormat="1" ht="12.75" customHeight="1">
      <c r="A621" s="595" t="s">
        <v>264</v>
      </c>
      <c r="B621" s="1696"/>
      <c r="C621" s="2190"/>
      <c r="D621" s="1793"/>
      <c r="E621" s="1346">
        <v>6</v>
      </c>
      <c r="F621" s="1346">
        <v>6</v>
      </c>
      <c r="G621" s="1346">
        <v>6</v>
      </c>
      <c r="H621" s="1688">
        <v>6</v>
      </c>
      <c r="I621" s="1346">
        <v>6</v>
      </c>
      <c r="J621" s="1346">
        <v>6</v>
      </c>
      <c r="K621" s="1346">
        <v>6</v>
      </c>
      <c r="L621" s="1346">
        <v>6</v>
      </c>
      <c r="M621" s="1346">
        <v>6</v>
      </c>
      <c r="N621" s="1688">
        <v>6</v>
      </c>
      <c r="O621" s="1346">
        <v>6</v>
      </c>
      <c r="P621" s="1346">
        <v>6</v>
      </c>
      <c r="Q621" s="1346">
        <v>6</v>
      </c>
      <c r="R621" s="1346">
        <v>6</v>
      </c>
      <c r="S621" s="1346">
        <v>6</v>
      </c>
      <c r="T621" s="1346">
        <v>6</v>
      </c>
      <c r="U621" s="1346">
        <v>6</v>
      </c>
      <c r="V621" s="2162">
        <v>6</v>
      </c>
      <c r="W621" s="1346">
        <v>6</v>
      </c>
      <c r="X621" s="1346">
        <v>6</v>
      </c>
      <c r="Y621" s="2162">
        <v>6</v>
      </c>
      <c r="Z621" s="1346">
        <v>6</v>
      </c>
      <c r="AA621" s="1346">
        <v>6</v>
      </c>
      <c r="AB621" s="1813">
        <v>6</v>
      </c>
      <c r="AC621" s="1815"/>
      <c r="AD621" s="1350"/>
    </row>
    <row r="622" spans="1:30" s="14" customFormat="1" ht="12.75" customHeight="1" thickBot="1">
      <c r="A622" s="1351" t="s">
        <v>265</v>
      </c>
      <c r="B622" s="1666"/>
      <c r="C622" s="2191"/>
      <c r="D622" s="1795"/>
      <c r="E622" s="1668">
        <v>6</v>
      </c>
      <c r="F622" s="1668">
        <v>6</v>
      </c>
      <c r="G622" s="1668">
        <v>6</v>
      </c>
      <c r="H622" s="1689">
        <v>6</v>
      </c>
      <c r="I622" s="1668">
        <v>6</v>
      </c>
      <c r="J622" s="1668">
        <v>6</v>
      </c>
      <c r="K622" s="1668">
        <v>6</v>
      </c>
      <c r="L622" s="1668">
        <v>6</v>
      </c>
      <c r="M622" s="1668">
        <v>6</v>
      </c>
      <c r="N622" s="1689">
        <v>6</v>
      </c>
      <c r="O622" s="1668">
        <v>6</v>
      </c>
      <c r="P622" s="1668">
        <v>6</v>
      </c>
      <c r="Q622" s="1668">
        <v>6</v>
      </c>
      <c r="R622" s="1668">
        <v>6</v>
      </c>
      <c r="S622" s="1668">
        <v>6</v>
      </c>
      <c r="T622" s="1668">
        <v>6</v>
      </c>
      <c r="U622" s="1668">
        <v>6</v>
      </c>
      <c r="V622" s="2163">
        <v>6</v>
      </c>
      <c r="W622" s="1668">
        <v>6</v>
      </c>
      <c r="X622" s="1668">
        <v>6</v>
      </c>
      <c r="Y622" s="2163">
        <v>6</v>
      </c>
      <c r="Z622" s="1668">
        <v>6</v>
      </c>
      <c r="AA622" s="1668">
        <v>6</v>
      </c>
      <c r="AB622" s="1814">
        <v>6</v>
      </c>
      <c r="AC622" s="1816"/>
      <c r="AD622" s="1350"/>
    </row>
    <row r="623" spans="1:30" s="14" customFormat="1" ht="12.75" customHeight="1">
      <c r="A623" s="4837" t="s">
        <v>245</v>
      </c>
      <c r="B623" s="4840" t="s">
        <v>301</v>
      </c>
      <c r="C623" s="2167" t="s">
        <v>291</v>
      </c>
      <c r="D623" s="1595" t="s">
        <v>113</v>
      </c>
      <c r="E623" s="1596"/>
      <c r="F623" s="1437"/>
      <c r="G623" s="1437"/>
      <c r="H623" s="1523"/>
      <c r="I623" s="1437"/>
      <c r="J623" s="1437"/>
      <c r="K623" s="1437"/>
      <c r="L623" s="1437"/>
      <c r="M623" s="1437"/>
      <c r="N623" s="1523"/>
      <c r="O623" s="1437"/>
      <c r="P623" s="1437"/>
      <c r="Q623" s="1437"/>
      <c r="R623" s="1437"/>
      <c r="S623" s="1437"/>
      <c r="T623" s="1437"/>
      <c r="U623" s="1437"/>
      <c r="V623" s="1523"/>
      <c r="W623" s="1437"/>
      <c r="X623" s="1437"/>
      <c r="Y623" s="1438"/>
      <c r="Z623" s="1437"/>
      <c r="AA623" s="1437"/>
      <c r="AB623" s="1439"/>
      <c r="AC623" s="1723"/>
      <c r="AD623" s="1350"/>
    </row>
    <row r="624" spans="1:30" s="14" customFormat="1" ht="12.75" customHeight="1">
      <c r="A624" s="4838"/>
      <c r="B624" s="4841"/>
      <c r="C624" s="2177" t="s">
        <v>291</v>
      </c>
      <c r="D624" s="1598" t="s">
        <v>114</v>
      </c>
      <c r="E624" s="1599"/>
      <c r="F624" s="1600"/>
      <c r="G624" s="1600"/>
      <c r="H624" s="1653"/>
      <c r="I624" s="1600"/>
      <c r="J624" s="1600"/>
      <c r="K624" s="1600"/>
      <c r="L624" s="1600"/>
      <c r="M624" s="1600"/>
      <c r="N624" s="1653"/>
      <c r="O624" s="1600"/>
      <c r="P624" s="1600"/>
      <c r="Q624" s="1600"/>
      <c r="R624" s="1600"/>
      <c r="S624" s="1600"/>
      <c r="T624" s="1600"/>
      <c r="U624" s="1600"/>
      <c r="V624" s="1653"/>
      <c r="W624" s="1600"/>
      <c r="X624" s="1600"/>
      <c r="Y624" s="1601"/>
      <c r="Z624" s="1600"/>
      <c r="AA624" s="1600"/>
      <c r="AB624" s="1679"/>
      <c r="AC624" s="1682"/>
      <c r="AD624" s="1350"/>
    </row>
    <row r="625" spans="1:53" s="14" customFormat="1" ht="12.75" customHeight="1">
      <c r="A625" s="4838"/>
      <c r="B625" s="4841"/>
      <c r="C625" s="2177"/>
      <c r="D625" s="1598" t="s">
        <v>116</v>
      </c>
      <c r="E625" s="1599"/>
      <c r="F625" s="1600"/>
      <c r="G625" s="1600"/>
      <c r="H625" s="1653"/>
      <c r="I625" s="1600"/>
      <c r="J625" s="1600"/>
      <c r="K625" s="1600"/>
      <c r="L625" s="1600"/>
      <c r="M625" s="1600"/>
      <c r="N625" s="1653"/>
      <c r="O625" s="1600"/>
      <c r="P625" s="1600"/>
      <c r="Q625" s="1600"/>
      <c r="R625" s="1600"/>
      <c r="S625" s="1600"/>
      <c r="T625" s="1600"/>
      <c r="U625" s="1600"/>
      <c r="V625" s="1653"/>
      <c r="W625" s="1600"/>
      <c r="X625" s="1600"/>
      <c r="Y625" s="1601"/>
      <c r="Z625" s="1600"/>
      <c r="AA625" s="1600"/>
      <c r="AB625" s="1679"/>
      <c r="AC625" s="1682"/>
      <c r="AD625" s="1350"/>
    </row>
    <row r="626" spans="1:53" s="14" customFormat="1" ht="12.75" customHeight="1" thickBot="1">
      <c r="A626" s="4839"/>
      <c r="B626" s="4842"/>
      <c r="C626" s="2177" t="s">
        <v>291</v>
      </c>
      <c r="D626" s="1603" t="s">
        <v>117</v>
      </c>
      <c r="E626" s="1604"/>
      <c r="F626" s="1605"/>
      <c r="G626" s="1605"/>
      <c r="H626" s="1654"/>
      <c r="I626" s="1605"/>
      <c r="J626" s="1605"/>
      <c r="K626" s="1605"/>
      <c r="L626" s="1605"/>
      <c r="M626" s="1605"/>
      <c r="N626" s="1654"/>
      <c r="O626" s="1605"/>
      <c r="P626" s="1605"/>
      <c r="Q626" s="1605"/>
      <c r="R626" s="1605"/>
      <c r="S626" s="1605"/>
      <c r="T626" s="1605"/>
      <c r="U626" s="1605"/>
      <c r="V626" s="1654"/>
      <c r="W626" s="1605"/>
      <c r="X626" s="1605"/>
      <c r="Y626" s="1606"/>
      <c r="Z626" s="1605"/>
      <c r="AA626" s="1605"/>
      <c r="AB626" s="1750"/>
      <c r="AC626" s="1751"/>
      <c r="AD626" s="1350"/>
    </row>
    <row r="627" spans="1:53" s="14" customFormat="1" ht="12.75" customHeight="1">
      <c r="A627" s="4843" t="s">
        <v>246</v>
      </c>
      <c r="B627" s="4846" t="s">
        <v>302</v>
      </c>
      <c r="C627" s="2167" t="s">
        <v>291</v>
      </c>
      <c r="D627" s="1595" t="s">
        <v>113</v>
      </c>
      <c r="E627" s="1608"/>
      <c r="F627" s="1609"/>
      <c r="G627" s="1609"/>
      <c r="H627" s="1655"/>
      <c r="I627" s="1609"/>
      <c r="J627" s="1609"/>
      <c r="K627" s="1609"/>
      <c r="L627" s="1609"/>
      <c r="M627" s="1609"/>
      <c r="N627" s="1655"/>
      <c r="O627" s="1609"/>
      <c r="P627" s="1609"/>
      <c r="Q627" s="1609"/>
      <c r="R627" s="1609"/>
      <c r="S627" s="1609"/>
      <c r="T627" s="1609"/>
      <c r="U627" s="1609"/>
      <c r="V627" s="1655"/>
      <c r="W627" s="1609"/>
      <c r="X627" s="1609"/>
      <c r="Y627" s="1610"/>
      <c r="Z627" s="1609"/>
      <c r="AA627" s="1609"/>
      <c r="AB627" s="1443"/>
      <c r="AC627" s="1681"/>
      <c r="AD627" s="1350"/>
    </row>
    <row r="628" spans="1:53" s="14" customFormat="1" ht="12.75" customHeight="1">
      <c r="A628" s="4844"/>
      <c r="B628" s="4847"/>
      <c r="C628" s="2177" t="s">
        <v>291</v>
      </c>
      <c r="D628" s="1598" t="s">
        <v>114</v>
      </c>
      <c r="E628" s="1599"/>
      <c r="F628" s="1600"/>
      <c r="G628" s="1600"/>
      <c r="H628" s="1653"/>
      <c r="I628" s="1600"/>
      <c r="J628" s="1600"/>
      <c r="K628" s="1600"/>
      <c r="L628" s="1600"/>
      <c r="M628" s="1600"/>
      <c r="N628" s="1653"/>
      <c r="O628" s="1600"/>
      <c r="P628" s="1600"/>
      <c r="Q628" s="1600"/>
      <c r="R628" s="1600"/>
      <c r="S628" s="1600"/>
      <c r="T628" s="1600"/>
      <c r="U628" s="1600"/>
      <c r="V628" s="1653"/>
      <c r="W628" s="1600"/>
      <c r="X628" s="1600"/>
      <c r="Y628" s="1601"/>
      <c r="Z628" s="1600"/>
      <c r="AA628" s="1600"/>
      <c r="AB628" s="1679"/>
      <c r="AC628" s="1682"/>
      <c r="AD628" s="1350"/>
    </row>
    <row r="629" spans="1:53" s="14" customFormat="1" ht="12.75" customHeight="1">
      <c r="A629" s="4844"/>
      <c r="B629" s="4847"/>
      <c r="C629" s="2177"/>
      <c r="D629" s="1598" t="s">
        <v>116</v>
      </c>
      <c r="E629" s="1599"/>
      <c r="F629" s="1600"/>
      <c r="G629" s="1600"/>
      <c r="H629" s="1653"/>
      <c r="I629" s="1600"/>
      <c r="J629" s="1600"/>
      <c r="K629" s="1600"/>
      <c r="L629" s="1600"/>
      <c r="M629" s="1600"/>
      <c r="N629" s="1653"/>
      <c r="O629" s="1600"/>
      <c r="P629" s="1600"/>
      <c r="Q629" s="1600"/>
      <c r="R629" s="1600"/>
      <c r="S629" s="1600"/>
      <c r="T629" s="1600"/>
      <c r="U629" s="1600"/>
      <c r="V629" s="1653"/>
      <c r="W629" s="1600"/>
      <c r="X629" s="1600"/>
      <c r="Y629" s="1601"/>
      <c r="Z629" s="1600"/>
      <c r="AA629" s="1600"/>
      <c r="AB629" s="1679"/>
      <c r="AC629" s="1682"/>
      <c r="AD629" s="1350"/>
    </row>
    <row r="630" spans="1:53" s="14" customFormat="1" ht="12.75" customHeight="1" thickBot="1">
      <c r="A630" s="4845"/>
      <c r="B630" s="4848"/>
      <c r="C630" s="2177" t="s">
        <v>291</v>
      </c>
      <c r="D630" s="1612" t="s">
        <v>117</v>
      </c>
      <c r="E630" s="1426"/>
      <c r="F630" s="1427"/>
      <c r="G630" s="1427"/>
      <c r="H630" s="1510"/>
      <c r="I630" s="1427"/>
      <c r="J630" s="1427"/>
      <c r="K630" s="1427"/>
      <c r="L630" s="1427"/>
      <c r="M630" s="1427"/>
      <c r="N630" s="1510"/>
      <c r="O630" s="1427"/>
      <c r="P630" s="1427"/>
      <c r="Q630" s="1427"/>
      <c r="R630" s="1427"/>
      <c r="S630" s="1427"/>
      <c r="T630" s="1427"/>
      <c r="U630" s="1427"/>
      <c r="V630" s="1510"/>
      <c r="W630" s="1427"/>
      <c r="X630" s="1427"/>
      <c r="Y630" s="1428"/>
      <c r="Z630" s="1427"/>
      <c r="AA630" s="1427"/>
      <c r="AB630" s="1429"/>
      <c r="AC630" s="1683"/>
      <c r="AD630" s="1350"/>
    </row>
    <row r="631" spans="1:53" s="14" customFormat="1" ht="12.75" customHeight="1">
      <c r="A631" s="4843" t="s">
        <v>153</v>
      </c>
      <c r="B631" s="4846" t="s">
        <v>179</v>
      </c>
      <c r="C631" s="2167" t="s">
        <v>672</v>
      </c>
      <c r="D631" s="1637" t="s">
        <v>113</v>
      </c>
      <c r="E631" s="4354">
        <v>1740.96</v>
      </c>
      <c r="F631" s="4355">
        <v>1696.32</v>
      </c>
      <c r="G631" s="4355">
        <v>1676.16</v>
      </c>
      <c r="H631" s="4356">
        <v>1674</v>
      </c>
      <c r="I631" s="4355">
        <v>1695.6</v>
      </c>
      <c r="J631" s="4355">
        <v>1720.08</v>
      </c>
      <c r="K631" s="4355">
        <v>1742.4</v>
      </c>
      <c r="L631" s="4355">
        <v>1711.44</v>
      </c>
      <c r="M631" s="4355">
        <v>1710.72</v>
      </c>
      <c r="N631" s="4356">
        <v>1697.04</v>
      </c>
      <c r="O631" s="4355">
        <v>1713.6</v>
      </c>
      <c r="P631" s="4355">
        <v>1743.12</v>
      </c>
      <c r="Q631" s="4355">
        <v>1723.68</v>
      </c>
      <c r="R631" s="4355">
        <v>1719.3600000000001</v>
      </c>
      <c r="S631" s="4355">
        <v>1733.04</v>
      </c>
      <c r="T631" s="4355">
        <v>1764</v>
      </c>
      <c r="U631" s="4355">
        <v>1794.96</v>
      </c>
      <c r="V631" s="4356">
        <v>1822.32</v>
      </c>
      <c r="W631" s="4355">
        <v>1872</v>
      </c>
      <c r="X631" s="4355">
        <v>1892.88</v>
      </c>
      <c r="Y631" s="4357">
        <v>1890.72</v>
      </c>
      <c r="Z631" s="4355">
        <v>1843.2</v>
      </c>
      <c r="AA631" s="4355">
        <v>1766.1599999999999</v>
      </c>
      <c r="AB631" s="4358">
        <v>1724.4</v>
      </c>
      <c r="AC631" s="1734">
        <f>SUM(E631:AB631)</f>
        <v>42068.159999999996</v>
      </c>
      <c r="AD631" s="1410"/>
      <c r="AE631" s="39"/>
      <c r="AF631" s="39"/>
      <c r="AG631" s="39"/>
      <c r="AH631" s="39"/>
      <c r="AI631" s="39"/>
      <c r="AJ631" s="39"/>
      <c r="AK631" s="39"/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  <c r="AX631" s="39"/>
      <c r="AY631" s="39"/>
      <c r="AZ631" s="39"/>
      <c r="BA631" s="39"/>
    </row>
    <row r="632" spans="1:53" s="14" customFormat="1" ht="12.75" customHeight="1">
      <c r="A632" s="4844"/>
      <c r="B632" s="4847"/>
      <c r="C632" s="2177" t="s">
        <v>671</v>
      </c>
      <c r="D632" s="1639" t="s">
        <v>114</v>
      </c>
      <c r="E632" s="4359">
        <v>508.32000000000005</v>
      </c>
      <c r="F632" s="4360">
        <v>508.32</v>
      </c>
      <c r="G632" s="4360">
        <v>509.76</v>
      </c>
      <c r="H632" s="4361">
        <v>508.32000000000005</v>
      </c>
      <c r="I632" s="4360">
        <v>509.03999999999996</v>
      </c>
      <c r="J632" s="4360">
        <v>510.48</v>
      </c>
      <c r="K632" s="4360">
        <v>506.88</v>
      </c>
      <c r="L632" s="4360">
        <v>501.12</v>
      </c>
      <c r="M632" s="4360">
        <v>496.80000000000007</v>
      </c>
      <c r="N632" s="4361">
        <v>497.52</v>
      </c>
      <c r="O632" s="4360">
        <v>502.56</v>
      </c>
      <c r="P632" s="4360">
        <v>507.6</v>
      </c>
      <c r="Q632" s="4360">
        <v>494.64</v>
      </c>
      <c r="R632" s="4360">
        <v>491.76</v>
      </c>
      <c r="S632" s="4360">
        <v>500.4</v>
      </c>
      <c r="T632" s="4360">
        <v>522.72</v>
      </c>
      <c r="U632" s="4360">
        <v>527.04</v>
      </c>
      <c r="V632" s="4361">
        <v>528.48</v>
      </c>
      <c r="W632" s="4360">
        <v>535.68000000000006</v>
      </c>
      <c r="X632" s="4360">
        <v>531.3599999999999</v>
      </c>
      <c r="Y632" s="4362">
        <v>529.92000000000007</v>
      </c>
      <c r="Z632" s="4360">
        <v>519.84</v>
      </c>
      <c r="AA632" s="4360">
        <v>513.36</v>
      </c>
      <c r="AB632" s="4363">
        <v>505.44</v>
      </c>
      <c r="AC632" s="1735">
        <f>SUM(E632:AB632)</f>
        <v>12267.360000000002</v>
      </c>
      <c r="AD632" s="1410"/>
      <c r="AE632" s="39"/>
      <c r="AF632" s="39"/>
      <c r="AG632" s="39"/>
      <c r="AH632" s="39"/>
      <c r="AI632" s="39"/>
      <c r="AJ632" s="39"/>
      <c r="AK632" s="39"/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  <c r="AX632" s="39"/>
      <c r="AY632" s="39"/>
      <c r="AZ632" s="39"/>
      <c r="BA632" s="39"/>
    </row>
    <row r="633" spans="1:53" s="14" customFormat="1" ht="12.75" customHeight="1">
      <c r="A633" s="4849"/>
      <c r="B633" s="4851"/>
      <c r="C633" s="2214" t="s">
        <v>327</v>
      </c>
      <c r="D633" s="917" t="s">
        <v>355</v>
      </c>
      <c r="E633" s="469">
        <f>SQRT(E631^2+E632^2)</f>
        <v>1813.6512740877172</v>
      </c>
      <c r="F633" s="470">
        <f t="shared" ref="F633:AB633" si="141">SQRT(F631^2+F632^2)</f>
        <v>1770.8446472799355</v>
      </c>
      <c r="G633" s="470">
        <f t="shared" si="141"/>
        <v>1751.9610735401629</v>
      </c>
      <c r="H633" s="1308">
        <f t="shared" si="141"/>
        <v>1749.475699288218</v>
      </c>
      <c r="I633" s="470">
        <f t="shared" si="141"/>
        <v>1770.3618504701235</v>
      </c>
      <c r="J633" s="470">
        <f t="shared" si="141"/>
        <v>1794.2310433163282</v>
      </c>
      <c r="K633" s="470">
        <f t="shared" si="141"/>
        <v>1814.6308424580468</v>
      </c>
      <c r="L633" s="470">
        <f t="shared" si="141"/>
        <v>1783.2969825578689</v>
      </c>
      <c r="M633" s="470">
        <f t="shared" si="141"/>
        <v>1781.3964068673768</v>
      </c>
      <c r="N633" s="1308">
        <f t="shared" si="141"/>
        <v>1768.4656943237549</v>
      </c>
      <c r="O633" s="470">
        <f t="shared" si="141"/>
        <v>1785.7747656409526</v>
      </c>
      <c r="P633" s="470">
        <f t="shared" si="141"/>
        <v>1815.5233665254766</v>
      </c>
      <c r="Q633" s="470">
        <f t="shared" si="141"/>
        <v>1793.2488594726613</v>
      </c>
      <c r="R633" s="470">
        <f t="shared" si="141"/>
        <v>1788.302744839363</v>
      </c>
      <c r="S633" s="470">
        <f t="shared" si="141"/>
        <v>1803.8369664689767</v>
      </c>
      <c r="T633" s="470">
        <f t="shared" si="141"/>
        <v>1839.8185232245055</v>
      </c>
      <c r="U633" s="470">
        <f t="shared" si="141"/>
        <v>1870.7358346917931</v>
      </c>
      <c r="V633" s="1308">
        <f t="shared" si="141"/>
        <v>1897.4038296577774</v>
      </c>
      <c r="W633" s="470">
        <f t="shared" si="141"/>
        <v>1947.1356045227051</v>
      </c>
      <c r="X633" s="470">
        <f t="shared" si="141"/>
        <v>1966.04632295376</v>
      </c>
      <c r="Y633" s="470">
        <f t="shared" si="141"/>
        <v>1963.5776849414437</v>
      </c>
      <c r="Z633" s="470">
        <f t="shared" si="141"/>
        <v>1915.1030952927836</v>
      </c>
      <c r="AA633" s="470">
        <f t="shared" si="141"/>
        <v>1839.2551849050201</v>
      </c>
      <c r="AB633" s="471">
        <f t="shared" si="141"/>
        <v>1796.9487899214046</v>
      </c>
      <c r="AC633" s="1736"/>
      <c r="AD633" s="1410"/>
      <c r="AE633" s="39"/>
      <c r="AF633" s="39"/>
      <c r="AG633" s="39"/>
      <c r="AH633" s="39"/>
      <c r="AI633" s="39"/>
      <c r="AJ633" s="39"/>
      <c r="AK633" s="39"/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  <c r="AX633" s="39"/>
      <c r="AY633" s="39"/>
      <c r="AZ633" s="39"/>
      <c r="BA633" s="39"/>
    </row>
    <row r="634" spans="1:53" s="14" customFormat="1" ht="12.75" customHeight="1">
      <c r="A634" s="4849"/>
      <c r="B634" s="4851"/>
      <c r="C634" s="2528" t="s">
        <v>327</v>
      </c>
      <c r="D634" s="1639" t="s">
        <v>115</v>
      </c>
      <c r="E634" s="357">
        <f>E633/(SQRT(3)*E645)</f>
        <v>161.09416174010022</v>
      </c>
      <c r="F634" s="352">
        <f t="shared" ref="F634:AB634" si="142">F633/(SQRT(3)*F645)</f>
        <v>157.29194366155059</v>
      </c>
      <c r="G634" s="352">
        <f t="shared" si="142"/>
        <v>155.61464575663982</v>
      </c>
      <c r="H634" s="1506">
        <f t="shared" si="142"/>
        <v>155.39388706534794</v>
      </c>
      <c r="I634" s="352">
        <f t="shared" si="142"/>
        <v>157.24906014337998</v>
      </c>
      <c r="J634" s="352">
        <f t="shared" si="142"/>
        <v>159.36919628416388</v>
      </c>
      <c r="K634" s="352">
        <f t="shared" si="142"/>
        <v>161.18117005737705</v>
      </c>
      <c r="L634" s="352">
        <f t="shared" si="142"/>
        <v>160.87296764450514</v>
      </c>
      <c r="M634" s="352">
        <f t="shared" si="142"/>
        <v>160.70151484973627</v>
      </c>
      <c r="N634" s="1506">
        <f t="shared" si="142"/>
        <v>159.53502260475599</v>
      </c>
      <c r="O634" s="352">
        <f t="shared" si="142"/>
        <v>161.09649088356952</v>
      </c>
      <c r="P634" s="352">
        <f t="shared" si="142"/>
        <v>163.78014130992804</v>
      </c>
      <c r="Q634" s="352">
        <f t="shared" si="142"/>
        <v>161.77073620945788</v>
      </c>
      <c r="R634" s="352">
        <f t="shared" si="142"/>
        <v>161.32454236336764</v>
      </c>
      <c r="S634" s="352">
        <f t="shared" si="142"/>
        <v>162.72589971329089</v>
      </c>
      <c r="T634" s="352">
        <f t="shared" si="142"/>
        <v>165.97183119433251</v>
      </c>
      <c r="U634" s="352">
        <f t="shared" si="142"/>
        <v>171.43965678444223</v>
      </c>
      <c r="V634" s="1506">
        <f t="shared" si="142"/>
        <v>171.16665809599135</v>
      </c>
      <c r="W634" s="352">
        <f t="shared" si="142"/>
        <v>175.65301022185758</v>
      </c>
      <c r="X634" s="352">
        <f t="shared" si="142"/>
        <v>180.17418631692496</v>
      </c>
      <c r="Y634" s="635">
        <f t="shared" si="142"/>
        <v>179.94795317074363</v>
      </c>
      <c r="Z634" s="352">
        <f t="shared" si="142"/>
        <v>172.76332618643346</v>
      </c>
      <c r="AA634" s="352">
        <f t="shared" si="142"/>
        <v>165.92101189270753</v>
      </c>
      <c r="AB634" s="358">
        <f t="shared" si="142"/>
        <v>162.10451055954613</v>
      </c>
      <c r="AC634" s="1736"/>
      <c r="AD634" s="1410"/>
      <c r="AE634" s="39"/>
      <c r="AF634" s="39"/>
      <c r="AG634" s="39"/>
      <c r="AH634" s="39"/>
      <c r="AI634" s="39"/>
      <c r="AJ634" s="39"/>
      <c r="AK634" s="39"/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  <c r="AX634" s="39"/>
      <c r="AY634" s="39"/>
      <c r="AZ634" s="39"/>
      <c r="BA634" s="39"/>
    </row>
    <row r="635" spans="1:53" s="35" customFormat="1" ht="12.75" customHeight="1" thickBot="1">
      <c r="A635" s="4850"/>
      <c r="B635" s="4852"/>
      <c r="C635" s="2170" t="s">
        <v>327</v>
      </c>
      <c r="D635" s="1674" t="s">
        <v>116</v>
      </c>
      <c r="E635" s="1365">
        <f t="shared" ref="E635" si="143">E632/E631</f>
        <v>0.29197684036393717</v>
      </c>
      <c r="F635" s="1366">
        <f t="shared" ref="F635:AC635" si="144">F632/F631</f>
        <v>0.29966044142614601</v>
      </c>
      <c r="G635" s="1366">
        <f t="shared" si="144"/>
        <v>0.30412371134020616</v>
      </c>
      <c r="H635" s="1498">
        <f t="shared" si="144"/>
        <v>0.30365591397849467</v>
      </c>
      <c r="I635" s="1366">
        <f t="shared" si="144"/>
        <v>0.30021231422505307</v>
      </c>
      <c r="J635" s="1366">
        <f t="shared" si="144"/>
        <v>0.29677689409794894</v>
      </c>
      <c r="K635" s="1366">
        <f t="shared" si="144"/>
        <v>0.29090909090909089</v>
      </c>
      <c r="L635" s="1366">
        <f t="shared" si="144"/>
        <v>0.29280605805637355</v>
      </c>
      <c r="M635" s="1366">
        <f t="shared" si="144"/>
        <v>0.29040404040404044</v>
      </c>
      <c r="N635" s="1498">
        <f t="shared" si="144"/>
        <v>0.29316928298684769</v>
      </c>
      <c r="O635" s="1366">
        <f t="shared" si="144"/>
        <v>0.29327731092436976</v>
      </c>
      <c r="P635" s="1366">
        <f t="shared" si="144"/>
        <v>0.29120198265179681</v>
      </c>
      <c r="Q635" s="1366">
        <f t="shared" si="144"/>
        <v>0.28696741854636587</v>
      </c>
      <c r="R635" s="1366">
        <f t="shared" si="144"/>
        <v>0.28601340033500833</v>
      </c>
      <c r="S635" s="1366">
        <f t="shared" si="144"/>
        <v>0.28874117158288326</v>
      </c>
      <c r="T635" s="1366">
        <f t="shared" si="144"/>
        <v>0.2963265306122449</v>
      </c>
      <c r="U635" s="1366">
        <f t="shared" si="144"/>
        <v>0.29362214199759323</v>
      </c>
      <c r="V635" s="1498">
        <f t="shared" si="144"/>
        <v>0.29000395100750692</v>
      </c>
      <c r="W635" s="1366">
        <f t="shared" si="144"/>
        <v>0.2861538461538462</v>
      </c>
      <c r="X635" s="1366">
        <f t="shared" si="144"/>
        <v>0.28071510079878276</v>
      </c>
      <c r="Y635" s="1373">
        <f t="shared" si="144"/>
        <v>0.28027418126428033</v>
      </c>
      <c r="Z635" s="1366">
        <f t="shared" si="144"/>
        <v>0.28203125000000001</v>
      </c>
      <c r="AA635" s="1366">
        <f t="shared" si="144"/>
        <v>0.29066449245821446</v>
      </c>
      <c r="AB635" s="1367">
        <f t="shared" si="144"/>
        <v>0.29311064718162838</v>
      </c>
      <c r="AC635" s="1703">
        <f t="shared" si="144"/>
        <v>0.29160676388033141</v>
      </c>
      <c r="AD635" s="1410"/>
      <c r="AE635" s="39"/>
      <c r="AF635" s="39"/>
      <c r="AG635" s="39"/>
      <c r="AH635" s="39"/>
      <c r="AI635" s="39"/>
      <c r="AJ635" s="39"/>
      <c r="AK635" s="39"/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  <c r="AX635" s="39"/>
      <c r="AY635" s="39"/>
      <c r="AZ635" s="39"/>
      <c r="BA635" s="39"/>
    </row>
    <row r="636" spans="1:53" s="14" customFormat="1" ht="12.75" customHeight="1">
      <c r="A636" s="4857" t="s">
        <v>130</v>
      </c>
      <c r="B636" s="4853" t="s">
        <v>197</v>
      </c>
      <c r="C636" s="2167" t="s">
        <v>672</v>
      </c>
      <c r="D636" s="1684" t="s">
        <v>113</v>
      </c>
      <c r="E636" s="4364">
        <v>1134.72</v>
      </c>
      <c r="F636" s="4326">
        <v>1129.68</v>
      </c>
      <c r="G636" s="4326">
        <v>1118.8799999999999</v>
      </c>
      <c r="H636" s="4327">
        <v>1095.1199999999999</v>
      </c>
      <c r="I636" s="4326">
        <v>1105.1999999999998</v>
      </c>
      <c r="J636" s="4326">
        <v>1131.8400000000001</v>
      </c>
      <c r="K636" s="4326">
        <v>1167.8400000000001</v>
      </c>
      <c r="L636" s="4326">
        <v>1126.8000000000002</v>
      </c>
      <c r="M636" s="4326">
        <v>1110.24</v>
      </c>
      <c r="N636" s="4327">
        <v>1090.8</v>
      </c>
      <c r="O636" s="4326">
        <v>1124.6399999999999</v>
      </c>
      <c r="P636" s="4326">
        <v>1104.48</v>
      </c>
      <c r="Q636" s="4326">
        <v>1109.52</v>
      </c>
      <c r="R636" s="4326">
        <v>1122.48</v>
      </c>
      <c r="S636" s="4326">
        <v>1173.5999999999999</v>
      </c>
      <c r="T636" s="4326">
        <v>1182.96</v>
      </c>
      <c r="U636" s="4326">
        <v>1191.5999999999999</v>
      </c>
      <c r="V636" s="4327">
        <v>1223.28</v>
      </c>
      <c r="W636" s="4326">
        <v>1256.4000000000001</v>
      </c>
      <c r="X636" s="4326">
        <v>1243.44</v>
      </c>
      <c r="Y636" s="4328">
        <v>1258.56</v>
      </c>
      <c r="Z636" s="4326">
        <v>1226.8800000000001</v>
      </c>
      <c r="AA636" s="4326">
        <v>1192.32</v>
      </c>
      <c r="AB636" s="4329">
        <v>1163.52</v>
      </c>
      <c r="AC636" s="1712">
        <f>SUM(E636:AB636)</f>
        <v>27784.799999999996</v>
      </c>
      <c r="AD636" s="1410"/>
      <c r="AE636" s="39"/>
      <c r="AF636" s="39"/>
      <c r="AG636" s="39"/>
      <c r="AH636" s="39"/>
      <c r="AI636" s="39"/>
      <c r="AJ636" s="39"/>
      <c r="AK636" s="39"/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  <c r="AX636" s="39"/>
      <c r="AY636" s="39"/>
      <c r="AZ636" s="39"/>
      <c r="BA636" s="39"/>
    </row>
    <row r="637" spans="1:53" s="14" customFormat="1" ht="12.75" customHeight="1">
      <c r="A637" s="4844"/>
      <c r="B637" s="4847"/>
      <c r="C637" s="2177" t="s">
        <v>671</v>
      </c>
      <c r="D637" s="1639" t="s">
        <v>114</v>
      </c>
      <c r="E637" s="4359">
        <v>223.92000000000002</v>
      </c>
      <c r="F637" s="4360">
        <v>221.04</v>
      </c>
      <c r="G637" s="4360">
        <v>221.04000000000002</v>
      </c>
      <c r="H637" s="4361">
        <v>218.16</v>
      </c>
      <c r="I637" s="4360">
        <v>218.88</v>
      </c>
      <c r="J637" s="4360">
        <v>219.6</v>
      </c>
      <c r="K637" s="4360">
        <v>217.44</v>
      </c>
      <c r="L637" s="4360">
        <v>216</v>
      </c>
      <c r="M637" s="4360">
        <v>226.07999999999998</v>
      </c>
      <c r="N637" s="4361">
        <v>228.96</v>
      </c>
      <c r="O637" s="4360">
        <v>237.6</v>
      </c>
      <c r="P637" s="4360">
        <v>237.59999999999997</v>
      </c>
      <c r="Q637" s="4360">
        <v>236.16000000000003</v>
      </c>
      <c r="R637" s="4360">
        <v>232.56</v>
      </c>
      <c r="S637" s="4360">
        <v>247.68</v>
      </c>
      <c r="T637" s="4360">
        <v>252</v>
      </c>
      <c r="U637" s="4360">
        <v>259.2</v>
      </c>
      <c r="V637" s="4361">
        <v>264.24</v>
      </c>
      <c r="W637" s="4360">
        <v>264.95999999999998</v>
      </c>
      <c r="X637" s="4360">
        <v>262.08</v>
      </c>
      <c r="Y637" s="4362">
        <v>256.32</v>
      </c>
      <c r="Z637" s="4360">
        <v>257.03999999999996</v>
      </c>
      <c r="AA637" s="4360">
        <v>251.28000000000003</v>
      </c>
      <c r="AB637" s="4365">
        <v>249.84000000000003</v>
      </c>
      <c r="AC637" s="1713">
        <f>SUM(E637:AB637)</f>
        <v>5719.6799999999985</v>
      </c>
      <c r="AD637" s="1350"/>
    </row>
    <row r="638" spans="1:53" s="14" customFormat="1" ht="12.75" customHeight="1">
      <c r="A638" s="4849"/>
      <c r="B638" s="4851"/>
      <c r="C638" s="2214" t="s">
        <v>327</v>
      </c>
      <c r="D638" s="917" t="s">
        <v>355</v>
      </c>
      <c r="E638" s="469">
        <f>SQRT(E636^2+E637^2)</f>
        <v>1156.6026304656236</v>
      </c>
      <c r="F638" s="470">
        <f t="shared" ref="F638:AB638" si="145">SQRT(F636^2+F637^2)</f>
        <v>1151.1018999202461</v>
      </c>
      <c r="G638" s="470">
        <f t="shared" si="145"/>
        <v>1140.5047724582303</v>
      </c>
      <c r="H638" s="1308">
        <f t="shared" si="145"/>
        <v>1116.6385270086287</v>
      </c>
      <c r="I638" s="470">
        <f t="shared" si="145"/>
        <v>1126.6656533328774</v>
      </c>
      <c r="J638" s="470">
        <f t="shared" si="145"/>
        <v>1152.9466360591023</v>
      </c>
      <c r="K638" s="470">
        <f t="shared" si="145"/>
        <v>1187.9101056898205</v>
      </c>
      <c r="L638" s="470">
        <f t="shared" si="145"/>
        <v>1147.3161029114865</v>
      </c>
      <c r="M638" s="470">
        <f t="shared" si="145"/>
        <v>1133.0247234725286</v>
      </c>
      <c r="N638" s="1308">
        <f t="shared" si="145"/>
        <v>1114.5704650671487</v>
      </c>
      <c r="O638" s="470">
        <f t="shared" si="145"/>
        <v>1149.4646099815338</v>
      </c>
      <c r="P638" s="470">
        <f t="shared" si="145"/>
        <v>1129.7476843968302</v>
      </c>
      <c r="Q638" s="470">
        <f t="shared" si="145"/>
        <v>1134.374795206593</v>
      </c>
      <c r="R638" s="470">
        <f t="shared" si="145"/>
        <v>1146.3182385358789</v>
      </c>
      <c r="S638" s="470">
        <f t="shared" si="145"/>
        <v>1199.4508503477746</v>
      </c>
      <c r="T638" s="470">
        <f t="shared" si="145"/>
        <v>1209.5033532818336</v>
      </c>
      <c r="U638" s="470">
        <f t="shared" si="145"/>
        <v>1219.4651286527219</v>
      </c>
      <c r="V638" s="1308">
        <f t="shared" si="145"/>
        <v>1251.4938018224461</v>
      </c>
      <c r="W638" s="470">
        <f t="shared" si="145"/>
        <v>1284.0345640207665</v>
      </c>
      <c r="X638" s="470">
        <f t="shared" si="145"/>
        <v>1270.7592061441067</v>
      </c>
      <c r="Y638" s="470">
        <f t="shared" si="145"/>
        <v>1284.396051068361</v>
      </c>
      <c r="Z638" s="470">
        <f t="shared" si="145"/>
        <v>1253.5166915522107</v>
      </c>
      <c r="AA638" s="470">
        <f t="shared" si="145"/>
        <v>1218.5108209613898</v>
      </c>
      <c r="AB638" s="558">
        <f t="shared" si="145"/>
        <v>1190.0415186034477</v>
      </c>
      <c r="AC638" s="1714"/>
      <c r="AD638" s="1350"/>
    </row>
    <row r="639" spans="1:53" s="14" customFormat="1" ht="12.75" customHeight="1">
      <c r="A639" s="4849"/>
      <c r="B639" s="4851"/>
      <c r="C639" s="2528" t="s">
        <v>327</v>
      </c>
      <c r="D639" s="1639" t="s">
        <v>115</v>
      </c>
      <c r="E639" s="357">
        <f>E638/(SQRT(3)*E646)</f>
        <v>102.73305231457802</v>
      </c>
      <c r="F639" s="352">
        <f t="shared" ref="F639:AB639" si="146">F638/(SQRT(3)*F646)</f>
        <v>102.24446027440673</v>
      </c>
      <c r="G639" s="352">
        <f t="shared" si="146"/>
        <v>101.30319036781725</v>
      </c>
      <c r="H639" s="1506">
        <f t="shared" si="146"/>
        <v>99.183316023990614</v>
      </c>
      <c r="I639" s="352">
        <f t="shared" si="146"/>
        <v>101.63761222475661</v>
      </c>
      <c r="J639" s="352">
        <f t="shared" si="146"/>
        <v>104.0084454203119</v>
      </c>
      <c r="K639" s="352">
        <f t="shared" si="146"/>
        <v>107.16253426454604</v>
      </c>
      <c r="L639" s="352">
        <f t="shared" si="146"/>
        <v>103.50050950961548</v>
      </c>
      <c r="M639" s="352">
        <f t="shared" si="146"/>
        <v>102.21127017115089</v>
      </c>
      <c r="N639" s="1506">
        <f t="shared" si="146"/>
        <v>100.54649344333198</v>
      </c>
      <c r="O639" s="352">
        <f t="shared" si="146"/>
        <v>103.69432843699794</v>
      </c>
      <c r="P639" s="352">
        <f t="shared" si="146"/>
        <v>101.91564526607286</v>
      </c>
      <c r="Q639" s="352">
        <f t="shared" si="146"/>
        <v>103.95739577372272</v>
      </c>
      <c r="R639" s="352">
        <f t="shared" si="146"/>
        <v>103.41049118682302</v>
      </c>
      <c r="S639" s="352">
        <f t="shared" si="146"/>
        <v>106.53896481969434</v>
      </c>
      <c r="T639" s="352">
        <f t="shared" si="146"/>
        <v>108.26466458961576</v>
      </c>
      <c r="U639" s="352">
        <f t="shared" si="146"/>
        <v>111.75532068174772</v>
      </c>
      <c r="V639" s="1506">
        <f t="shared" si="146"/>
        <v>111.16158205712884</v>
      </c>
      <c r="W639" s="352">
        <f t="shared" si="146"/>
        <v>115.83401581033958</v>
      </c>
      <c r="X639" s="352">
        <f t="shared" si="146"/>
        <v>112.87279534499926</v>
      </c>
      <c r="Y639" s="635">
        <f t="shared" si="146"/>
        <v>115.86662591100165</v>
      </c>
      <c r="Z639" s="352">
        <f t="shared" si="146"/>
        <v>111.34126143097815</v>
      </c>
      <c r="AA639" s="352">
        <f t="shared" si="146"/>
        <v>108.23193084500467</v>
      </c>
      <c r="AB639" s="360">
        <f t="shared" si="146"/>
        <v>105.70319863269717</v>
      </c>
      <c r="AC639" s="1714"/>
      <c r="AD639" s="1350"/>
    </row>
    <row r="640" spans="1:53" s="35" customFormat="1" ht="12.75" customHeight="1" thickBot="1">
      <c r="A640" s="4849"/>
      <c r="B640" s="4851"/>
      <c r="C640" s="2170" t="s">
        <v>327</v>
      </c>
      <c r="D640" s="1674" t="s">
        <v>116</v>
      </c>
      <c r="E640" s="1365">
        <f t="shared" ref="E640" si="147">E637/E636</f>
        <v>0.19733502538071068</v>
      </c>
      <c r="F640" s="1366">
        <f t="shared" ref="F640:AC640" si="148">F637/F636</f>
        <v>0.19566602931803695</v>
      </c>
      <c r="G640" s="1366">
        <f t="shared" si="148"/>
        <v>0.19755469755469759</v>
      </c>
      <c r="H640" s="1498">
        <f t="shared" si="148"/>
        <v>0.19921104536489154</v>
      </c>
      <c r="I640" s="1366">
        <f t="shared" si="148"/>
        <v>0.19804560260586321</v>
      </c>
      <c r="J640" s="1366">
        <f t="shared" si="148"/>
        <v>0.19402035623409666</v>
      </c>
      <c r="K640" s="1366">
        <f t="shared" si="148"/>
        <v>0.18618988902589392</v>
      </c>
      <c r="L640" s="1366">
        <f t="shared" si="148"/>
        <v>0.19169329073482425</v>
      </c>
      <c r="M640" s="1366">
        <f t="shared" si="148"/>
        <v>0.20363164721141372</v>
      </c>
      <c r="N640" s="1498">
        <f t="shared" si="148"/>
        <v>0.20990099009900992</v>
      </c>
      <c r="O640" s="1366">
        <f t="shared" si="148"/>
        <v>0.21126760563380284</v>
      </c>
      <c r="P640" s="1366">
        <f t="shared" si="148"/>
        <v>0.21512385919165578</v>
      </c>
      <c r="Q640" s="1366">
        <f t="shared" si="148"/>
        <v>0.21284879948085661</v>
      </c>
      <c r="R640" s="1366">
        <f t="shared" si="148"/>
        <v>0.20718409236690186</v>
      </c>
      <c r="S640" s="1366">
        <f t="shared" si="148"/>
        <v>0.2110429447852761</v>
      </c>
      <c r="T640" s="1366">
        <f t="shared" si="148"/>
        <v>0.2130249543517955</v>
      </c>
      <c r="U640" s="1366">
        <f t="shared" si="148"/>
        <v>0.21752265861027192</v>
      </c>
      <c r="V640" s="1498">
        <f t="shared" si="148"/>
        <v>0.21600941730429665</v>
      </c>
      <c r="W640" s="1366">
        <f t="shared" si="148"/>
        <v>0.21088825214899709</v>
      </c>
      <c r="X640" s="1366">
        <f t="shared" si="148"/>
        <v>0.21077012159814706</v>
      </c>
      <c r="Y640" s="1373">
        <f t="shared" si="148"/>
        <v>0.20366132723112129</v>
      </c>
      <c r="Z640" s="1366">
        <f t="shared" si="148"/>
        <v>0.20950704225352107</v>
      </c>
      <c r="AA640" s="1366">
        <f t="shared" si="148"/>
        <v>0.21074879227053145</v>
      </c>
      <c r="AB640" s="1378">
        <f t="shared" si="148"/>
        <v>0.21472772277227725</v>
      </c>
      <c r="AC640" s="1687">
        <f t="shared" si="148"/>
        <v>0.20585643949209637</v>
      </c>
      <c r="AD640" s="1369"/>
    </row>
    <row r="641" spans="1:59" s="79" customFormat="1" ht="12.75" customHeight="1">
      <c r="A641" s="2858" t="s">
        <v>298</v>
      </c>
      <c r="B641" s="3189"/>
      <c r="C641" s="3190" t="s">
        <v>327</v>
      </c>
      <c r="D641" s="3222"/>
      <c r="E641" s="2862">
        <f t="shared" ref="E641:AC641" si="149">E631+E636</f>
        <v>2875.6800000000003</v>
      </c>
      <c r="F641" s="2123">
        <f t="shared" si="149"/>
        <v>2826</v>
      </c>
      <c r="G641" s="2123">
        <f t="shared" si="149"/>
        <v>2795.04</v>
      </c>
      <c r="H641" s="2123">
        <f t="shared" si="149"/>
        <v>2769.12</v>
      </c>
      <c r="I641" s="2123">
        <f t="shared" si="149"/>
        <v>2800.7999999999997</v>
      </c>
      <c r="J641" s="2123">
        <f t="shared" si="149"/>
        <v>2851.92</v>
      </c>
      <c r="K641" s="2123">
        <f t="shared" si="149"/>
        <v>2910.2400000000002</v>
      </c>
      <c r="L641" s="2123">
        <f t="shared" si="149"/>
        <v>2838.2400000000002</v>
      </c>
      <c r="M641" s="2123">
        <f t="shared" si="149"/>
        <v>2820.96</v>
      </c>
      <c r="N641" s="2123">
        <f t="shared" si="149"/>
        <v>2787.84</v>
      </c>
      <c r="O641" s="2123">
        <f t="shared" si="149"/>
        <v>2838.24</v>
      </c>
      <c r="P641" s="2123">
        <f t="shared" si="149"/>
        <v>2847.6</v>
      </c>
      <c r="Q641" s="2123">
        <f t="shared" si="149"/>
        <v>2833.2</v>
      </c>
      <c r="R641" s="2123">
        <f t="shared" si="149"/>
        <v>2841.84</v>
      </c>
      <c r="S641" s="2123">
        <f t="shared" si="149"/>
        <v>2906.64</v>
      </c>
      <c r="T641" s="2123">
        <f t="shared" si="149"/>
        <v>2946.96</v>
      </c>
      <c r="U641" s="2123">
        <f t="shared" si="149"/>
        <v>2986.56</v>
      </c>
      <c r="V641" s="2123">
        <f t="shared" si="149"/>
        <v>3045.6</v>
      </c>
      <c r="W641" s="2123">
        <f t="shared" si="149"/>
        <v>3128.4</v>
      </c>
      <c r="X641" s="2123">
        <f t="shared" si="149"/>
        <v>3136.32</v>
      </c>
      <c r="Y641" s="2123">
        <f t="shared" si="149"/>
        <v>3149.2799999999997</v>
      </c>
      <c r="Z641" s="2123">
        <f t="shared" si="149"/>
        <v>3070.08</v>
      </c>
      <c r="AA641" s="2123">
        <f t="shared" si="149"/>
        <v>2958.4799999999996</v>
      </c>
      <c r="AB641" s="3244">
        <f t="shared" si="149"/>
        <v>2887.92</v>
      </c>
      <c r="AC641" s="3222">
        <f t="shared" si="149"/>
        <v>69852.959999999992</v>
      </c>
      <c r="AD641" s="1391"/>
    </row>
    <row r="642" spans="1:59" s="79" customFormat="1" ht="12.75" customHeight="1">
      <c r="A642" s="2863" t="s">
        <v>325</v>
      </c>
      <c r="B642" s="3192"/>
      <c r="C642" s="3193" t="s">
        <v>327</v>
      </c>
      <c r="D642" s="3224"/>
      <c r="E642" s="2867">
        <f t="shared" ref="E642:AC642" si="150">E632+E637</f>
        <v>732.24</v>
      </c>
      <c r="F642" s="2120">
        <f t="shared" si="150"/>
        <v>729.36</v>
      </c>
      <c r="G642" s="2120">
        <f t="shared" si="150"/>
        <v>730.8</v>
      </c>
      <c r="H642" s="2120">
        <f t="shared" si="150"/>
        <v>726.48</v>
      </c>
      <c r="I642" s="2120">
        <f t="shared" si="150"/>
        <v>727.92</v>
      </c>
      <c r="J642" s="2120">
        <f t="shared" si="150"/>
        <v>730.08</v>
      </c>
      <c r="K642" s="2120">
        <f t="shared" si="150"/>
        <v>724.31999999999994</v>
      </c>
      <c r="L642" s="2120">
        <f t="shared" si="150"/>
        <v>717.12</v>
      </c>
      <c r="M642" s="2120">
        <f t="shared" si="150"/>
        <v>722.88000000000011</v>
      </c>
      <c r="N642" s="2120">
        <f t="shared" si="150"/>
        <v>726.48</v>
      </c>
      <c r="O642" s="2120">
        <f t="shared" si="150"/>
        <v>740.16</v>
      </c>
      <c r="P642" s="2120">
        <f t="shared" si="150"/>
        <v>745.2</v>
      </c>
      <c r="Q642" s="2120">
        <f t="shared" si="150"/>
        <v>730.8</v>
      </c>
      <c r="R642" s="2120">
        <f t="shared" si="150"/>
        <v>724.31999999999994</v>
      </c>
      <c r="S642" s="2120">
        <f t="shared" si="150"/>
        <v>748.07999999999993</v>
      </c>
      <c r="T642" s="2120">
        <f t="shared" si="150"/>
        <v>774.72</v>
      </c>
      <c r="U642" s="2120">
        <f t="shared" si="150"/>
        <v>786.24</v>
      </c>
      <c r="V642" s="2120">
        <f t="shared" si="150"/>
        <v>792.72</v>
      </c>
      <c r="W642" s="2120">
        <f t="shared" si="150"/>
        <v>800.6400000000001</v>
      </c>
      <c r="X642" s="2120">
        <f t="shared" si="150"/>
        <v>793.43999999999983</v>
      </c>
      <c r="Y642" s="2120">
        <f t="shared" si="150"/>
        <v>786.24</v>
      </c>
      <c r="Z642" s="2120">
        <f t="shared" si="150"/>
        <v>776.88</v>
      </c>
      <c r="AA642" s="2120">
        <f t="shared" si="150"/>
        <v>764.6400000000001</v>
      </c>
      <c r="AB642" s="3225">
        <f t="shared" si="150"/>
        <v>755.28</v>
      </c>
      <c r="AC642" s="3224">
        <f t="shared" si="150"/>
        <v>17987.04</v>
      </c>
      <c r="AD642" s="1391"/>
    </row>
    <row r="643" spans="1:59" s="79" customFormat="1" ht="12.75" customHeight="1" thickBot="1">
      <c r="A643" s="2868" t="s">
        <v>318</v>
      </c>
      <c r="B643" s="3195"/>
      <c r="C643" s="3196" t="s">
        <v>327</v>
      </c>
      <c r="D643" s="3226"/>
      <c r="E643" s="2872">
        <f t="shared" ref="E643:AC643" si="151">SQRT(E642*E642+E641*E641)</f>
        <v>2967.4418073485454</v>
      </c>
      <c r="F643" s="2121">
        <f t="shared" si="151"/>
        <v>2918.6027495361545</v>
      </c>
      <c r="G643" s="2121">
        <f t="shared" si="151"/>
        <v>2888.9993495326371</v>
      </c>
      <c r="H643" s="2121">
        <f t="shared" si="151"/>
        <v>2862.8305511853123</v>
      </c>
      <c r="I643" s="2121">
        <f t="shared" si="151"/>
        <v>2893.8466038129936</v>
      </c>
      <c r="J643" s="2121">
        <f t="shared" si="151"/>
        <v>2943.8859510517727</v>
      </c>
      <c r="K643" s="2121">
        <f t="shared" si="151"/>
        <v>2999.0225607687585</v>
      </c>
      <c r="L643" s="2121">
        <f t="shared" si="151"/>
        <v>2927.4335845583246</v>
      </c>
      <c r="M643" s="2121">
        <f t="shared" si="151"/>
        <v>2912.1076243847856</v>
      </c>
      <c r="N643" s="2121">
        <f t="shared" si="151"/>
        <v>2880.9416960431531</v>
      </c>
      <c r="O643" s="2121">
        <f t="shared" si="151"/>
        <v>2933.162648609858</v>
      </c>
      <c r="P643" s="2121">
        <f t="shared" si="151"/>
        <v>2943.4926193214756</v>
      </c>
      <c r="Q643" s="2121">
        <f t="shared" si="151"/>
        <v>2925.9341892804082</v>
      </c>
      <c r="R643" s="2121">
        <f t="shared" si="151"/>
        <v>2932.6939915374737</v>
      </c>
      <c r="S643" s="2121">
        <f t="shared" si="151"/>
        <v>3001.362986378022</v>
      </c>
      <c r="T643" s="2121">
        <f t="shared" si="151"/>
        <v>3047.0911243348137</v>
      </c>
      <c r="U643" s="2121">
        <f t="shared" si="151"/>
        <v>3088.3189555484714</v>
      </c>
      <c r="V643" s="2121">
        <f t="shared" si="151"/>
        <v>3147.0755247372122</v>
      </c>
      <c r="W643" s="2121">
        <f t="shared" si="151"/>
        <v>3229.2276119220833</v>
      </c>
      <c r="X643" s="2121">
        <f t="shared" si="151"/>
        <v>3235.1275362804477</v>
      </c>
      <c r="Y643" s="2121">
        <f t="shared" si="151"/>
        <v>3245.9417517879151</v>
      </c>
      <c r="Z643" s="2121">
        <f t="shared" si="151"/>
        <v>3166.8491818841007</v>
      </c>
      <c r="AA643" s="2121">
        <f t="shared" si="151"/>
        <v>3055.6960320031831</v>
      </c>
      <c r="AB643" s="3227">
        <f t="shared" si="151"/>
        <v>2985.0510556437725</v>
      </c>
      <c r="AC643" s="3226">
        <f t="shared" si="151"/>
        <v>72131.613240819715</v>
      </c>
      <c r="AD643" s="1391"/>
    </row>
    <row r="644" spans="1:59" s="8" customFormat="1" ht="12.75" customHeight="1" thickBot="1">
      <c r="A644" s="1766" t="s">
        <v>172</v>
      </c>
      <c r="B644" s="1402"/>
      <c r="C644" s="1627"/>
      <c r="D644" s="1627"/>
      <c r="E644" s="614">
        <v>1</v>
      </c>
      <c r="F644" s="615">
        <v>2</v>
      </c>
      <c r="G644" s="615">
        <v>3</v>
      </c>
      <c r="H644" s="1495">
        <v>4</v>
      </c>
      <c r="I644" s="615">
        <v>5</v>
      </c>
      <c r="J644" s="615">
        <v>6</v>
      </c>
      <c r="K644" s="615">
        <v>7</v>
      </c>
      <c r="L644" s="615">
        <v>8</v>
      </c>
      <c r="M644" s="615">
        <v>9</v>
      </c>
      <c r="N644" s="1495">
        <v>10</v>
      </c>
      <c r="O644" s="615">
        <v>11</v>
      </c>
      <c r="P644" s="615">
        <v>12</v>
      </c>
      <c r="Q644" s="615">
        <v>13</v>
      </c>
      <c r="R644" s="615">
        <v>14</v>
      </c>
      <c r="S644" s="615">
        <v>15</v>
      </c>
      <c r="T644" s="615">
        <v>16</v>
      </c>
      <c r="U644" s="615">
        <v>17</v>
      </c>
      <c r="V644" s="1495">
        <v>18</v>
      </c>
      <c r="W644" s="615">
        <v>19</v>
      </c>
      <c r="X644" s="615">
        <v>20</v>
      </c>
      <c r="Y644" s="1495">
        <v>21</v>
      </c>
      <c r="Z644" s="615">
        <v>22</v>
      </c>
      <c r="AA644" s="615">
        <v>23</v>
      </c>
      <c r="AB644" s="1402">
        <v>24</v>
      </c>
      <c r="AC644" s="1627"/>
      <c r="AD644" s="1434"/>
    </row>
    <row r="645" spans="1:59" s="41" customFormat="1" ht="12.75" customHeight="1">
      <c r="A645" s="3245" t="s">
        <v>169</v>
      </c>
      <c r="B645" s="3246"/>
      <c r="C645" s="3255" t="s">
        <v>306</v>
      </c>
      <c r="D645" s="3247" t="s">
        <v>117</v>
      </c>
      <c r="E645" s="3251">
        <v>6.5</v>
      </c>
      <c r="F645" s="3251">
        <v>6.5</v>
      </c>
      <c r="G645" s="3251">
        <v>6.5</v>
      </c>
      <c r="H645" s="3251">
        <v>6.5</v>
      </c>
      <c r="I645" s="3251">
        <v>6.5</v>
      </c>
      <c r="J645" s="3251">
        <v>6.5</v>
      </c>
      <c r="K645" s="3251">
        <v>6.5</v>
      </c>
      <c r="L645" s="3251">
        <v>6.4</v>
      </c>
      <c r="M645" s="3251">
        <v>6.4</v>
      </c>
      <c r="N645" s="3251">
        <v>6.4</v>
      </c>
      <c r="O645" s="3251">
        <v>6.4</v>
      </c>
      <c r="P645" s="3251">
        <v>6.4</v>
      </c>
      <c r="Q645" s="3251">
        <v>6.4</v>
      </c>
      <c r="R645" s="3251">
        <v>6.4</v>
      </c>
      <c r="S645" s="3251">
        <v>6.4</v>
      </c>
      <c r="T645" s="3251">
        <v>6.4</v>
      </c>
      <c r="U645" s="3251">
        <v>6.3</v>
      </c>
      <c r="V645" s="3251">
        <v>6.4</v>
      </c>
      <c r="W645" s="3251">
        <v>6.4</v>
      </c>
      <c r="X645" s="3251">
        <v>6.3</v>
      </c>
      <c r="Y645" s="3251">
        <v>6.3</v>
      </c>
      <c r="Z645" s="3251">
        <v>6.4</v>
      </c>
      <c r="AA645" s="3251">
        <v>6.4</v>
      </c>
      <c r="AB645" s="3252">
        <v>6.4</v>
      </c>
      <c r="AC645" s="3248"/>
      <c r="AD645" s="1797"/>
    </row>
    <row r="646" spans="1:59" s="8" customFormat="1" ht="12.75" customHeight="1" thickBot="1">
      <c r="A646" s="3087" t="s">
        <v>170</v>
      </c>
      <c r="B646" s="3091"/>
      <c r="C646" s="3256" t="s">
        <v>306</v>
      </c>
      <c r="D646" s="3249" t="s">
        <v>117</v>
      </c>
      <c r="E646" s="3253">
        <v>6.5</v>
      </c>
      <c r="F646" s="3253">
        <v>6.5</v>
      </c>
      <c r="G646" s="3253">
        <v>6.5</v>
      </c>
      <c r="H646" s="3253">
        <v>6.5</v>
      </c>
      <c r="I646" s="3253">
        <v>6.4</v>
      </c>
      <c r="J646" s="3253">
        <v>6.4</v>
      </c>
      <c r="K646" s="3253">
        <v>6.4</v>
      </c>
      <c r="L646" s="3253">
        <v>6.4</v>
      </c>
      <c r="M646" s="3253">
        <v>6.4</v>
      </c>
      <c r="N646" s="3253">
        <v>6.4</v>
      </c>
      <c r="O646" s="3253">
        <v>6.4</v>
      </c>
      <c r="P646" s="3253">
        <v>6.4</v>
      </c>
      <c r="Q646" s="3253">
        <v>6.3</v>
      </c>
      <c r="R646" s="3253">
        <v>6.4</v>
      </c>
      <c r="S646" s="3253">
        <v>6.5</v>
      </c>
      <c r="T646" s="3253">
        <v>6.45</v>
      </c>
      <c r="U646" s="3253">
        <v>6.3</v>
      </c>
      <c r="V646" s="3253">
        <v>6.5</v>
      </c>
      <c r="W646" s="3253">
        <v>6.4</v>
      </c>
      <c r="X646" s="3253">
        <v>6.5</v>
      </c>
      <c r="Y646" s="3253">
        <v>6.4</v>
      </c>
      <c r="Z646" s="3253">
        <v>6.5</v>
      </c>
      <c r="AA646" s="3253">
        <v>6.5</v>
      </c>
      <c r="AB646" s="3254">
        <v>6.5</v>
      </c>
      <c r="AC646" s="3250"/>
      <c r="AD646" s="1434"/>
    </row>
    <row r="647" spans="1:59" s="7" customFormat="1" ht="12.75" customHeight="1">
      <c r="A647" s="4843" t="s">
        <v>132</v>
      </c>
      <c r="B647" s="4846" t="s">
        <v>20</v>
      </c>
      <c r="C647" s="2195" t="s">
        <v>305</v>
      </c>
      <c r="D647" s="1637" t="s">
        <v>113</v>
      </c>
      <c r="E647" s="4354">
        <v>1007.9999999990832</v>
      </c>
      <c r="F647" s="4355">
        <v>986.40000000123109</v>
      </c>
      <c r="G647" s="4355">
        <v>982.79999999722349</v>
      </c>
      <c r="H647" s="4356">
        <v>950.40000000044529</v>
      </c>
      <c r="I647" s="4355">
        <v>972.00000000157161</v>
      </c>
      <c r="J647" s="4355">
        <v>982.80000000049768</v>
      </c>
      <c r="K647" s="4355">
        <v>993.59999999942374</v>
      </c>
      <c r="L647" s="4355">
        <v>997.20000000015716</v>
      </c>
      <c r="M647" s="4355">
        <v>997.20000000015716</v>
      </c>
      <c r="N647" s="4356">
        <v>1000.7999999976164</v>
      </c>
      <c r="O647" s="4355">
        <v>1004.400000001624</v>
      </c>
      <c r="P647" s="4355">
        <v>1029.6000000002095</v>
      </c>
      <c r="Q647" s="4355">
        <v>979.19999999976426</v>
      </c>
      <c r="R647" s="4355">
        <v>989.99999999869033</v>
      </c>
      <c r="S647" s="4355">
        <v>982.80000000049768</v>
      </c>
      <c r="T647" s="4355">
        <v>1007.9999999990832</v>
      </c>
      <c r="U647" s="4355">
        <v>1076.4000000031956</v>
      </c>
      <c r="V647" s="4356">
        <v>1051.1999999980617</v>
      </c>
      <c r="W647" s="4355">
        <v>1058.3999999995285</v>
      </c>
      <c r="X647" s="4355">
        <v>1098.0000000010477</v>
      </c>
      <c r="Y647" s="4357">
        <v>1076.3999999999214</v>
      </c>
      <c r="Z647" s="4355">
        <v>1069.1999999984546</v>
      </c>
      <c r="AA647" s="4355">
        <v>1029.6000000002095</v>
      </c>
      <c r="AB647" s="4368">
        <v>1018.8000000012835</v>
      </c>
      <c r="AC647" s="1712">
        <f>SUM(E647:AB647)</f>
        <v>24343.199999998978</v>
      </c>
      <c r="AD647" s="1410"/>
      <c r="AE647" s="36"/>
      <c r="AF647" s="36"/>
      <c r="AG647" s="36"/>
      <c r="AH647" s="36"/>
      <c r="AI647" s="36"/>
      <c r="AJ647" s="36"/>
      <c r="AK647" s="36"/>
      <c r="AL647" s="36"/>
      <c r="AM647" s="36"/>
      <c r="AN647" s="36"/>
      <c r="AO647" s="36"/>
      <c r="AP647" s="36"/>
      <c r="AQ647" s="36"/>
      <c r="AR647" s="36"/>
      <c r="AS647" s="36"/>
      <c r="AT647" s="36"/>
      <c r="AU647" s="36"/>
      <c r="AV647" s="36"/>
      <c r="AW647" s="36"/>
      <c r="AX647" s="36"/>
      <c r="AY647" s="36"/>
      <c r="AZ647" s="36"/>
      <c r="BA647" s="36"/>
      <c r="BB647" s="36"/>
      <c r="BC647" s="36"/>
      <c r="BD647" s="36"/>
      <c r="BE647" s="36"/>
      <c r="BF647" s="36"/>
      <c r="BG647" s="36"/>
    </row>
    <row r="648" spans="1:59" s="7" customFormat="1" ht="12.75" customHeight="1">
      <c r="A648" s="4844"/>
      <c r="B648" s="4847"/>
      <c r="C648" s="2168" t="s">
        <v>305</v>
      </c>
      <c r="D648" s="1639" t="s">
        <v>114</v>
      </c>
      <c r="E648" s="4359">
        <v>201.59999999932552</v>
      </c>
      <c r="F648" s="4360">
        <v>194.40000000031432</v>
      </c>
      <c r="G648" s="4360">
        <v>201.60000000014406</v>
      </c>
      <c r="H648" s="4361">
        <v>208.79999999997381</v>
      </c>
      <c r="I648" s="4360">
        <v>215.99999999980355</v>
      </c>
      <c r="J648" s="4360">
        <v>230.40000000028158</v>
      </c>
      <c r="K648" s="4360">
        <v>230.39999999946303</v>
      </c>
      <c r="L648" s="4360">
        <v>190.80000000039945</v>
      </c>
      <c r="M648" s="4360">
        <v>219.59999999971842</v>
      </c>
      <c r="N648" s="4361">
        <v>208.79999999997381</v>
      </c>
      <c r="O648" s="4360">
        <v>216.00000000062209</v>
      </c>
      <c r="P648" s="4360">
        <v>201.59999999932552</v>
      </c>
      <c r="Q648" s="4360">
        <v>244.79999999994106</v>
      </c>
      <c r="R648" s="4360">
        <v>208.79999999997381</v>
      </c>
      <c r="S648" s="4360">
        <v>216.00000000062209</v>
      </c>
      <c r="T648" s="4360">
        <v>230.39999999946303</v>
      </c>
      <c r="U648" s="4360">
        <v>259.2000000004191</v>
      </c>
      <c r="V648" s="4361">
        <v>208.79999999997381</v>
      </c>
      <c r="W648" s="4360">
        <v>230.40000000028158</v>
      </c>
      <c r="X648" s="4360">
        <v>237.59999999929278</v>
      </c>
      <c r="Y648" s="4362">
        <v>226.80000000036671</v>
      </c>
      <c r="Z648" s="4360">
        <v>226.80000000036671</v>
      </c>
      <c r="AA648" s="4360">
        <v>223.19999999963329</v>
      </c>
      <c r="AB648" s="4365">
        <v>223.19999999963329</v>
      </c>
      <c r="AC648" s="1713">
        <f>SUM(E648:AB648)</f>
        <v>5255.9999999993124</v>
      </c>
      <c r="AD648" s="1410"/>
      <c r="AE648" s="36"/>
      <c r="AF648" s="36"/>
      <c r="AG648" s="36"/>
      <c r="AH648" s="36"/>
      <c r="AI648" s="36"/>
      <c r="AJ648" s="36"/>
      <c r="AK648" s="36"/>
      <c r="AL648" s="36"/>
      <c r="AM648" s="36"/>
      <c r="AN648" s="36"/>
      <c r="AO648" s="36"/>
      <c r="AP648" s="36"/>
      <c r="AQ648" s="36"/>
      <c r="AR648" s="36"/>
      <c r="AS648" s="36"/>
      <c r="AT648" s="36"/>
      <c r="AU648" s="36"/>
      <c r="AV648" s="36"/>
      <c r="AW648" s="36"/>
      <c r="AX648" s="36"/>
      <c r="AY648" s="36"/>
      <c r="AZ648" s="36"/>
      <c r="BA648" s="36"/>
      <c r="BB648" s="36"/>
      <c r="BC648" s="36"/>
      <c r="BD648" s="36"/>
      <c r="BE648" s="36"/>
      <c r="BF648" s="36"/>
      <c r="BG648" s="36"/>
    </row>
    <row r="649" spans="1:59" s="7" customFormat="1" ht="12.75" customHeight="1">
      <c r="A649" s="4849"/>
      <c r="B649" s="4851"/>
      <c r="C649" s="2214" t="s">
        <v>327</v>
      </c>
      <c r="D649" s="917" t="s">
        <v>355</v>
      </c>
      <c r="E649" s="469">
        <v>1027.9623339392742</v>
      </c>
      <c r="F649" s="470">
        <v>1005.3737215595755</v>
      </c>
      <c r="G649" s="470">
        <v>1003.263873561986</v>
      </c>
      <c r="H649" s="1308">
        <v>973.06608203186056</v>
      </c>
      <c r="I649" s="470">
        <v>995.71080138912339</v>
      </c>
      <c r="J649" s="470">
        <v>1009.4453922828653</v>
      </c>
      <c r="K649" s="470">
        <v>1019.9632934564888</v>
      </c>
      <c r="L649" s="470">
        <v>1015.2893577697275</v>
      </c>
      <c r="M649" s="470">
        <v>1021.093531465257</v>
      </c>
      <c r="N649" s="1308">
        <v>1022.349294514951</v>
      </c>
      <c r="O649" s="470">
        <v>1027.3633047775897</v>
      </c>
      <c r="P649" s="470">
        <v>1049.151428536491</v>
      </c>
      <c r="Q649" s="470">
        <v>1009.3362571509604</v>
      </c>
      <c r="R649" s="470">
        <v>1011.7793435316793</v>
      </c>
      <c r="S649" s="470">
        <v>1006.2563490489125</v>
      </c>
      <c r="T649" s="470">
        <v>1033.9962088895222</v>
      </c>
      <c r="U649" s="470">
        <v>1107.1682798956519</v>
      </c>
      <c r="V649" s="1308">
        <v>1071.7363854959456</v>
      </c>
      <c r="W649" s="470">
        <v>1083.187296823191</v>
      </c>
      <c r="X649" s="470">
        <v>1123.4134412592564</v>
      </c>
      <c r="Y649" s="470">
        <v>1100.0341812871077</v>
      </c>
      <c r="Z649" s="470">
        <v>1092.9898810130228</v>
      </c>
      <c r="AA649" s="470">
        <v>1053.5152585512315</v>
      </c>
      <c r="AB649" s="558">
        <v>1042.9629331872018</v>
      </c>
      <c r="AC649" s="1714"/>
      <c r="AD649" s="1410"/>
      <c r="AE649" s="36"/>
      <c r="AF649" s="36"/>
      <c r="AG649" s="36"/>
      <c r="AH649" s="36"/>
      <c r="AI649" s="36"/>
      <c r="AJ649" s="36"/>
      <c r="AK649" s="36"/>
      <c r="AL649" s="36"/>
      <c r="AM649" s="36"/>
      <c r="AN649" s="36"/>
      <c r="AO649" s="36"/>
      <c r="AP649" s="36"/>
      <c r="AQ649" s="36"/>
      <c r="AR649" s="36"/>
      <c r="AS649" s="36"/>
      <c r="AT649" s="36"/>
      <c r="AU649" s="36"/>
      <c r="AV649" s="36"/>
      <c r="AW649" s="36"/>
      <c r="AX649" s="36"/>
      <c r="AY649" s="36"/>
      <c r="AZ649" s="36"/>
      <c r="BA649" s="36"/>
      <c r="BB649" s="36"/>
      <c r="BC649" s="36"/>
      <c r="BD649" s="36"/>
      <c r="BE649" s="36"/>
      <c r="BF649" s="36"/>
      <c r="BG649" s="36"/>
    </row>
    <row r="650" spans="1:59" s="7" customFormat="1" ht="12.75" customHeight="1">
      <c r="A650" s="4849"/>
      <c r="B650" s="4851"/>
      <c r="C650" s="3093" t="s">
        <v>327</v>
      </c>
      <c r="D650" s="1639" t="s">
        <v>115</v>
      </c>
      <c r="E650" s="2836">
        <v>91.30682003332862</v>
      </c>
      <c r="F650" s="2837">
        <v>89.300429042861055</v>
      </c>
      <c r="G650" s="2837">
        <v>89.11302576449836</v>
      </c>
      <c r="H650" s="2838">
        <v>86.430763753906035</v>
      </c>
      <c r="I650" s="2837">
        <v>88.442138341081304</v>
      </c>
      <c r="J650" s="2837">
        <v>89.662087533344575</v>
      </c>
      <c r="K650" s="2837">
        <v>90.596320313944787</v>
      </c>
      <c r="L650" s="2837">
        <v>91.590247502142887</v>
      </c>
      <c r="M650" s="2837">
        <v>92.113847696758086</v>
      </c>
      <c r="N650" s="2838">
        <v>92.227131311567334</v>
      </c>
      <c r="O650" s="2837">
        <v>92.679450088888274</v>
      </c>
      <c r="P650" s="2837">
        <v>94.644978075972418</v>
      </c>
      <c r="Q650" s="2837">
        <v>91.053212463899428</v>
      </c>
      <c r="R650" s="2837">
        <v>91.273605679455912</v>
      </c>
      <c r="S650" s="2837">
        <v>90.775370937056195</v>
      </c>
      <c r="T650" s="2837">
        <v>93.277810866159086</v>
      </c>
      <c r="U650" s="2837">
        <v>101.46411181523327</v>
      </c>
      <c r="V650" s="2838">
        <v>96.682389166625114</v>
      </c>
      <c r="W650" s="2837">
        <v>97.71538709432069</v>
      </c>
      <c r="X650" s="2837">
        <v>102.95286551147231</v>
      </c>
      <c r="Y650" s="2839">
        <v>100.81032233077798</v>
      </c>
      <c r="Z650" s="2837">
        <v>98.599687816313391</v>
      </c>
      <c r="AA650" s="2837">
        <v>95.038643456239328</v>
      </c>
      <c r="AB650" s="2843">
        <v>94.0867078485051</v>
      </c>
      <c r="AC650" s="1714"/>
      <c r="AD650" s="1410"/>
      <c r="AE650" s="36"/>
      <c r="AF650" s="36"/>
      <c r="AG650" s="36"/>
      <c r="AH650" s="36"/>
      <c r="AI650" s="36"/>
      <c r="AJ650" s="36"/>
      <c r="AK650" s="36"/>
      <c r="AL650" s="36"/>
      <c r="AM650" s="36"/>
      <c r="AN650" s="36"/>
      <c r="AO650" s="36"/>
      <c r="AP650" s="36"/>
      <c r="AQ650" s="36"/>
      <c r="AR650" s="36"/>
      <c r="AS650" s="36"/>
      <c r="AT650" s="36"/>
      <c r="AU650" s="36"/>
      <c r="AV650" s="36"/>
      <c r="AW650" s="36"/>
      <c r="AX650" s="36"/>
      <c r="AY650" s="36"/>
      <c r="AZ650" s="36"/>
      <c r="BA650" s="36"/>
      <c r="BB650" s="36"/>
      <c r="BC650" s="36"/>
      <c r="BD650" s="36"/>
      <c r="BE650" s="36"/>
      <c r="BF650" s="36"/>
      <c r="BG650" s="36"/>
    </row>
    <row r="651" spans="1:59" s="34" customFormat="1" ht="12.75" customHeight="1" thickBot="1">
      <c r="A651" s="4849"/>
      <c r="B651" s="4851"/>
      <c r="C651" s="2170" t="s">
        <v>327</v>
      </c>
      <c r="D651" s="1674" t="s">
        <v>116</v>
      </c>
      <c r="E651" s="1382">
        <v>0.19999999999951276</v>
      </c>
      <c r="F651" s="1383">
        <v>0.19708029197087559</v>
      </c>
      <c r="G651" s="1383">
        <v>0.20512820512893121</v>
      </c>
      <c r="H651" s="1501">
        <v>0.21969696969683919</v>
      </c>
      <c r="I651" s="1383">
        <v>0.2222222222216608</v>
      </c>
      <c r="J651" s="1383">
        <v>0.23443223443240221</v>
      </c>
      <c r="K651" s="1383">
        <v>0.23188405797060854</v>
      </c>
      <c r="L651" s="1383">
        <v>0.19133574007257259</v>
      </c>
      <c r="M651" s="1383">
        <v>0.22021660649787786</v>
      </c>
      <c r="N651" s="1501">
        <v>0.2086330935256506</v>
      </c>
      <c r="O651" s="1383">
        <v>0.21505376344113186</v>
      </c>
      <c r="P651" s="1383">
        <v>0.19580419580350086</v>
      </c>
      <c r="Q651" s="1383">
        <v>0.25</v>
      </c>
      <c r="R651" s="1383">
        <v>0.21090909090934346</v>
      </c>
      <c r="S651" s="1383">
        <v>0.21978021978074147</v>
      </c>
      <c r="T651" s="1383">
        <v>0.22857142857110374</v>
      </c>
      <c r="U651" s="1383">
        <v>0.24080267558495874</v>
      </c>
      <c r="V651" s="1501">
        <v>0.1986301369866427</v>
      </c>
      <c r="W651" s="1383">
        <v>0.21768707483029498</v>
      </c>
      <c r="X651" s="1383">
        <v>0.21639344262210022</v>
      </c>
      <c r="Y651" s="1384">
        <v>0.21070234113747982</v>
      </c>
      <c r="Z651" s="1383">
        <v>0.21212121212186169</v>
      </c>
      <c r="AA651" s="1383">
        <v>0.21678321678281651</v>
      </c>
      <c r="AB651" s="1385">
        <v>0.21908127208416972</v>
      </c>
      <c r="AC651" s="1720">
        <f t="shared" ref="AC651" si="152">AC648/AC647</f>
        <v>0.21591245193727748</v>
      </c>
      <c r="AD651" s="1369"/>
    </row>
    <row r="652" spans="1:59" s="7" customFormat="1" ht="12.75" customHeight="1">
      <c r="A652" s="4843" t="s">
        <v>154</v>
      </c>
      <c r="B652" s="4846" t="s">
        <v>19</v>
      </c>
      <c r="C652" s="2167" t="s">
        <v>305</v>
      </c>
      <c r="D652" s="1637" t="s">
        <v>113</v>
      </c>
      <c r="E652" s="3855">
        <v>664.80000000010477</v>
      </c>
      <c r="F652" s="3856">
        <v>664.80000000010477</v>
      </c>
      <c r="G652" s="3856">
        <v>686.4000000001397</v>
      </c>
      <c r="H652" s="3858">
        <v>688.80000000062864</v>
      </c>
      <c r="I652" s="3856">
        <v>698.40000000258442</v>
      </c>
      <c r="J652" s="3856">
        <v>717.59999999776483</v>
      </c>
      <c r="K652" s="3856">
        <v>717.6000000021304</v>
      </c>
      <c r="L652" s="3856">
        <v>710.39999999629799</v>
      </c>
      <c r="M652" s="3856">
        <v>739.20000000216532</v>
      </c>
      <c r="N652" s="3858">
        <v>722.39999999874271</v>
      </c>
      <c r="O652" s="3856">
        <v>720.00000000261934</v>
      </c>
      <c r="P652" s="3856">
        <v>698.39999999821885</v>
      </c>
      <c r="Q652" s="3856">
        <v>765.59999999881256</v>
      </c>
      <c r="R652" s="3856">
        <v>712.80000000115251</v>
      </c>
      <c r="S652" s="3856">
        <v>698.39999999821885</v>
      </c>
      <c r="T652" s="3856">
        <v>729.60000000020955</v>
      </c>
      <c r="U652" s="3856">
        <v>734.40000000118744</v>
      </c>
      <c r="V652" s="3858">
        <v>748.79999999975553</v>
      </c>
      <c r="W652" s="3856">
        <v>767.99999999930151</v>
      </c>
      <c r="X652" s="3856">
        <v>801.60000000178115</v>
      </c>
      <c r="Y652" s="3856">
        <v>789.59999999933643</v>
      </c>
      <c r="Z652" s="3856">
        <v>791.99999999982538</v>
      </c>
      <c r="AA652" s="3856">
        <v>767.99999999930151</v>
      </c>
      <c r="AB652" s="4369">
        <v>688.80000000062864</v>
      </c>
      <c r="AC652" s="1712">
        <f>SUM(E652:AB652)</f>
        <v>17426.400000001013</v>
      </c>
      <c r="AD652" s="1350"/>
    </row>
    <row r="653" spans="1:59" s="7" customFormat="1" ht="12.75" customHeight="1">
      <c r="A653" s="4844"/>
      <c r="B653" s="4847"/>
      <c r="C653" s="2168" t="s">
        <v>305</v>
      </c>
      <c r="D653" s="1639" t="s">
        <v>114</v>
      </c>
      <c r="E653" s="3890">
        <v>273.60000000116997</v>
      </c>
      <c r="F653" s="3886">
        <v>273.59999999898719</v>
      </c>
      <c r="G653" s="3886">
        <v>287.99999999973807</v>
      </c>
      <c r="H653" s="3887">
        <v>292.80000000071595</v>
      </c>
      <c r="I653" s="3886">
        <v>297.59999999951106</v>
      </c>
      <c r="J653" s="3886">
        <v>312.00000000026193</v>
      </c>
      <c r="K653" s="3886">
        <v>314.40000000075088</v>
      </c>
      <c r="L653" s="3886">
        <v>254.39999999944121</v>
      </c>
      <c r="M653" s="3886">
        <v>292.80000000071595</v>
      </c>
      <c r="N653" s="3887">
        <v>283.19999999876018</v>
      </c>
      <c r="O653" s="3886">
        <v>287.99999999973807</v>
      </c>
      <c r="P653" s="3886">
        <v>268.80000000019209</v>
      </c>
      <c r="Q653" s="3886">
        <v>321.60000000003492</v>
      </c>
      <c r="R653" s="3886">
        <v>266.39999999970314</v>
      </c>
      <c r="S653" s="3886">
        <v>268.80000000019209</v>
      </c>
      <c r="T653" s="3886">
        <v>271.20000000068103</v>
      </c>
      <c r="U653" s="3886">
        <v>345.60000000055879</v>
      </c>
      <c r="V653" s="3887">
        <v>263.9999999992142</v>
      </c>
      <c r="W653" s="3886">
        <v>300</v>
      </c>
      <c r="X653" s="3886">
        <v>302.40000000048894</v>
      </c>
      <c r="Y653" s="3886">
        <v>297.59999999951106</v>
      </c>
      <c r="Z653" s="3886">
        <v>300</v>
      </c>
      <c r="AA653" s="3886">
        <v>295.19999999902211</v>
      </c>
      <c r="AB653" s="4247">
        <v>276.00000000165892</v>
      </c>
      <c r="AC653" s="1713">
        <f>SUM(E653:AB653)</f>
        <v>6948.0000000010477</v>
      </c>
      <c r="AD653" s="1350"/>
    </row>
    <row r="654" spans="1:59" s="7" customFormat="1" ht="12.75" customHeight="1">
      <c r="A654" s="4849"/>
      <c r="B654" s="4851"/>
      <c r="C654" s="2214" t="s">
        <v>327</v>
      </c>
      <c r="D654" s="917" t="s">
        <v>355</v>
      </c>
      <c r="E654" s="469">
        <v>718.89915843654978</v>
      </c>
      <c r="F654" s="470">
        <v>718.89915843571907</v>
      </c>
      <c r="G654" s="470">
        <v>744.37152014302706</v>
      </c>
      <c r="H654" s="1308">
        <v>748.44991816506013</v>
      </c>
      <c r="I654" s="470">
        <v>759.16290742061346</v>
      </c>
      <c r="J654" s="470">
        <v>782.49201912668445</v>
      </c>
      <c r="K654" s="470">
        <v>783.45205341713779</v>
      </c>
      <c r="L654" s="470">
        <v>754.57770971216462</v>
      </c>
      <c r="M654" s="470">
        <v>795.07765658683968</v>
      </c>
      <c r="N654" s="1308">
        <v>775.92783169408301</v>
      </c>
      <c r="O654" s="470">
        <v>775.46373222970328</v>
      </c>
      <c r="P654" s="470">
        <v>748.34216772651223</v>
      </c>
      <c r="Q654" s="470">
        <v>830.40346819976878</v>
      </c>
      <c r="R654" s="470">
        <v>760.9551892204197</v>
      </c>
      <c r="S654" s="470">
        <v>748.34216772651223</v>
      </c>
      <c r="T654" s="470">
        <v>778.37368917549816</v>
      </c>
      <c r="U654" s="470">
        <v>811.65431065332882</v>
      </c>
      <c r="V654" s="1308">
        <v>793.97571751232988</v>
      </c>
      <c r="W654" s="470">
        <v>824.5144025418399</v>
      </c>
      <c r="X654" s="470">
        <v>856.74285523904496</v>
      </c>
      <c r="Y654" s="470">
        <v>843.82102367662128</v>
      </c>
      <c r="Z654" s="470">
        <v>846.91439945234333</v>
      </c>
      <c r="AA654" s="470">
        <v>822.78006781785234</v>
      </c>
      <c r="AB654" s="558">
        <v>742.03870519116572</v>
      </c>
      <c r="AC654" s="1714"/>
      <c r="AD654" s="1350"/>
    </row>
    <row r="655" spans="1:59" s="7" customFormat="1" ht="12.75" customHeight="1">
      <c r="A655" s="4849"/>
      <c r="B655" s="4851"/>
      <c r="C655" s="3093" t="s">
        <v>327</v>
      </c>
      <c r="D655" s="1639" t="s">
        <v>115</v>
      </c>
      <c r="E655" s="2836">
        <v>63.854865022082691</v>
      </c>
      <c r="F655" s="2837">
        <v>63.854865022008902</v>
      </c>
      <c r="G655" s="2837">
        <v>66.117399620256563</v>
      </c>
      <c r="H655" s="2838">
        <v>66.479655650392445</v>
      </c>
      <c r="I655" s="2837">
        <v>67.431216762780025</v>
      </c>
      <c r="J655" s="2837">
        <v>69.503381212542322</v>
      </c>
      <c r="K655" s="2837">
        <v>69.588654451930708</v>
      </c>
      <c r="L655" s="2837">
        <v>68.071194347938984</v>
      </c>
      <c r="M655" s="2837">
        <v>71.724734227666985</v>
      </c>
      <c r="N655" s="2838">
        <v>69.997209765672096</v>
      </c>
      <c r="O655" s="2837">
        <v>69.955342898376728</v>
      </c>
      <c r="P655" s="2837">
        <v>67.5086799973203</v>
      </c>
      <c r="Q655" s="2837">
        <v>74.911510297052402</v>
      </c>
      <c r="R655" s="2837">
        <v>68.646513021508113</v>
      </c>
      <c r="S655" s="2837">
        <v>67.5086799973203</v>
      </c>
      <c r="T655" s="2837">
        <v>70.217852964936867</v>
      </c>
      <c r="U655" s="2837">
        <v>74.382354721368188</v>
      </c>
      <c r="V655" s="2838">
        <v>71.625327224339046</v>
      </c>
      <c r="W655" s="2837">
        <v>74.380251915352304</v>
      </c>
      <c r="X655" s="2837">
        <v>78.514399698182729</v>
      </c>
      <c r="Y655" s="2839">
        <v>77.330205582152843</v>
      </c>
      <c r="Z655" s="2837">
        <v>76.400977578809474</v>
      </c>
      <c r="AA655" s="2837">
        <v>74.223795881014937</v>
      </c>
      <c r="AB655" s="2843">
        <v>66.940038467381385</v>
      </c>
      <c r="AC655" s="1714"/>
      <c r="AD655" s="1350"/>
    </row>
    <row r="656" spans="1:59" s="34" customFormat="1" ht="12.75" customHeight="1" thickBot="1">
      <c r="A656" s="4849"/>
      <c r="B656" s="4851"/>
      <c r="C656" s="2170" t="s">
        <v>327</v>
      </c>
      <c r="D656" s="1674" t="s">
        <v>116</v>
      </c>
      <c r="E656" s="1365">
        <v>0.41155234657209216</v>
      </c>
      <c r="F656" s="1366">
        <v>0.41155234656880879</v>
      </c>
      <c r="G656" s="1366">
        <v>0.41958041957995257</v>
      </c>
      <c r="H656" s="1498">
        <v>0.42508710801458877</v>
      </c>
      <c r="I656" s="1366">
        <v>0.42611683848569559</v>
      </c>
      <c r="J656" s="1366">
        <v>0.43478260869737145</v>
      </c>
      <c r="K656" s="1366">
        <v>0.43812709030074903</v>
      </c>
      <c r="L656" s="1366">
        <v>0.35810810810918769</v>
      </c>
      <c r="M656" s="1366">
        <v>0.39610389610370433</v>
      </c>
      <c r="N656" s="1498">
        <v>0.39202657807205576</v>
      </c>
      <c r="O656" s="1366">
        <v>0.39999999999818103</v>
      </c>
      <c r="P656" s="1366">
        <v>0.38487972508716728</v>
      </c>
      <c r="Q656" s="1366">
        <v>0.42006269592546203</v>
      </c>
      <c r="R656" s="1366">
        <v>0.37373737373635296</v>
      </c>
      <c r="S656" s="1366">
        <v>0.38487972508716728</v>
      </c>
      <c r="T656" s="1366">
        <v>0.37171052631661616</v>
      </c>
      <c r="U656" s="1366">
        <v>0.47058823529411764</v>
      </c>
      <c r="V656" s="1498">
        <v>0.35256410256316828</v>
      </c>
      <c r="W656" s="1366">
        <v>0.39062500000035527</v>
      </c>
      <c r="X656" s="1366">
        <v>0.37724550898180764</v>
      </c>
      <c r="Y656" s="1373">
        <v>0.37689969604832974</v>
      </c>
      <c r="Z656" s="1366">
        <v>0.37878787878796233</v>
      </c>
      <c r="AA656" s="1366">
        <v>0.38437499999907632</v>
      </c>
      <c r="AB656" s="1378">
        <v>0.400696864113541</v>
      </c>
      <c r="AC656" s="1720">
        <f t="shared" ref="AC656" si="153">AC653/AC652</f>
        <v>0.39870541247765712</v>
      </c>
      <c r="AD656" s="1369"/>
    </row>
    <row r="657" spans="1:30" s="7" customFormat="1" ht="12.75" customHeight="1">
      <c r="A657" s="4843" t="s">
        <v>124</v>
      </c>
      <c r="B657" s="5022" t="s">
        <v>282</v>
      </c>
      <c r="C657" s="2167"/>
      <c r="D657" s="1595" t="s">
        <v>113</v>
      </c>
      <c r="E657" s="1449"/>
      <c r="F657" s="1450"/>
      <c r="G657" s="1450"/>
      <c r="H657" s="1516"/>
      <c r="I657" s="1450"/>
      <c r="J657" s="1450"/>
      <c r="K657" s="1450"/>
      <c r="L657" s="1450"/>
      <c r="M657" s="1450"/>
      <c r="N657" s="1516"/>
      <c r="O657" s="1450"/>
      <c r="P657" s="1450"/>
      <c r="Q657" s="1450"/>
      <c r="R657" s="1450"/>
      <c r="S657" s="1450"/>
      <c r="T657" s="1450"/>
      <c r="U657" s="1450"/>
      <c r="V657" s="1516"/>
      <c r="W657" s="1450"/>
      <c r="X657" s="1450"/>
      <c r="Y657" s="1450"/>
      <c r="Z657" s="1450"/>
      <c r="AA657" s="1450"/>
      <c r="AB657" s="2536"/>
      <c r="AC657" s="1744"/>
      <c r="AD657" s="1350"/>
    </row>
    <row r="658" spans="1:30" s="7" customFormat="1" ht="12.75" customHeight="1">
      <c r="A658" s="4844"/>
      <c r="B658" s="5023"/>
      <c r="C658" s="2177"/>
      <c r="D658" s="1598" t="s">
        <v>114</v>
      </c>
      <c r="E658" s="3237"/>
      <c r="F658" s="3237"/>
      <c r="G658" s="3237"/>
      <c r="H658" s="3239"/>
      <c r="I658" s="3237"/>
      <c r="J658" s="3237"/>
      <c r="K658" s="3237"/>
      <c r="L658" s="3237"/>
      <c r="M658" s="3237"/>
      <c r="N658" s="3239"/>
      <c r="O658" s="3237"/>
      <c r="P658" s="3237"/>
      <c r="Q658" s="3237"/>
      <c r="R658" s="3237"/>
      <c r="S658" s="3237"/>
      <c r="T658" s="3237"/>
      <c r="U658" s="3237"/>
      <c r="V658" s="3239"/>
      <c r="W658" s="3237"/>
      <c r="X658" s="3237"/>
      <c r="Y658" s="3237"/>
      <c r="Z658" s="3237"/>
      <c r="AA658" s="3237"/>
      <c r="AB658" s="4366"/>
      <c r="AC658" s="4367"/>
      <c r="AD658" s="1350"/>
    </row>
    <row r="659" spans="1:30" s="7" customFormat="1" ht="12.75" customHeight="1" thickBot="1">
      <c r="A659" s="4849"/>
      <c r="B659" s="5024"/>
      <c r="C659" s="2170"/>
      <c r="D659" s="1603" t="s">
        <v>116</v>
      </c>
      <c r="E659" s="1426"/>
      <c r="F659" s="1427"/>
      <c r="G659" s="1427"/>
      <c r="H659" s="1510"/>
      <c r="I659" s="1427"/>
      <c r="J659" s="1427"/>
      <c r="K659" s="1427"/>
      <c r="L659" s="1427"/>
      <c r="M659" s="1427"/>
      <c r="N659" s="1510"/>
      <c r="O659" s="1427"/>
      <c r="P659" s="1427"/>
      <c r="Q659" s="1427"/>
      <c r="R659" s="1427"/>
      <c r="S659" s="1427"/>
      <c r="T659" s="1427"/>
      <c r="U659" s="1427"/>
      <c r="V659" s="1510"/>
      <c r="W659" s="1427"/>
      <c r="X659" s="1427"/>
      <c r="Y659" s="1428"/>
      <c r="Z659" s="1427"/>
      <c r="AA659" s="1427"/>
      <c r="AB659" s="1429"/>
      <c r="AC659" s="1683"/>
      <c r="AD659" s="1350"/>
    </row>
    <row r="660" spans="1:30" s="7" customFormat="1" ht="12.75" customHeight="1">
      <c r="A660" s="4843" t="s">
        <v>133</v>
      </c>
      <c r="B660" s="5022" t="s">
        <v>282</v>
      </c>
      <c r="C660" s="2167"/>
      <c r="D660" s="1595" t="s">
        <v>113</v>
      </c>
      <c r="E660" s="3257"/>
      <c r="F660" s="3257"/>
      <c r="G660" s="3257"/>
      <c r="H660" s="3336"/>
      <c r="I660" s="3257"/>
      <c r="J660" s="3257"/>
      <c r="K660" s="3257"/>
      <c r="L660" s="3257"/>
      <c r="M660" s="3257"/>
      <c r="N660" s="3336"/>
      <c r="O660" s="3257"/>
      <c r="P660" s="3257"/>
      <c r="Q660" s="3257"/>
      <c r="R660" s="3257"/>
      <c r="S660" s="3257"/>
      <c r="T660" s="3257"/>
      <c r="U660" s="3257"/>
      <c r="V660" s="3336"/>
      <c r="W660" s="3257"/>
      <c r="X660" s="3257"/>
      <c r="Y660" s="3257"/>
      <c r="Z660" s="3257"/>
      <c r="AA660" s="3257"/>
      <c r="AB660" s="3257"/>
      <c r="AC660" s="3258"/>
      <c r="AD660" s="3259"/>
    </row>
    <row r="661" spans="1:30" s="7" customFormat="1" ht="12.75" customHeight="1">
      <c r="A661" s="4844"/>
      <c r="B661" s="5023"/>
      <c r="C661" s="2177"/>
      <c r="D661" s="1598" t="s">
        <v>114</v>
      </c>
      <c r="E661" s="1452"/>
      <c r="F661" s="1453"/>
      <c r="G661" s="1453"/>
      <c r="H661" s="1517"/>
      <c r="I661" s="1453"/>
      <c r="J661" s="1453"/>
      <c r="K661" s="1453"/>
      <c r="L661" s="1453"/>
      <c r="M661" s="1453"/>
      <c r="N661" s="1517"/>
      <c r="O661" s="1453"/>
      <c r="P661" s="1453"/>
      <c r="Q661" s="1453"/>
      <c r="R661" s="1453"/>
      <c r="S661" s="1453"/>
      <c r="T661" s="1453"/>
      <c r="U661" s="1453"/>
      <c r="V661" s="1517"/>
      <c r="W661" s="1453"/>
      <c r="X661" s="1453"/>
      <c r="Y661" s="1453"/>
      <c r="Z661" s="1453"/>
      <c r="AA661" s="1453"/>
      <c r="AB661" s="2534"/>
      <c r="AC661" s="1717"/>
      <c r="AD661" s="1350"/>
    </row>
    <row r="662" spans="1:30" s="7" customFormat="1" ht="12.75" customHeight="1" thickBot="1">
      <c r="A662" s="4849"/>
      <c r="B662" s="5024"/>
      <c r="C662" s="2170"/>
      <c r="D662" s="1603" t="s">
        <v>116</v>
      </c>
      <c r="E662" s="1426"/>
      <c r="F662" s="1427"/>
      <c r="G662" s="1427"/>
      <c r="H662" s="1510"/>
      <c r="I662" s="1427"/>
      <c r="J662" s="1427"/>
      <c r="K662" s="1427"/>
      <c r="L662" s="1427"/>
      <c r="M662" s="1427"/>
      <c r="N662" s="1510"/>
      <c r="O662" s="1427"/>
      <c r="P662" s="1427"/>
      <c r="Q662" s="1427"/>
      <c r="R662" s="1427"/>
      <c r="S662" s="1427"/>
      <c r="T662" s="1427"/>
      <c r="U662" s="1427"/>
      <c r="V662" s="1510"/>
      <c r="W662" s="1427"/>
      <c r="X662" s="1427"/>
      <c r="Y662" s="1428"/>
      <c r="Z662" s="1427"/>
      <c r="AA662" s="1427"/>
      <c r="AB662" s="1429"/>
      <c r="AC662" s="1718"/>
      <c r="AD662" s="1350"/>
    </row>
    <row r="663" spans="1:30" s="7" customFormat="1" ht="12.75" customHeight="1">
      <c r="A663" s="4843" t="s">
        <v>133</v>
      </c>
      <c r="B663" s="5022" t="s">
        <v>282</v>
      </c>
      <c r="C663" s="2167"/>
      <c r="D663" s="1595" t="s">
        <v>113</v>
      </c>
      <c r="E663" s="1455"/>
      <c r="F663" s="1456"/>
      <c r="G663" s="1456"/>
      <c r="H663" s="1518"/>
      <c r="I663" s="1456"/>
      <c r="J663" s="1456"/>
      <c r="K663" s="1456"/>
      <c r="L663" s="1456"/>
      <c r="M663" s="1456"/>
      <c r="N663" s="1518"/>
      <c r="O663" s="1456"/>
      <c r="P663" s="1456"/>
      <c r="Q663" s="1456"/>
      <c r="R663" s="1456"/>
      <c r="S663" s="1456"/>
      <c r="T663" s="1456"/>
      <c r="U663" s="1456"/>
      <c r="V663" s="1518"/>
      <c r="W663" s="1456"/>
      <c r="X663" s="1456"/>
      <c r="Y663" s="1456"/>
      <c r="Z663" s="1456"/>
      <c r="AA663" s="1456"/>
      <c r="AB663" s="2533"/>
      <c r="AC663" s="1744"/>
      <c r="AD663" s="1350"/>
    </row>
    <row r="664" spans="1:30" s="7" customFormat="1" ht="12.75" customHeight="1">
      <c r="A664" s="4844"/>
      <c r="B664" s="5023"/>
      <c r="C664" s="2177"/>
      <c r="D664" s="1598" t="s">
        <v>114</v>
      </c>
      <c r="E664" s="1452"/>
      <c r="F664" s="1453"/>
      <c r="G664" s="1453"/>
      <c r="H664" s="1517"/>
      <c r="I664" s="1453"/>
      <c r="J664" s="1453"/>
      <c r="K664" s="1453"/>
      <c r="L664" s="1453"/>
      <c r="M664" s="1453"/>
      <c r="N664" s="1517"/>
      <c r="O664" s="1453"/>
      <c r="P664" s="1453"/>
      <c r="Q664" s="1453"/>
      <c r="R664" s="1453"/>
      <c r="S664" s="1453"/>
      <c r="T664" s="1453"/>
      <c r="U664" s="1453"/>
      <c r="V664" s="1517"/>
      <c r="W664" s="1453"/>
      <c r="X664" s="1453"/>
      <c r="Y664" s="1453"/>
      <c r="Z664" s="1453"/>
      <c r="AA664" s="1453"/>
      <c r="AB664" s="2534"/>
      <c r="AC664" s="1717"/>
      <c r="AD664" s="1350"/>
    </row>
    <row r="665" spans="1:30" s="7" customFormat="1" ht="12.75" customHeight="1" thickBot="1">
      <c r="A665" s="4849"/>
      <c r="B665" s="5024"/>
      <c r="C665" s="2170"/>
      <c r="D665" s="1603" t="s">
        <v>116</v>
      </c>
      <c r="E665" s="1426"/>
      <c r="F665" s="1427"/>
      <c r="G665" s="1427"/>
      <c r="H665" s="1510"/>
      <c r="I665" s="1427"/>
      <c r="J665" s="1427"/>
      <c r="K665" s="1427"/>
      <c r="L665" s="1427"/>
      <c r="M665" s="1427"/>
      <c r="N665" s="1510"/>
      <c r="O665" s="1427"/>
      <c r="P665" s="1427"/>
      <c r="Q665" s="1427"/>
      <c r="R665" s="1427"/>
      <c r="S665" s="1427"/>
      <c r="T665" s="1427"/>
      <c r="U665" s="1427"/>
      <c r="V665" s="1510"/>
      <c r="W665" s="1427"/>
      <c r="X665" s="1427"/>
      <c r="Y665" s="1428"/>
      <c r="Z665" s="1427"/>
      <c r="AA665" s="1427"/>
      <c r="AB665" s="1429"/>
      <c r="AC665" s="1718"/>
      <c r="AD665" s="1350"/>
    </row>
    <row r="666" spans="1:30" s="7" customFormat="1" ht="12.75" customHeight="1">
      <c r="A666" s="4843" t="s">
        <v>127</v>
      </c>
      <c r="B666" s="5022" t="s">
        <v>282</v>
      </c>
      <c r="C666" s="2167"/>
      <c r="D666" s="1637" t="s">
        <v>113</v>
      </c>
      <c r="E666" s="1806"/>
      <c r="F666" s="1456"/>
      <c r="G666" s="1456"/>
      <c r="H666" s="1518"/>
      <c r="I666" s="1456"/>
      <c r="J666" s="1456"/>
      <c r="K666" s="1456"/>
      <c r="L666" s="1456"/>
      <c r="M666" s="1456"/>
      <c r="N666" s="1518"/>
      <c r="O666" s="1456"/>
      <c r="P666" s="1456"/>
      <c r="Q666" s="1456"/>
      <c r="R666" s="1456"/>
      <c r="S666" s="1456"/>
      <c r="T666" s="1456"/>
      <c r="U666" s="1456"/>
      <c r="V666" s="1518"/>
      <c r="W666" s="1456"/>
      <c r="X666" s="1456"/>
      <c r="Y666" s="1456"/>
      <c r="Z666" s="1456"/>
      <c r="AA666" s="1456"/>
      <c r="AB666" s="4372"/>
      <c r="AC666" s="4370"/>
      <c r="AD666" s="1350"/>
    </row>
    <row r="667" spans="1:30" s="7" customFormat="1" ht="12.75" customHeight="1">
      <c r="A667" s="4844"/>
      <c r="B667" s="5023"/>
      <c r="C667" s="2177"/>
      <c r="D667" s="1639" t="s">
        <v>114</v>
      </c>
      <c r="E667" s="1807"/>
      <c r="F667" s="1453"/>
      <c r="G667" s="1453"/>
      <c r="H667" s="1517"/>
      <c r="I667" s="1453"/>
      <c r="J667" s="1453"/>
      <c r="K667" s="1453"/>
      <c r="L667" s="1453"/>
      <c r="M667" s="1453"/>
      <c r="N667" s="1517"/>
      <c r="O667" s="1453"/>
      <c r="P667" s="1453"/>
      <c r="Q667" s="1453"/>
      <c r="R667" s="1453"/>
      <c r="S667" s="1453"/>
      <c r="T667" s="1453"/>
      <c r="U667" s="1453"/>
      <c r="V667" s="1517"/>
      <c r="W667" s="1453"/>
      <c r="X667" s="1453"/>
      <c r="Y667" s="1453"/>
      <c r="Z667" s="1453"/>
      <c r="AA667" s="1453"/>
      <c r="AB667" s="4373"/>
      <c r="AC667" s="4371"/>
      <c r="AD667" s="1350"/>
    </row>
    <row r="668" spans="1:30" s="7" customFormat="1" ht="12.75" customHeight="1" thickBot="1">
      <c r="A668" s="4849"/>
      <c r="B668" s="5024"/>
      <c r="C668" s="2170"/>
      <c r="D668" s="1671" t="s">
        <v>116</v>
      </c>
      <c r="E668" s="4374"/>
      <c r="F668" s="4375"/>
      <c r="G668" s="4375"/>
      <c r="H668" s="4376"/>
      <c r="I668" s="4375"/>
      <c r="J668" s="4375"/>
      <c r="K668" s="4375"/>
      <c r="L668" s="4375"/>
      <c r="M668" s="4375"/>
      <c r="N668" s="4376"/>
      <c r="O668" s="4375"/>
      <c r="P668" s="4375"/>
      <c r="Q668" s="4375"/>
      <c r="R668" s="4375"/>
      <c r="S668" s="4375"/>
      <c r="T668" s="4375"/>
      <c r="U668" s="4375"/>
      <c r="V668" s="4376"/>
      <c r="W668" s="4375"/>
      <c r="X668" s="4375"/>
      <c r="Y668" s="4375"/>
      <c r="Z668" s="4375"/>
      <c r="AA668" s="4375"/>
      <c r="AB668" s="4377"/>
      <c r="AC668" s="1743"/>
      <c r="AD668" s="1350"/>
    </row>
    <row r="669" spans="1:30" s="7" customFormat="1" ht="12.75" customHeight="1">
      <c r="A669" s="4843" t="s">
        <v>131</v>
      </c>
      <c r="B669" s="4846" t="s">
        <v>18</v>
      </c>
      <c r="C669" s="2167" t="s">
        <v>305</v>
      </c>
      <c r="D669" s="1637" t="s">
        <v>113</v>
      </c>
      <c r="E669" s="3895">
        <v>601.19999999806168</v>
      </c>
      <c r="F669" s="3880">
        <v>558.00000000235741</v>
      </c>
      <c r="G669" s="3880">
        <v>547.20000000015716</v>
      </c>
      <c r="H669" s="3882">
        <v>557.99999999908323</v>
      </c>
      <c r="I669" s="3880">
        <v>547.20000000015716</v>
      </c>
      <c r="J669" s="3880">
        <v>593.99999999986903</v>
      </c>
      <c r="K669" s="3880">
        <v>601.19999999806168</v>
      </c>
      <c r="L669" s="3880">
        <v>504.00000000117871</v>
      </c>
      <c r="M669" s="3880">
        <v>536.40000000123109</v>
      </c>
      <c r="N669" s="3882">
        <v>514.80000000010477</v>
      </c>
      <c r="O669" s="3880">
        <v>521.99999999829743</v>
      </c>
      <c r="P669" s="3880">
        <v>540.00000000196451</v>
      </c>
      <c r="Q669" s="3880">
        <v>554.39999999834981</v>
      </c>
      <c r="R669" s="3880">
        <v>557.99999999908323</v>
      </c>
      <c r="S669" s="3880">
        <v>583.20000000094296</v>
      </c>
      <c r="T669" s="3880">
        <v>630.00000000065484</v>
      </c>
      <c r="U669" s="3880">
        <v>619.19999999845459</v>
      </c>
      <c r="V669" s="3882">
        <v>547.20000000015716</v>
      </c>
      <c r="W669" s="3880">
        <v>626.39999999992142</v>
      </c>
      <c r="X669" s="3880">
        <v>615.60000000099535</v>
      </c>
      <c r="Y669" s="3880">
        <v>622.799999999188</v>
      </c>
      <c r="Z669" s="3880">
        <v>615.60000000099535</v>
      </c>
      <c r="AA669" s="3880">
        <v>583.20000000094296</v>
      </c>
      <c r="AB669" s="3896">
        <v>579.60000000020955</v>
      </c>
      <c r="AC669" s="1745">
        <f>SUM(E669:AB669)</f>
        <v>13759.200000000419</v>
      </c>
      <c r="AD669" s="1350"/>
    </row>
    <row r="670" spans="1:30" s="7" customFormat="1" ht="12.75" customHeight="1">
      <c r="A670" s="4844"/>
      <c r="B670" s="4847"/>
      <c r="C670" s="2168" t="s">
        <v>305</v>
      </c>
      <c r="D670" s="1639" t="s">
        <v>114</v>
      </c>
      <c r="E670" s="3873">
        <v>75.599999999849388</v>
      </c>
      <c r="F670" s="3874">
        <v>75.600000000667933</v>
      </c>
      <c r="G670" s="3874">
        <v>71.999999999934516</v>
      </c>
      <c r="H670" s="3876">
        <v>75.599999999849388</v>
      </c>
      <c r="I670" s="3874">
        <v>79.199999999764259</v>
      </c>
      <c r="J670" s="3874">
        <v>79.200000000582804</v>
      </c>
      <c r="K670" s="3874">
        <v>79.199999999764259</v>
      </c>
      <c r="L670" s="3874">
        <v>68.400000000019645</v>
      </c>
      <c r="M670" s="3874">
        <v>75.599999999849388</v>
      </c>
      <c r="N670" s="3876">
        <v>71.999999999934516</v>
      </c>
      <c r="O670" s="3874">
        <v>71.999999999934516</v>
      </c>
      <c r="P670" s="3874">
        <v>68.400000000019645</v>
      </c>
      <c r="Q670" s="3874">
        <v>82.79999999967913</v>
      </c>
      <c r="R670" s="3874">
        <v>75.600000000667933</v>
      </c>
      <c r="S670" s="3874">
        <v>93.599999999423744</v>
      </c>
      <c r="T670" s="3874">
        <v>86.400000000412547</v>
      </c>
      <c r="U670" s="3874">
        <v>75.599999999849388</v>
      </c>
      <c r="V670" s="3876">
        <v>79.199999999764259</v>
      </c>
      <c r="W670" s="3874">
        <v>86.400000000412547</v>
      </c>
      <c r="X670" s="3874">
        <v>86.399999999594002</v>
      </c>
      <c r="Y670" s="3874">
        <v>86.400000000412547</v>
      </c>
      <c r="Z670" s="3874">
        <v>86.399999999594002</v>
      </c>
      <c r="AA670" s="3874">
        <v>82.800000000497676</v>
      </c>
      <c r="AB670" s="3877">
        <v>75.599999999849388</v>
      </c>
      <c r="AC670" s="1746">
        <f>SUM(E670:AB670)</f>
        <v>1890.0000000003274</v>
      </c>
      <c r="AD670" s="1350"/>
    </row>
    <row r="671" spans="1:30" s="7" customFormat="1" ht="12.75" customHeight="1">
      <c r="A671" s="4849"/>
      <c r="B671" s="4851"/>
      <c r="C671" s="2214" t="s">
        <v>327</v>
      </c>
      <c r="D671" s="917" t="s">
        <v>355</v>
      </c>
      <c r="E671" s="469">
        <v>605.93464993978239</v>
      </c>
      <c r="F671" s="470">
        <v>563.09800212994173</v>
      </c>
      <c r="G671" s="470">
        <v>551.91651542616705</v>
      </c>
      <c r="H671" s="1308">
        <v>563.09800212658729</v>
      </c>
      <c r="I671" s="470">
        <v>552.90187194486384</v>
      </c>
      <c r="J671" s="470">
        <v>599.25673963664087</v>
      </c>
      <c r="K671" s="470">
        <v>606.39432714829388</v>
      </c>
      <c r="L671" s="470">
        <v>508.6202512692459</v>
      </c>
      <c r="M671" s="470">
        <v>541.70131991836422</v>
      </c>
      <c r="N671" s="1308">
        <v>519.8105808850936</v>
      </c>
      <c r="O671" s="470">
        <v>526.94212205726456</v>
      </c>
      <c r="P671" s="470">
        <v>544.31476188150941</v>
      </c>
      <c r="Q671" s="470">
        <v>560.54901658830624</v>
      </c>
      <c r="R671" s="470">
        <v>563.09800212669722</v>
      </c>
      <c r="S671" s="470">
        <v>590.66335589825781</v>
      </c>
      <c r="T671" s="470">
        <v>635.89697278796382</v>
      </c>
      <c r="U671" s="470">
        <v>623.79804424033216</v>
      </c>
      <c r="V671" s="1308">
        <v>552.90187194486384</v>
      </c>
      <c r="W671" s="470">
        <v>632.33054647073061</v>
      </c>
      <c r="X671" s="470">
        <v>621.63358982696172</v>
      </c>
      <c r="Y671" s="470">
        <v>628.76450281409802</v>
      </c>
      <c r="Z671" s="470">
        <v>621.63358982696172</v>
      </c>
      <c r="AA671" s="470">
        <v>589.04845301654279</v>
      </c>
      <c r="AB671" s="471">
        <v>584.50964063924573</v>
      </c>
      <c r="AC671" s="1747"/>
      <c r="AD671" s="1350"/>
    </row>
    <row r="672" spans="1:30" s="7" customFormat="1" ht="12.75" customHeight="1">
      <c r="A672" s="4849"/>
      <c r="B672" s="4851"/>
      <c r="C672" s="3093" t="s">
        <v>327</v>
      </c>
      <c r="D672" s="1639" t="s">
        <v>115</v>
      </c>
      <c r="E672" s="2836">
        <v>53.821005116008472</v>
      </c>
      <c r="F672" s="2837">
        <v>50.016120478440364</v>
      </c>
      <c r="G672" s="2837">
        <v>49.022945961768897</v>
      </c>
      <c r="H672" s="2838">
        <v>50.016120478142412</v>
      </c>
      <c r="I672" s="2837">
        <v>49.877819469189866</v>
      </c>
      <c r="J672" s="2837">
        <v>54.059537491080015</v>
      </c>
      <c r="K672" s="2837">
        <v>54.703426252207727</v>
      </c>
      <c r="L672" s="2837">
        <v>45.883131091499095</v>
      </c>
      <c r="M672" s="2837">
        <v>48.867406699256748</v>
      </c>
      <c r="N672" s="2838">
        <v>46.892621687753831</v>
      </c>
      <c r="O672" s="2837">
        <v>47.535965002674111</v>
      </c>
      <c r="P672" s="2837">
        <v>49.103167858777582</v>
      </c>
      <c r="Q672" s="2837">
        <v>51.370337400196611</v>
      </c>
      <c r="R672" s="2837">
        <v>50.797622360623301</v>
      </c>
      <c r="S672" s="2837">
        <v>52.464561158201064</v>
      </c>
      <c r="T672" s="2837">
        <v>56.920199754418455</v>
      </c>
      <c r="U672" s="2837">
        <v>57.166661708272677</v>
      </c>
      <c r="V672" s="2838">
        <v>49.110468400433099</v>
      </c>
      <c r="W672" s="2837">
        <v>57.043158003390545</v>
      </c>
      <c r="X672" s="2837">
        <v>55.215433911370738</v>
      </c>
      <c r="Y672" s="2839">
        <v>56.721461711968857</v>
      </c>
      <c r="Z672" s="2837">
        <v>55.215433911370738</v>
      </c>
      <c r="AA672" s="2837">
        <v>52.321120448435941</v>
      </c>
      <c r="AB672" s="2840">
        <v>51.917968979538458</v>
      </c>
      <c r="AC672" s="1747"/>
      <c r="AD672" s="1350"/>
    </row>
    <row r="673" spans="1:30" s="34" customFormat="1" ht="12.75" customHeight="1" thickBot="1">
      <c r="A673" s="4849"/>
      <c r="B673" s="4851"/>
      <c r="C673" s="2170" t="s">
        <v>327</v>
      </c>
      <c r="D673" s="1674" t="s">
        <v>116</v>
      </c>
      <c r="E673" s="1382">
        <v>0.12574850299416687</v>
      </c>
      <c r="F673" s="1383">
        <v>0.13548387096836656</v>
      </c>
      <c r="G673" s="1383">
        <v>0.13157894736826359</v>
      </c>
      <c r="H673" s="1501">
        <v>0.13548387096769463</v>
      </c>
      <c r="I673" s="1383">
        <v>0.14473684210479076</v>
      </c>
      <c r="J673" s="1383">
        <v>0.13333333333434388</v>
      </c>
      <c r="K673" s="1383">
        <v>0.13173652694614041</v>
      </c>
      <c r="L673" s="1383">
        <v>0.13571428571400729</v>
      </c>
      <c r="M673" s="1383">
        <v>0.14093959731483199</v>
      </c>
      <c r="N673" s="1501">
        <v>0.13986013985998419</v>
      </c>
      <c r="O673" s="1383">
        <v>0.13793103448308305</v>
      </c>
      <c r="P673" s="1383">
        <v>0.12666666666624224</v>
      </c>
      <c r="Q673" s="1383">
        <v>0.14935064935051512</v>
      </c>
      <c r="R673" s="1383">
        <v>0.13548387096916154</v>
      </c>
      <c r="S673" s="1383">
        <v>0.16049382715924623</v>
      </c>
      <c r="T673" s="1383">
        <v>0.13714285714336943</v>
      </c>
      <c r="U673" s="1383">
        <v>0.12209302325587544</v>
      </c>
      <c r="V673" s="1501">
        <v>0.14473684210479076</v>
      </c>
      <c r="W673" s="1383">
        <v>0.13793103448343452</v>
      </c>
      <c r="X673" s="1383">
        <v>0.14035087719209602</v>
      </c>
      <c r="Y673" s="1384">
        <v>0.13872832370026525</v>
      </c>
      <c r="Z673" s="1383">
        <v>0.14035087719209602</v>
      </c>
      <c r="AA673" s="1383">
        <v>0.14197530864259911</v>
      </c>
      <c r="AB673" s="1471">
        <v>0.13043478260838864</v>
      </c>
      <c r="AC673" s="1804">
        <f t="shared" ref="AC673" si="154">AC670/AC669</f>
        <v>0.13736263736265697</v>
      </c>
      <c r="AD673" s="1369"/>
    </row>
    <row r="674" spans="1:30" s="7" customFormat="1" ht="12.75" customHeight="1">
      <c r="A674" s="4843" t="s">
        <v>354</v>
      </c>
      <c r="B674" s="4846" t="s">
        <v>293</v>
      </c>
      <c r="C674" s="2167" t="s">
        <v>305</v>
      </c>
      <c r="D674" s="1637" t="s">
        <v>113</v>
      </c>
      <c r="E674" s="3868">
        <v>38.999999999998636</v>
      </c>
      <c r="F674" s="3869">
        <v>38.999999999998636</v>
      </c>
      <c r="G674" s="3869">
        <v>42.599999999981719</v>
      </c>
      <c r="H674" s="3871">
        <v>42.600000000015825</v>
      </c>
      <c r="I674" s="3869">
        <v>42.599999999981719</v>
      </c>
      <c r="J674" s="3869">
        <v>49.19999999999618</v>
      </c>
      <c r="K674" s="3869">
        <v>44.400000000007367</v>
      </c>
      <c r="L674" s="3869">
        <v>43.200000000001637</v>
      </c>
      <c r="M674" s="3869">
        <v>47.400000000004638</v>
      </c>
      <c r="N674" s="3871">
        <v>44.400000000007367</v>
      </c>
      <c r="O674" s="3869">
        <v>47.400000000004638</v>
      </c>
      <c r="P674" s="3869">
        <v>39.599999999984448</v>
      </c>
      <c r="Q674" s="3869">
        <v>49.800000000016098</v>
      </c>
      <c r="R674" s="3869">
        <v>42.599999999981719</v>
      </c>
      <c r="S674" s="3869">
        <v>46.800000000018827</v>
      </c>
      <c r="T674" s="3869">
        <v>59.999999999979536</v>
      </c>
      <c r="U674" s="3869">
        <v>44.999999999993179</v>
      </c>
      <c r="V674" s="3871">
        <v>43.800000000021555</v>
      </c>
      <c r="W674" s="3869">
        <v>49.19999999999618</v>
      </c>
      <c r="X674" s="3869">
        <v>51.60000000000764</v>
      </c>
      <c r="Y674" s="3869">
        <v>43.799999999987449</v>
      </c>
      <c r="Z674" s="3869">
        <v>40.799999999990177</v>
      </c>
      <c r="AA674" s="3869">
        <v>44.400000000007367</v>
      </c>
      <c r="AB674" s="3872">
        <v>44.400000000007367</v>
      </c>
      <c r="AC674" s="1745">
        <f>SUM(E674:AB674)</f>
        <v>1083.5999999999899</v>
      </c>
      <c r="AD674" s="1350"/>
    </row>
    <row r="675" spans="1:30" s="7" customFormat="1" ht="12.75" customHeight="1">
      <c r="A675" s="4844"/>
      <c r="B675" s="4847"/>
      <c r="C675" s="2168" t="s">
        <v>305</v>
      </c>
      <c r="D675" s="1639" t="s">
        <v>114</v>
      </c>
      <c r="E675" s="3873">
        <v>8.3999999999889496</v>
      </c>
      <c r="F675" s="3874">
        <v>8.4000000000060027</v>
      </c>
      <c r="G675" s="3874">
        <v>9.5999999999946795</v>
      </c>
      <c r="H675" s="3876">
        <v>9.6000000000117325</v>
      </c>
      <c r="I675" s="3874">
        <v>9.5999999999946795</v>
      </c>
      <c r="J675" s="3874">
        <v>9.5999999999946795</v>
      </c>
      <c r="K675" s="3874">
        <v>9.5999999999946795</v>
      </c>
      <c r="L675" s="3874">
        <v>10.200000000014597</v>
      </c>
      <c r="M675" s="3874">
        <v>6.5999999999974079</v>
      </c>
      <c r="N675" s="3876">
        <v>7.2000000000002728</v>
      </c>
      <c r="O675" s="3874">
        <v>5.999999999994543</v>
      </c>
      <c r="P675" s="3874">
        <v>7.2000000000002728</v>
      </c>
      <c r="Q675" s="3874">
        <v>7.2000000000002728</v>
      </c>
      <c r="R675" s="3874">
        <v>6.5999999999974079</v>
      </c>
      <c r="S675" s="3874">
        <v>9.0000000000088676</v>
      </c>
      <c r="T675" s="3874">
        <v>11.399999999986221</v>
      </c>
      <c r="U675" s="3874">
        <v>14.400000000000546</v>
      </c>
      <c r="V675" s="3876">
        <v>12.600000000009004</v>
      </c>
      <c r="W675" s="3874">
        <v>11.400000000003274</v>
      </c>
      <c r="X675" s="3874">
        <v>9.5999999999946795</v>
      </c>
      <c r="Y675" s="3874">
        <v>9.0000000000088676</v>
      </c>
      <c r="Z675" s="3874">
        <v>8.3999999999889496</v>
      </c>
      <c r="AA675" s="3874">
        <v>8.4000000000060027</v>
      </c>
      <c r="AB675" s="3877">
        <v>8.9999999999918145</v>
      </c>
      <c r="AC675" s="1746">
        <f>SUM(E675:AB675)</f>
        <v>218.9999999999884</v>
      </c>
      <c r="AD675" s="1350"/>
    </row>
    <row r="676" spans="1:30" s="7" customFormat="1" ht="12.75" customHeight="1">
      <c r="A676" s="4849"/>
      <c r="B676" s="4851"/>
      <c r="C676" s="2214" t="s">
        <v>327</v>
      </c>
      <c r="D676" s="917" t="s">
        <v>355</v>
      </c>
      <c r="E676" s="469">
        <v>39.894360503706636</v>
      </c>
      <c r="F676" s="470">
        <v>39.894360503710224</v>
      </c>
      <c r="G676" s="470">
        <v>43.668295135010027</v>
      </c>
      <c r="H676" s="1308">
        <v>43.668295135047046</v>
      </c>
      <c r="I676" s="470">
        <v>43.668295135010027</v>
      </c>
      <c r="J676" s="470">
        <v>50.12783657808825</v>
      </c>
      <c r="K676" s="470">
        <v>45.425983753800558</v>
      </c>
      <c r="L676" s="470">
        <v>44.387836171640977</v>
      </c>
      <c r="M676" s="470">
        <v>47.85728784626648</v>
      </c>
      <c r="N676" s="1308">
        <v>44.97999555358647</v>
      </c>
      <c r="O676" s="470">
        <v>47.778237723888203</v>
      </c>
      <c r="P676" s="470">
        <v>40.249223594980961</v>
      </c>
      <c r="Q676" s="470">
        <v>50.317790094573979</v>
      </c>
      <c r="R676" s="470">
        <v>43.108235872028075</v>
      </c>
      <c r="S676" s="470">
        <v>47.657528261565581</v>
      </c>
      <c r="T676" s="470">
        <v>61.073398464447926</v>
      </c>
      <c r="U676" s="470">
        <v>47.247857094257739</v>
      </c>
      <c r="V676" s="1308">
        <v>45.576309635622266</v>
      </c>
      <c r="W676" s="470">
        <v>50.503465227642536</v>
      </c>
      <c r="X676" s="470">
        <v>52.485426548716227</v>
      </c>
      <c r="Y676" s="470">
        <v>44.715098121317595</v>
      </c>
      <c r="Z676" s="470">
        <v>41.655731898491624</v>
      </c>
      <c r="AA676" s="470">
        <v>45.187608921038908</v>
      </c>
      <c r="AB676" s="471">
        <v>45.302980034436004</v>
      </c>
      <c r="AC676" s="1747"/>
      <c r="AD676" s="1350"/>
    </row>
    <row r="677" spans="1:30" s="7" customFormat="1" ht="12.75" customHeight="1">
      <c r="A677" s="4849"/>
      <c r="B677" s="4851"/>
      <c r="C677" s="3093" t="s">
        <v>327</v>
      </c>
      <c r="D677" s="1639" t="s">
        <v>115</v>
      </c>
      <c r="E677" s="2836">
        <v>3.5435415039943079</v>
      </c>
      <c r="F677" s="2837">
        <v>3.5435415039946268</v>
      </c>
      <c r="G677" s="2837">
        <v>3.8787541463461639</v>
      </c>
      <c r="H677" s="2838">
        <v>3.8787541463494524</v>
      </c>
      <c r="I677" s="2837">
        <v>3.9393596798828225</v>
      </c>
      <c r="J677" s="2837">
        <v>4.5220812409770028</v>
      </c>
      <c r="K677" s="2837">
        <v>4.0979224919469246</v>
      </c>
      <c r="L677" s="2837">
        <v>4.0042701816315507</v>
      </c>
      <c r="M677" s="2837">
        <v>4.3172528157386498</v>
      </c>
      <c r="N677" s="2838">
        <v>4.0576894595330186</v>
      </c>
      <c r="O677" s="2837">
        <v>4.3101216267644977</v>
      </c>
      <c r="P677" s="2837">
        <v>3.6309218870680775</v>
      </c>
      <c r="Q677" s="2837">
        <v>4.6112681993856146</v>
      </c>
      <c r="R677" s="2837">
        <v>3.8888361851570767</v>
      </c>
      <c r="S677" s="2837">
        <v>4.2330902724195516</v>
      </c>
      <c r="T677" s="2837">
        <v>5.4667818672518278</v>
      </c>
      <c r="U677" s="2837">
        <v>4.3299306368258215</v>
      </c>
      <c r="V677" s="2838">
        <v>4.0482299441225003</v>
      </c>
      <c r="W677" s="2837">
        <v>4.5559670694044252</v>
      </c>
      <c r="X677" s="2837">
        <v>4.6619192532974845</v>
      </c>
      <c r="Y677" s="2839">
        <v>4.0337928026848813</v>
      </c>
      <c r="Z677" s="2837">
        <v>3.699992003828465</v>
      </c>
      <c r="AA677" s="2837">
        <v>4.0137043345534389</v>
      </c>
      <c r="AB677" s="2840">
        <v>4.0239519566113646</v>
      </c>
      <c r="AC677" s="230"/>
      <c r="AD677" s="1350"/>
    </row>
    <row r="678" spans="1:30" s="34" customFormat="1" ht="12.75" customHeight="1" thickBot="1">
      <c r="A678" s="4849"/>
      <c r="B678" s="4851"/>
      <c r="C678" s="2170" t="s">
        <v>327</v>
      </c>
      <c r="D678" s="1642" t="s">
        <v>116</v>
      </c>
      <c r="E678" s="1365">
        <v>0.21538461538433959</v>
      </c>
      <c r="F678" s="1366">
        <v>0.21538461538477682</v>
      </c>
      <c r="G678" s="1366">
        <v>0.22535211267602814</v>
      </c>
      <c r="H678" s="1498">
        <v>0.22535211267624802</v>
      </c>
      <c r="I678" s="1366">
        <v>0.22535211267602814</v>
      </c>
      <c r="J678" s="1366">
        <v>0.19512195121941919</v>
      </c>
      <c r="K678" s="1366">
        <v>0.21621621621606052</v>
      </c>
      <c r="L678" s="1366">
        <v>0.23611111111144006</v>
      </c>
      <c r="M678" s="1366">
        <v>0.13924050632904561</v>
      </c>
      <c r="N678" s="1498">
        <v>0.16216216216214141</v>
      </c>
      <c r="O678" s="1366">
        <v>0.12658227848088516</v>
      </c>
      <c r="P678" s="1366">
        <v>0.18181818181826012</v>
      </c>
      <c r="Q678" s="1366">
        <v>0.1445783132529708</v>
      </c>
      <c r="R678" s="1366">
        <v>0.15492957746479438</v>
      </c>
      <c r="S678" s="1366">
        <v>0.19230769230780442</v>
      </c>
      <c r="T678" s="1366">
        <v>0.18999999999983516</v>
      </c>
      <c r="U678" s="1366">
        <v>0.32000000000006062</v>
      </c>
      <c r="V678" s="1498">
        <v>0.28767123287677632</v>
      </c>
      <c r="W678" s="1366">
        <v>0.23170731707325526</v>
      </c>
      <c r="X678" s="1366">
        <v>0.18604651162777633</v>
      </c>
      <c r="Y678" s="1373">
        <v>0.20547945205505586</v>
      </c>
      <c r="Z678" s="1366">
        <v>0.20588235294095519</v>
      </c>
      <c r="AA678" s="1366">
        <v>0.18918918918929301</v>
      </c>
      <c r="AB678" s="1367">
        <v>0.20270270270248472</v>
      </c>
      <c r="AC678" s="1804">
        <f>AC675/AC674</f>
        <v>0.20210409745292585</v>
      </c>
      <c r="AD678" s="1369"/>
    </row>
    <row r="679" spans="1:30" s="7" customFormat="1" ht="12.75" customHeight="1">
      <c r="A679" s="4843" t="s">
        <v>134</v>
      </c>
      <c r="B679" s="4846" t="s">
        <v>17</v>
      </c>
      <c r="C679" s="2167" t="s">
        <v>305</v>
      </c>
      <c r="D679" s="1637" t="s">
        <v>113</v>
      </c>
      <c r="E679" s="4378">
        <v>38.400000000183354</v>
      </c>
      <c r="F679" s="4230">
        <v>35.99999999969441</v>
      </c>
      <c r="G679" s="4230">
        <v>36.000000000240107</v>
      </c>
      <c r="H679" s="4229">
        <v>38.399999999637657</v>
      </c>
      <c r="I679" s="4230">
        <v>45.600000000013097</v>
      </c>
      <c r="J679" s="4230">
        <v>40.800000000126602</v>
      </c>
      <c r="K679" s="4230">
        <v>40.800000000126602</v>
      </c>
      <c r="L679" s="4230">
        <v>33.599999999751162</v>
      </c>
      <c r="M679" s="4230">
        <v>36.000000000240107</v>
      </c>
      <c r="N679" s="4229">
        <v>36.000000000240107</v>
      </c>
      <c r="O679" s="4230">
        <v>38.399999999637657</v>
      </c>
      <c r="P679" s="4230">
        <v>33.600000000296859</v>
      </c>
      <c r="Q679" s="4230">
        <v>40.799999999580905</v>
      </c>
      <c r="R679" s="4230">
        <v>38.400000000183354</v>
      </c>
      <c r="S679" s="4230">
        <v>38.400000000183354</v>
      </c>
      <c r="T679" s="4230">
        <v>21.600000000034925</v>
      </c>
      <c r="U679" s="4230">
        <v>55.199999999786087</v>
      </c>
      <c r="V679" s="4229">
        <v>33.600000000296859</v>
      </c>
      <c r="W679" s="4230">
        <v>40.799999999580905</v>
      </c>
      <c r="X679" s="4230">
        <v>40.800000000126602</v>
      </c>
      <c r="Y679" s="4230">
        <v>40.800000000126602</v>
      </c>
      <c r="Z679" s="4230">
        <v>40.800000000126602</v>
      </c>
      <c r="AA679" s="4230">
        <v>40.799999999580905</v>
      </c>
      <c r="AB679" s="4231">
        <v>55.200000000331784</v>
      </c>
      <c r="AC679" s="1800">
        <f>SUM(E679:AB679)</f>
        <v>940.8000000001266</v>
      </c>
      <c r="AD679" s="1350"/>
    </row>
    <row r="680" spans="1:30" s="7" customFormat="1" ht="12.75" customHeight="1">
      <c r="A680" s="4844"/>
      <c r="B680" s="4847"/>
      <c r="C680" s="2168" t="s">
        <v>305</v>
      </c>
      <c r="D680" s="1639" t="s">
        <v>114</v>
      </c>
      <c r="E680" s="3890">
        <v>38.400000000183354</v>
      </c>
      <c r="F680" s="3886">
        <v>35.99999999969441</v>
      </c>
      <c r="G680" s="3886">
        <v>36.000000000240107</v>
      </c>
      <c r="H680" s="3887">
        <v>38.399999999637657</v>
      </c>
      <c r="I680" s="3886">
        <v>45.600000000013097</v>
      </c>
      <c r="J680" s="3886">
        <v>40.800000000126602</v>
      </c>
      <c r="K680" s="3886">
        <v>40.800000000126602</v>
      </c>
      <c r="L680" s="3886">
        <v>33.599999999751162</v>
      </c>
      <c r="M680" s="3886">
        <v>36.000000000240107</v>
      </c>
      <c r="N680" s="3887">
        <v>36.000000000240107</v>
      </c>
      <c r="O680" s="3886">
        <v>38.399999999637657</v>
      </c>
      <c r="P680" s="3886">
        <v>33.600000000296859</v>
      </c>
      <c r="Q680" s="3886">
        <v>40.799999999580905</v>
      </c>
      <c r="R680" s="3886">
        <v>38.400000000183354</v>
      </c>
      <c r="S680" s="3886">
        <v>38.400000000183354</v>
      </c>
      <c r="T680" s="3886">
        <v>21.600000000034925</v>
      </c>
      <c r="U680" s="3886">
        <v>55.199999999786087</v>
      </c>
      <c r="V680" s="3887">
        <v>33.600000000296859</v>
      </c>
      <c r="W680" s="3886">
        <v>40.799999999580905</v>
      </c>
      <c r="X680" s="3886">
        <v>40.800000000126602</v>
      </c>
      <c r="Y680" s="3886">
        <v>40.800000000126602</v>
      </c>
      <c r="Z680" s="3886">
        <v>40.800000000126602</v>
      </c>
      <c r="AA680" s="3886">
        <v>40.799999999580905</v>
      </c>
      <c r="AB680" s="4247">
        <v>55.200000000331784</v>
      </c>
      <c r="AC680" s="1801">
        <f>SUM(E680:AB680)</f>
        <v>940.8000000001266</v>
      </c>
      <c r="AD680" s="1350"/>
    </row>
    <row r="681" spans="1:30" s="7" customFormat="1" ht="12.75" customHeight="1">
      <c r="A681" s="4849"/>
      <c r="B681" s="4851"/>
      <c r="C681" s="2214" t="s">
        <v>327</v>
      </c>
      <c r="D681" s="917" t="s">
        <v>355</v>
      </c>
      <c r="E681" s="469">
        <v>54.305800795386155</v>
      </c>
      <c r="F681" s="470">
        <v>50.911688244999254</v>
      </c>
      <c r="G681" s="470">
        <v>50.911688245770982</v>
      </c>
      <c r="H681" s="1308">
        <v>54.30580079461442</v>
      </c>
      <c r="I681" s="470">
        <v>64.488138444231652</v>
      </c>
      <c r="J681" s="470">
        <v>57.69991334500132</v>
      </c>
      <c r="K681" s="470">
        <v>57.69991334500132</v>
      </c>
      <c r="L681" s="470">
        <v>47.517575695384082</v>
      </c>
      <c r="M681" s="470">
        <v>50.911688245770982</v>
      </c>
      <c r="N681" s="1308">
        <v>50.911688245770982</v>
      </c>
      <c r="O681" s="470">
        <v>54.30580079461442</v>
      </c>
      <c r="P681" s="470">
        <v>47.517575696155816</v>
      </c>
      <c r="Q681" s="470">
        <v>57.699913344229586</v>
      </c>
      <c r="R681" s="470">
        <v>54.305800795386155</v>
      </c>
      <c r="S681" s="470">
        <v>54.305800795386155</v>
      </c>
      <c r="T681" s="470">
        <v>30.547012947308243</v>
      </c>
      <c r="U681" s="470">
        <v>78.064588642692328</v>
      </c>
      <c r="V681" s="1308">
        <v>47.517575696155816</v>
      </c>
      <c r="W681" s="470">
        <v>57.699913344229586</v>
      </c>
      <c r="X681" s="470">
        <v>57.69991334500132</v>
      </c>
      <c r="Y681" s="470">
        <v>57.69991334500132</v>
      </c>
      <c r="Z681" s="470">
        <v>57.69991334500132</v>
      </c>
      <c r="AA681" s="470">
        <v>57.699913344229586</v>
      </c>
      <c r="AB681" s="558">
        <v>78.064588643464063</v>
      </c>
      <c r="AC681" s="1802"/>
      <c r="AD681" s="1350"/>
    </row>
    <row r="682" spans="1:30" s="7" customFormat="1" ht="12.75" customHeight="1">
      <c r="A682" s="4849"/>
      <c r="B682" s="4851"/>
      <c r="C682" s="3093" t="s">
        <v>327</v>
      </c>
      <c r="D682" s="1639" t="s">
        <v>115</v>
      </c>
      <c r="E682" s="2836">
        <v>4.8236105704268297</v>
      </c>
      <c r="F682" s="2837">
        <v>4.5221349097151737</v>
      </c>
      <c r="G682" s="2837">
        <v>4.5221349097837207</v>
      </c>
      <c r="H682" s="2838">
        <v>4.8236105703582819</v>
      </c>
      <c r="I682" s="2837">
        <v>5.8175381391117185</v>
      </c>
      <c r="J682" s="2837">
        <v>5.2051657034304046</v>
      </c>
      <c r="K682" s="2837">
        <v>5.2051657034304046</v>
      </c>
      <c r="L682" s="2837">
        <v>4.2866070498388149</v>
      </c>
      <c r="M682" s="2837">
        <v>4.5927932677490908</v>
      </c>
      <c r="N682" s="2838">
        <v>4.5927932677490908</v>
      </c>
      <c r="O682" s="2837">
        <v>4.8989794855201296</v>
      </c>
      <c r="P682" s="2837">
        <v>4.2866070499084339</v>
      </c>
      <c r="Q682" s="2837">
        <v>5.2877873811919098</v>
      </c>
      <c r="R682" s="2837">
        <v>4.8989794855897486</v>
      </c>
      <c r="S682" s="2837">
        <v>4.8236105704268297</v>
      </c>
      <c r="T682" s="2837">
        <v>2.7343141314833175</v>
      </c>
      <c r="U682" s="2837">
        <v>7.1540652804818761</v>
      </c>
      <c r="V682" s="2838">
        <v>4.2206592491406125</v>
      </c>
      <c r="W682" s="2837">
        <v>5.2051657033607857</v>
      </c>
      <c r="X682" s="2837">
        <v>5.1250862310699379</v>
      </c>
      <c r="Y682" s="2839">
        <v>5.2051657034304046</v>
      </c>
      <c r="Z682" s="2837">
        <v>5.1250862310699379</v>
      </c>
      <c r="AA682" s="2837">
        <v>5.12508623100139</v>
      </c>
      <c r="AB682" s="2843">
        <v>6.9339401949971355</v>
      </c>
      <c r="AC682" s="1718"/>
      <c r="AD682" s="1350"/>
    </row>
    <row r="683" spans="1:30" s="34" customFormat="1" ht="12.75" customHeight="1" thickBot="1">
      <c r="A683" s="4849"/>
      <c r="B683" s="4851"/>
      <c r="C683" s="2170" t="s">
        <v>327</v>
      </c>
      <c r="D683" s="1674" t="s">
        <v>116</v>
      </c>
      <c r="E683" s="1365">
        <v>1</v>
      </c>
      <c r="F683" s="1366">
        <v>1</v>
      </c>
      <c r="G683" s="1366">
        <v>1</v>
      </c>
      <c r="H683" s="1498">
        <v>1</v>
      </c>
      <c r="I683" s="1366">
        <v>1</v>
      </c>
      <c r="J683" s="1366">
        <v>1</v>
      </c>
      <c r="K683" s="1366">
        <v>1</v>
      </c>
      <c r="L683" s="1366">
        <v>1</v>
      </c>
      <c r="M683" s="1366">
        <v>1</v>
      </c>
      <c r="N683" s="1498">
        <v>1</v>
      </c>
      <c r="O683" s="1366">
        <v>1</v>
      </c>
      <c r="P683" s="1366">
        <v>1</v>
      </c>
      <c r="Q683" s="1366">
        <v>1</v>
      </c>
      <c r="R683" s="1366">
        <v>1</v>
      </c>
      <c r="S683" s="1366">
        <v>1</v>
      </c>
      <c r="T683" s="1366">
        <v>1</v>
      </c>
      <c r="U683" s="1366">
        <v>1</v>
      </c>
      <c r="V683" s="1498">
        <v>1</v>
      </c>
      <c r="W683" s="1366">
        <v>1</v>
      </c>
      <c r="X683" s="1366">
        <v>1</v>
      </c>
      <c r="Y683" s="1373">
        <v>1</v>
      </c>
      <c r="Z683" s="1366">
        <v>1</v>
      </c>
      <c r="AA683" s="1366">
        <v>1</v>
      </c>
      <c r="AB683" s="1378">
        <v>1</v>
      </c>
      <c r="AC683" s="1687">
        <f t="shared" ref="AC683" si="155">AC680/AC679</f>
        <v>1</v>
      </c>
      <c r="AD683" s="1369"/>
    </row>
    <row r="684" spans="1:30" s="7" customFormat="1" ht="12.75" customHeight="1">
      <c r="A684" s="4843" t="s">
        <v>128</v>
      </c>
      <c r="B684" s="5022" t="s">
        <v>282</v>
      </c>
      <c r="C684" s="2167"/>
      <c r="D684" s="1595" t="s">
        <v>113</v>
      </c>
      <c r="E684" s="1806"/>
      <c r="F684" s="1456"/>
      <c r="G684" s="1456"/>
      <c r="H684" s="1518"/>
      <c r="I684" s="1456"/>
      <c r="J684" s="1456"/>
      <c r="K684" s="1456"/>
      <c r="L684" s="1456"/>
      <c r="M684" s="1456"/>
      <c r="N684" s="1518"/>
      <c r="O684" s="1456"/>
      <c r="P684" s="1456"/>
      <c r="Q684" s="1456"/>
      <c r="R684" s="1456"/>
      <c r="S684" s="1456"/>
      <c r="T684" s="1456"/>
      <c r="U684" s="1456"/>
      <c r="V684" s="1518"/>
      <c r="W684" s="1456"/>
      <c r="X684" s="1456"/>
      <c r="Y684" s="1456"/>
      <c r="Z684" s="1456"/>
      <c r="AA684" s="1456"/>
      <c r="AB684" s="2533"/>
      <c r="AC684" s="1716"/>
      <c r="AD684" s="1350"/>
    </row>
    <row r="685" spans="1:30" s="7" customFormat="1" ht="12.75" customHeight="1">
      <c r="A685" s="4844"/>
      <c r="B685" s="5023"/>
      <c r="C685" s="2177"/>
      <c r="D685" s="1598" t="s">
        <v>114</v>
      </c>
      <c r="E685" s="1807"/>
      <c r="F685" s="1453"/>
      <c r="G685" s="1453"/>
      <c r="H685" s="1517"/>
      <c r="I685" s="1453"/>
      <c r="J685" s="1453"/>
      <c r="K685" s="1453"/>
      <c r="L685" s="1453"/>
      <c r="M685" s="1453"/>
      <c r="N685" s="1517"/>
      <c r="O685" s="1453"/>
      <c r="P685" s="1453"/>
      <c r="Q685" s="1453"/>
      <c r="R685" s="1453"/>
      <c r="S685" s="1453"/>
      <c r="T685" s="1453"/>
      <c r="U685" s="1453"/>
      <c r="V685" s="1517"/>
      <c r="W685" s="1453"/>
      <c r="X685" s="1453"/>
      <c r="Y685" s="1453"/>
      <c r="Z685" s="1453"/>
      <c r="AA685" s="1453"/>
      <c r="AB685" s="2534"/>
      <c r="AC685" s="1717"/>
      <c r="AD685" s="1350"/>
    </row>
    <row r="686" spans="1:30" s="7" customFormat="1" ht="12.75" customHeight="1" thickBot="1">
      <c r="A686" s="4849"/>
      <c r="B686" s="5024"/>
      <c r="C686" s="2170"/>
      <c r="D686" s="1603" t="s">
        <v>116</v>
      </c>
      <c r="E686" s="1685"/>
      <c r="F686" s="1427"/>
      <c r="G686" s="1427"/>
      <c r="H686" s="1510"/>
      <c r="I686" s="1427"/>
      <c r="J686" s="1427"/>
      <c r="K686" s="1427"/>
      <c r="L686" s="1427"/>
      <c r="M686" s="1427"/>
      <c r="N686" s="1510"/>
      <c r="O686" s="1427"/>
      <c r="P686" s="1427"/>
      <c r="Q686" s="1427"/>
      <c r="R686" s="1427"/>
      <c r="S686" s="1427"/>
      <c r="T686" s="1427"/>
      <c r="U686" s="1427"/>
      <c r="V686" s="1510"/>
      <c r="W686" s="1427"/>
      <c r="X686" s="1427"/>
      <c r="Y686" s="1428"/>
      <c r="Z686" s="1427"/>
      <c r="AA686" s="1427"/>
      <c r="AB686" s="1429"/>
      <c r="AC686" s="1718"/>
      <c r="AD686" s="1350"/>
    </row>
    <row r="687" spans="1:30" s="7" customFormat="1" ht="12.75" customHeight="1">
      <c r="A687" s="4843" t="s">
        <v>164</v>
      </c>
      <c r="B687" s="4846" t="s">
        <v>16</v>
      </c>
      <c r="C687" s="2167" t="s">
        <v>305</v>
      </c>
      <c r="D687" s="1637" t="s">
        <v>113</v>
      </c>
      <c r="E687" s="3855">
        <v>369.60000000108266</v>
      </c>
      <c r="F687" s="3856">
        <v>383.99999999965075</v>
      </c>
      <c r="G687" s="3856">
        <v>419.99999999825377</v>
      </c>
      <c r="H687" s="3858">
        <v>400.80000000307336</v>
      </c>
      <c r="I687" s="3856">
        <v>405.59999999968568</v>
      </c>
      <c r="J687" s="3856">
        <v>403.19999999919673</v>
      </c>
      <c r="K687" s="3856">
        <v>439.20000000216532</v>
      </c>
      <c r="L687" s="3856">
        <v>441.59999999828869</v>
      </c>
      <c r="M687" s="3856">
        <v>424.79999999923166</v>
      </c>
      <c r="N687" s="3858">
        <v>434.40000000118744</v>
      </c>
      <c r="O687" s="3856">
        <v>441.59999999828869</v>
      </c>
      <c r="P687" s="3856">
        <v>400.80000000307336</v>
      </c>
      <c r="Q687" s="3856">
        <v>400.79999999870779</v>
      </c>
      <c r="R687" s="3856">
        <v>381.59999999916181</v>
      </c>
      <c r="S687" s="3856">
        <v>427.1999999997206</v>
      </c>
      <c r="T687" s="3856">
        <v>446.39999999926658</v>
      </c>
      <c r="U687" s="3856">
        <v>441.60000000265427</v>
      </c>
      <c r="V687" s="3858">
        <v>422.39999999874271</v>
      </c>
      <c r="W687" s="3856">
        <v>463.19999999832362</v>
      </c>
      <c r="X687" s="3856">
        <v>470.39999999979045</v>
      </c>
      <c r="Y687" s="3856">
        <v>470.39999999979045</v>
      </c>
      <c r="Z687" s="3856">
        <v>460.80000000220025</v>
      </c>
      <c r="AA687" s="3856">
        <v>443.99999999877764</v>
      </c>
      <c r="AB687" s="4369">
        <v>415.20000000164146</v>
      </c>
      <c r="AC687" s="1800">
        <f>SUM(E687:AB687)</f>
        <v>10209.600000001956</v>
      </c>
      <c r="AD687" s="1350"/>
    </row>
    <row r="688" spans="1:30" s="36" customFormat="1" ht="12.75" customHeight="1">
      <c r="A688" s="4844"/>
      <c r="B688" s="4847"/>
      <c r="C688" s="2168" t="s">
        <v>305</v>
      </c>
      <c r="D688" s="1803" t="s">
        <v>114</v>
      </c>
      <c r="E688" s="3890">
        <v>83.999999999650754</v>
      </c>
      <c r="F688" s="3886">
        <v>81.59999999916181</v>
      </c>
      <c r="G688" s="3886">
        <v>95.999999999912689</v>
      </c>
      <c r="H688" s="3887">
        <v>100.80000000089058</v>
      </c>
      <c r="I688" s="3886">
        <v>98.400000000401633</v>
      </c>
      <c r="J688" s="3886">
        <v>103.19999999919673</v>
      </c>
      <c r="K688" s="3886">
        <v>105.59999999968568</v>
      </c>
      <c r="L688" s="3886">
        <v>91.200000001117587</v>
      </c>
      <c r="M688" s="3886">
        <v>112.79999999896972</v>
      </c>
      <c r="N688" s="3887">
        <v>115.19999999945867</v>
      </c>
      <c r="O688" s="3886">
        <v>127.20000000190339</v>
      </c>
      <c r="P688" s="3886">
        <v>110.39999999848078</v>
      </c>
      <c r="Q688" s="3886">
        <v>129.60000000020955</v>
      </c>
      <c r="R688" s="3886">
        <v>112.80000000115251</v>
      </c>
      <c r="S688" s="3886">
        <v>119.99999999825377</v>
      </c>
      <c r="T688" s="3886">
        <v>88.800000000628643</v>
      </c>
      <c r="U688" s="3886">
        <v>132.00000000069849</v>
      </c>
      <c r="V688" s="3887">
        <v>165.59999999881256</v>
      </c>
      <c r="W688" s="3886">
        <v>132.00000000069849</v>
      </c>
      <c r="X688" s="3886">
        <v>129.60000000020955</v>
      </c>
      <c r="Y688" s="3886">
        <v>127.1999999997206</v>
      </c>
      <c r="Z688" s="3886">
        <v>127.1999999997206</v>
      </c>
      <c r="AA688" s="3886">
        <v>120.00000000043656</v>
      </c>
      <c r="AB688" s="4247">
        <v>120.00000000043656</v>
      </c>
      <c r="AC688" s="1801">
        <f>SUM(E688:AB688)</f>
        <v>2731.1999999998079</v>
      </c>
      <c r="AD688" s="1410"/>
    </row>
    <row r="689" spans="1:30" s="36" customFormat="1" ht="12.75" customHeight="1">
      <c r="A689" s="4849"/>
      <c r="B689" s="4851"/>
      <c r="C689" s="2214" t="s">
        <v>327</v>
      </c>
      <c r="D689" s="917" t="s">
        <v>355</v>
      </c>
      <c r="E689" s="469">
        <v>379.02527620297519</v>
      </c>
      <c r="F689" s="470">
        <v>392.57427322685703</v>
      </c>
      <c r="G689" s="470">
        <v>430.83175370266804</v>
      </c>
      <c r="H689" s="1308">
        <v>413.28111498427211</v>
      </c>
      <c r="I689" s="470">
        <v>417.36545137304319</v>
      </c>
      <c r="J689" s="470">
        <v>416.19764535516833</v>
      </c>
      <c r="K689" s="470">
        <v>451.71672539528095</v>
      </c>
      <c r="L689" s="470">
        <v>450.91906147189258</v>
      </c>
      <c r="M689" s="470">
        <v>439.52119402722184</v>
      </c>
      <c r="N689" s="1308">
        <v>449.41562055730429</v>
      </c>
      <c r="O689" s="470">
        <v>459.55456694387533</v>
      </c>
      <c r="P689" s="470">
        <v>415.72683339198608</v>
      </c>
      <c r="Q689" s="470">
        <v>421.23247737920025</v>
      </c>
      <c r="R689" s="470">
        <v>397.92260553984653</v>
      </c>
      <c r="S689" s="470">
        <v>443.73397435777014</v>
      </c>
      <c r="T689" s="470">
        <v>455.14656979862747</v>
      </c>
      <c r="U689" s="470">
        <v>460.90623775615001</v>
      </c>
      <c r="V689" s="1308">
        <v>453.70157592689117</v>
      </c>
      <c r="W689" s="470">
        <v>481.64119425006766</v>
      </c>
      <c r="X689" s="470">
        <v>487.92655184961717</v>
      </c>
      <c r="Y689" s="470">
        <v>487.29457210165162</v>
      </c>
      <c r="Z689" s="470">
        <v>478.03397369010986</v>
      </c>
      <c r="AA689" s="470">
        <v>459.93042952061711</v>
      </c>
      <c r="AB689" s="558">
        <v>432.19329009306455</v>
      </c>
      <c r="AC689" s="1802"/>
      <c r="AD689" s="1410"/>
    </row>
    <row r="690" spans="1:30" s="36" customFormat="1" ht="12.75" customHeight="1">
      <c r="A690" s="4849"/>
      <c r="B690" s="4851"/>
      <c r="C690" s="3093" t="s">
        <v>327</v>
      </c>
      <c r="D690" s="1639" t="s">
        <v>115</v>
      </c>
      <c r="E690" s="2836">
        <v>33.66620696084</v>
      </c>
      <c r="F690" s="2837">
        <v>34.869671126838092</v>
      </c>
      <c r="G690" s="2837">
        <v>38.267819842411377</v>
      </c>
      <c r="H690" s="2838">
        <v>36.708917382639726</v>
      </c>
      <c r="I690" s="2837">
        <v>37.650946203230646</v>
      </c>
      <c r="J690" s="2837">
        <v>37.54559727842107</v>
      </c>
      <c r="K690" s="2837">
        <v>40.749808281940894</v>
      </c>
      <c r="L690" s="2837">
        <v>40.677850238051654</v>
      </c>
      <c r="M690" s="2837">
        <v>39.649637450962857</v>
      </c>
      <c r="N690" s="2838">
        <v>40.54222336043474</v>
      </c>
      <c r="O690" s="2837">
        <v>41.45686764568255</v>
      </c>
      <c r="P690" s="2837">
        <v>37.503124870033417</v>
      </c>
      <c r="Q690" s="2837">
        <v>38.602965747030829</v>
      </c>
      <c r="R690" s="2837">
        <v>35.896988035166821</v>
      </c>
      <c r="S690" s="2837">
        <v>39.41383531446786</v>
      </c>
      <c r="T690" s="2837">
        <v>40.740929394414323</v>
      </c>
      <c r="U690" s="2837">
        <v>42.238784196776329</v>
      </c>
      <c r="V690" s="2838">
        <v>40.299188768176627</v>
      </c>
      <c r="W690" s="2837">
        <v>43.449323930170216</v>
      </c>
      <c r="X690" s="2837">
        <v>43.339157854637293</v>
      </c>
      <c r="Y690" s="2839">
        <v>43.959320683989382</v>
      </c>
      <c r="Z690" s="2837">
        <v>42.460468214118684</v>
      </c>
      <c r="AA690" s="2837">
        <v>40.852454968035154</v>
      </c>
      <c r="AB690" s="2843">
        <v>38.388755750335513</v>
      </c>
      <c r="AC690" s="1802"/>
      <c r="AD690" s="1410"/>
    </row>
    <row r="691" spans="1:30" s="34" customFormat="1" ht="12.75" customHeight="1" thickBot="1">
      <c r="A691" s="4849"/>
      <c r="B691" s="4851"/>
      <c r="C691" s="2170" t="s">
        <v>327</v>
      </c>
      <c r="D691" s="1674" t="s">
        <v>116</v>
      </c>
      <c r="E691" s="1365">
        <v>0.22727272727111661</v>
      </c>
      <c r="F691" s="1366">
        <v>0.21249999999801047</v>
      </c>
      <c r="G691" s="1366">
        <v>0.22857142857217103</v>
      </c>
      <c r="H691" s="1498">
        <v>0.25149700598831748</v>
      </c>
      <c r="I691" s="1366">
        <v>0.2426035502970362</v>
      </c>
      <c r="J691" s="1366">
        <v>0.25595238095089862</v>
      </c>
      <c r="K691" s="1366">
        <v>0.24043715846804428</v>
      </c>
      <c r="L691" s="1366">
        <v>0.20652173913376587</v>
      </c>
      <c r="M691" s="1366">
        <v>0.26553672316189675</v>
      </c>
      <c r="N691" s="1498">
        <v>0.26519337016377481</v>
      </c>
      <c r="O691" s="1366">
        <v>0.288043478266296</v>
      </c>
      <c r="P691" s="1366">
        <v>0.27544910179050452</v>
      </c>
      <c r="Q691" s="1366">
        <v>0.32335329341473901</v>
      </c>
      <c r="R691" s="1366">
        <v>0.29559748428039906</v>
      </c>
      <c r="S691" s="1366">
        <v>0.28089887640059047</v>
      </c>
      <c r="T691" s="1366">
        <v>0.19892473118453077</v>
      </c>
      <c r="U691" s="1366">
        <v>0.29891304347804598</v>
      </c>
      <c r="V691" s="1498">
        <v>0.39204545454381029</v>
      </c>
      <c r="W691" s="1366">
        <v>0.28497409326678802</v>
      </c>
      <c r="X691" s="1366">
        <v>0.27551020408220084</v>
      </c>
      <c r="Y691" s="1373">
        <v>0.27040816326483263</v>
      </c>
      <c r="Z691" s="1366">
        <v>0.27604166666474228</v>
      </c>
      <c r="AA691" s="1366">
        <v>0.27027027027199757</v>
      </c>
      <c r="AB691" s="1378">
        <v>0.28901734104037125</v>
      </c>
      <c r="AC691" s="1720">
        <f t="shared" ref="AC691" si="156">AC688/AC687</f>
        <v>0.2675129290079224</v>
      </c>
      <c r="AD691" s="1369"/>
    </row>
    <row r="692" spans="1:30" s="7" customFormat="1" ht="12.75" customHeight="1">
      <c r="A692" s="1777"/>
      <c r="B692" s="2537" t="s">
        <v>6</v>
      </c>
      <c r="C692" s="2167" t="s">
        <v>305</v>
      </c>
      <c r="D692" s="1637" t="s">
        <v>113</v>
      </c>
      <c r="E692" s="3895">
        <v>0</v>
      </c>
      <c r="F692" s="3880">
        <v>0</v>
      </c>
      <c r="G692" s="3880">
        <v>0</v>
      </c>
      <c r="H692" s="3882">
        <v>0</v>
      </c>
      <c r="I692" s="3880">
        <v>0</v>
      </c>
      <c r="J692" s="3880">
        <v>0</v>
      </c>
      <c r="K692" s="3880">
        <v>0</v>
      </c>
      <c r="L692" s="3880">
        <v>0</v>
      </c>
      <c r="M692" s="3880">
        <v>0</v>
      </c>
      <c r="N692" s="3882">
        <v>0</v>
      </c>
      <c r="O692" s="3880">
        <v>0</v>
      </c>
      <c r="P692" s="3880">
        <v>0</v>
      </c>
      <c r="Q692" s="3880">
        <v>0</v>
      </c>
      <c r="R692" s="3880">
        <v>0</v>
      </c>
      <c r="S692" s="3880">
        <v>0.20000000000003126</v>
      </c>
      <c r="T692" s="3880">
        <v>0</v>
      </c>
      <c r="U692" s="3880">
        <v>0</v>
      </c>
      <c r="V692" s="3882">
        <v>0</v>
      </c>
      <c r="W692" s="3880">
        <v>0</v>
      </c>
      <c r="X692" s="3880">
        <v>0</v>
      </c>
      <c r="Y692" s="3880">
        <v>0</v>
      </c>
      <c r="Z692" s="3880">
        <v>0</v>
      </c>
      <c r="AA692" s="3880">
        <v>0</v>
      </c>
      <c r="AB692" s="3945">
        <v>0</v>
      </c>
      <c r="AC692" s="1681">
        <f>SUM(E692:AB692)</f>
        <v>0.20000000000003126</v>
      </c>
      <c r="AD692" s="1350"/>
    </row>
    <row r="693" spans="1:30" s="7" customFormat="1" ht="12.75" customHeight="1" thickBot="1">
      <c r="A693" s="1778"/>
      <c r="B693" s="2538" t="s">
        <v>7</v>
      </c>
      <c r="C693" s="2172" t="s">
        <v>305</v>
      </c>
      <c r="D693" s="1674" t="s">
        <v>113</v>
      </c>
      <c r="E693" s="4337">
        <v>15.199999999999818</v>
      </c>
      <c r="F693" s="4338">
        <v>15</v>
      </c>
      <c r="G693" s="4338">
        <v>13.600000000001273</v>
      </c>
      <c r="H693" s="4339">
        <v>13.599999999999</v>
      </c>
      <c r="I693" s="4338">
        <v>13.599999999999</v>
      </c>
      <c r="J693" s="4338">
        <v>14.400000000000546</v>
      </c>
      <c r="K693" s="4338">
        <v>14.600000000000364</v>
      </c>
      <c r="L693" s="4338">
        <v>12.000000000000455</v>
      </c>
      <c r="M693" s="4338">
        <v>13.399999999999181</v>
      </c>
      <c r="N693" s="4339">
        <v>13.400000000001455</v>
      </c>
      <c r="O693" s="4338">
        <v>13.599999999999</v>
      </c>
      <c r="P693" s="4338">
        <v>12.400000000000091</v>
      </c>
      <c r="Q693" s="4338">
        <v>14.600000000000364</v>
      </c>
      <c r="R693" s="4338">
        <v>13.599999999999</v>
      </c>
      <c r="S693" s="4338">
        <v>13.400000000001455</v>
      </c>
      <c r="T693" s="4338">
        <v>15.999999999999091</v>
      </c>
      <c r="U693" s="4338">
        <v>12.200000000000273</v>
      </c>
      <c r="V693" s="4339">
        <v>12.200000000000273</v>
      </c>
      <c r="W693" s="4338">
        <v>13.599999999999</v>
      </c>
      <c r="X693" s="4338">
        <v>13.600000000001273</v>
      </c>
      <c r="Y693" s="4338">
        <v>13.999999999998636</v>
      </c>
      <c r="Z693" s="4338">
        <v>13.600000000001273</v>
      </c>
      <c r="AA693" s="4338">
        <v>13.599999999999</v>
      </c>
      <c r="AB693" s="4379">
        <v>12.999999999999545</v>
      </c>
      <c r="AC693" s="1812">
        <f>SUM(E693:AB693)</f>
        <v>328.19999999999936</v>
      </c>
      <c r="AD693" s="1350"/>
    </row>
    <row r="694" spans="1:30" s="7" customFormat="1" ht="12.75" customHeight="1">
      <c r="A694" s="4879" t="s">
        <v>167</v>
      </c>
      <c r="B694" s="4880"/>
      <c r="C694" s="2198" t="s">
        <v>327</v>
      </c>
      <c r="D694" s="1684" t="s">
        <v>113</v>
      </c>
      <c r="E694" s="1809">
        <f>E647+E652+E669+E679+E687+E674</f>
        <v>2720.9999999985143</v>
      </c>
      <c r="F694" s="1467">
        <f t="shared" ref="F694:AC694" si="157">F647+F652+F669+F679+F687+F674</f>
        <v>2668.2000000030371</v>
      </c>
      <c r="G694" s="1467">
        <f t="shared" si="157"/>
        <v>2714.9999999959959</v>
      </c>
      <c r="H694" s="1521">
        <f t="shared" si="157"/>
        <v>2679.000000002884</v>
      </c>
      <c r="I694" s="1467">
        <f t="shared" si="157"/>
        <v>2711.4000000039937</v>
      </c>
      <c r="J694" s="1467">
        <f t="shared" si="157"/>
        <v>2787.5999999974511</v>
      </c>
      <c r="K694" s="1467">
        <f t="shared" si="157"/>
        <v>2836.8000000019151</v>
      </c>
      <c r="L694" s="1467">
        <f t="shared" si="157"/>
        <v>2729.9999999956754</v>
      </c>
      <c r="M694" s="1467">
        <f t="shared" si="157"/>
        <v>2781.00000000303</v>
      </c>
      <c r="N694" s="1521">
        <f t="shared" si="157"/>
        <v>2752.7999999978988</v>
      </c>
      <c r="O694" s="1467">
        <f t="shared" si="157"/>
        <v>2773.8000000004718</v>
      </c>
      <c r="P694" s="1467">
        <f t="shared" si="157"/>
        <v>2742.0000000037476</v>
      </c>
      <c r="Q694" s="1467">
        <f t="shared" si="157"/>
        <v>2790.5999999952314</v>
      </c>
      <c r="R694" s="1467">
        <f t="shared" si="157"/>
        <v>2723.399999998253</v>
      </c>
      <c r="S694" s="1467">
        <f t="shared" si="157"/>
        <v>2776.7999999995823</v>
      </c>
      <c r="T694" s="1467">
        <f t="shared" si="157"/>
        <v>2895.5999999992287</v>
      </c>
      <c r="U694" s="1467">
        <f t="shared" si="157"/>
        <v>2971.8000000052712</v>
      </c>
      <c r="V694" s="1521">
        <f t="shared" si="157"/>
        <v>2846.9999999970355</v>
      </c>
      <c r="W694" s="1467">
        <f t="shared" si="157"/>
        <v>3005.9999999966522</v>
      </c>
      <c r="X694" s="1467">
        <f t="shared" si="157"/>
        <v>3078.0000000037489</v>
      </c>
      <c r="Y694" s="1467">
        <f t="shared" si="157"/>
        <v>3043.7999999983504</v>
      </c>
      <c r="Z694" s="1467">
        <f t="shared" si="157"/>
        <v>3019.2000000015923</v>
      </c>
      <c r="AA694" s="1467">
        <f t="shared" si="157"/>
        <v>2909.9999999988199</v>
      </c>
      <c r="AB694" s="1765">
        <f t="shared" si="157"/>
        <v>2802.0000000041023</v>
      </c>
      <c r="AC694" s="1805">
        <f t="shared" si="157"/>
        <v>67762.800000002477</v>
      </c>
      <c r="AD694" s="1350"/>
    </row>
    <row r="695" spans="1:30" s="7" customFormat="1" ht="12.75" customHeight="1" thickBot="1">
      <c r="A695" s="4881"/>
      <c r="B695" s="4880"/>
      <c r="C695" s="2199" t="s">
        <v>327</v>
      </c>
      <c r="D695" s="1671" t="s">
        <v>114</v>
      </c>
      <c r="E695" s="3334">
        <f>E648+E653+E670+E680+E688+E675</f>
        <v>681.60000000016794</v>
      </c>
      <c r="F695" s="2507">
        <f t="shared" ref="F695:AC695" si="158">F648+F653+F670+F680+F688+F675</f>
        <v>669.59999999883166</v>
      </c>
      <c r="G695" s="2507">
        <f t="shared" si="158"/>
        <v>703.19999999996412</v>
      </c>
      <c r="H695" s="2506">
        <f t="shared" si="158"/>
        <v>726.00000000107912</v>
      </c>
      <c r="I695" s="2507">
        <f t="shared" si="158"/>
        <v>746.39999999948827</v>
      </c>
      <c r="J695" s="2507">
        <f t="shared" si="158"/>
        <v>775.20000000044433</v>
      </c>
      <c r="K695" s="2507">
        <f t="shared" si="158"/>
        <v>779.99999999978513</v>
      </c>
      <c r="L695" s="2507">
        <f t="shared" si="158"/>
        <v>648.60000000074365</v>
      </c>
      <c r="M695" s="2507">
        <f t="shared" si="158"/>
        <v>743.399999999491</v>
      </c>
      <c r="N695" s="2506">
        <f t="shared" si="158"/>
        <v>722.39999999836755</v>
      </c>
      <c r="O695" s="2507">
        <f t="shared" si="158"/>
        <v>747.60000000183027</v>
      </c>
      <c r="P695" s="2507">
        <f t="shared" si="158"/>
        <v>689.99999999831516</v>
      </c>
      <c r="Q695" s="2507">
        <f t="shared" si="158"/>
        <v>826.79999999944584</v>
      </c>
      <c r="R695" s="2507">
        <f t="shared" si="158"/>
        <v>708.60000000167815</v>
      </c>
      <c r="S695" s="2507">
        <f t="shared" si="158"/>
        <v>745.79999999868392</v>
      </c>
      <c r="T695" s="2507">
        <f t="shared" si="158"/>
        <v>709.8000000012064</v>
      </c>
      <c r="U695" s="2507">
        <f t="shared" si="158"/>
        <v>882.0000000013124</v>
      </c>
      <c r="V695" s="2506">
        <f t="shared" si="158"/>
        <v>763.79999999807069</v>
      </c>
      <c r="W695" s="2507">
        <f t="shared" si="158"/>
        <v>801.0000000009768</v>
      </c>
      <c r="X695" s="2507">
        <f t="shared" si="158"/>
        <v>806.39999999970655</v>
      </c>
      <c r="Y695" s="2507">
        <f t="shared" si="158"/>
        <v>787.80000000014638</v>
      </c>
      <c r="Z695" s="2507">
        <f t="shared" si="158"/>
        <v>789.59999999979686</v>
      </c>
      <c r="AA695" s="2507">
        <f t="shared" si="158"/>
        <v>770.39999999917654</v>
      </c>
      <c r="AB695" s="2508">
        <f t="shared" si="158"/>
        <v>759.00000000190175</v>
      </c>
      <c r="AC695" s="1808">
        <f t="shared" si="158"/>
        <v>17985.000000000611</v>
      </c>
      <c r="AD695" s="1350"/>
    </row>
    <row r="696" spans="1:30" s="7" customFormat="1" ht="15" customHeight="1" thickBot="1">
      <c r="A696" s="4872" t="s">
        <v>168</v>
      </c>
      <c r="B696" s="4882"/>
      <c r="C696" s="2198" t="s">
        <v>327</v>
      </c>
      <c r="D696" s="1637" t="s">
        <v>113</v>
      </c>
      <c r="E696" s="1809">
        <f t="shared" ref="E696:AB696" si="159">E631+E636-E694</f>
        <v>154.68000000148595</v>
      </c>
      <c r="F696" s="1467">
        <f t="shared" si="159"/>
        <v>157.79999999696292</v>
      </c>
      <c r="G696" s="1467">
        <f t="shared" si="159"/>
        <v>80.040000004004014</v>
      </c>
      <c r="H696" s="1521">
        <f t="shared" si="159"/>
        <v>90.119999997115883</v>
      </c>
      <c r="I696" s="1467">
        <f t="shared" si="159"/>
        <v>89.399999996006045</v>
      </c>
      <c r="J696" s="1467">
        <f t="shared" si="159"/>
        <v>64.320000002549023</v>
      </c>
      <c r="K696" s="1467">
        <f t="shared" si="159"/>
        <v>73.439999998085113</v>
      </c>
      <c r="L696" s="1467">
        <f t="shared" si="159"/>
        <v>108.24000000432488</v>
      </c>
      <c r="M696" s="1467">
        <f t="shared" si="159"/>
        <v>39.959999996970055</v>
      </c>
      <c r="N696" s="1521">
        <f t="shared" si="159"/>
        <v>35.040000002101351</v>
      </c>
      <c r="O696" s="1467">
        <f t="shared" si="159"/>
        <v>64.439999999528027</v>
      </c>
      <c r="P696" s="1467">
        <f t="shared" si="159"/>
        <v>105.59999999625234</v>
      </c>
      <c r="Q696" s="1467">
        <f t="shared" si="159"/>
        <v>42.60000000476839</v>
      </c>
      <c r="R696" s="1467">
        <f t="shared" si="159"/>
        <v>118.44000000174719</v>
      </c>
      <c r="S696" s="1467">
        <f t="shared" si="159"/>
        <v>129.8400000004176</v>
      </c>
      <c r="T696" s="1467">
        <f t="shared" si="159"/>
        <v>51.360000000771379</v>
      </c>
      <c r="U696" s="1467">
        <f t="shared" si="159"/>
        <v>14.759999994728787</v>
      </c>
      <c r="V696" s="1521">
        <f t="shared" si="159"/>
        <v>198.60000000296441</v>
      </c>
      <c r="W696" s="1467">
        <f t="shared" si="159"/>
        <v>122.40000000334794</v>
      </c>
      <c r="X696" s="1467">
        <f t="shared" si="159"/>
        <v>58.319999996251227</v>
      </c>
      <c r="Y696" s="1467">
        <f t="shared" si="159"/>
        <v>105.48000000164939</v>
      </c>
      <c r="Z696" s="1467">
        <f t="shared" si="159"/>
        <v>50.879999998407584</v>
      </c>
      <c r="AA696" s="1467">
        <f t="shared" si="159"/>
        <v>48.480000001179633</v>
      </c>
      <c r="AB696" s="1765">
        <f t="shared" si="159"/>
        <v>85.919999995897797</v>
      </c>
      <c r="AC696" s="3332">
        <f>AC631+AC636-AC694</f>
        <v>2090.1599999975151</v>
      </c>
      <c r="AD696" s="2144">
        <f>AC696/(AC631+AC636)</f>
        <v>2.9922282463012526E-2</v>
      </c>
    </row>
    <row r="697" spans="1:30" s="7" customFormat="1" ht="15" customHeight="1" thickBot="1">
      <c r="A697" s="4883"/>
      <c r="B697" s="4884"/>
      <c r="C697" s="2199" t="s">
        <v>327</v>
      </c>
      <c r="D697" s="1671" t="s">
        <v>115</v>
      </c>
      <c r="E697" s="3241">
        <f>E634+E639-E650-E655-E672-E677-E682-E690</f>
        <v>12.811164847997304</v>
      </c>
      <c r="F697" s="3242">
        <f t="shared" ref="F697:AB697" si="160">F634+F639-F650-F655-F672-F677-F682-F690</f>
        <v>13.429641852099088</v>
      </c>
      <c r="G697" s="3242">
        <f t="shared" si="160"/>
        <v>5.9957558793919574</v>
      </c>
      <c r="H697" s="1841">
        <f t="shared" si="160"/>
        <v>6.2393811075502015</v>
      </c>
      <c r="I697" s="3242">
        <f t="shared" si="160"/>
        <v>5.7276537728602079</v>
      </c>
      <c r="J697" s="3242">
        <f t="shared" si="160"/>
        <v>2.8797912446803906</v>
      </c>
      <c r="K697" s="3242">
        <f t="shared" si="160"/>
        <v>3.4024068265216698</v>
      </c>
      <c r="L697" s="3242">
        <f t="shared" si="160"/>
        <v>9.8601767430176324</v>
      </c>
      <c r="M697" s="3242">
        <f t="shared" si="160"/>
        <v>1.6471128627547387</v>
      </c>
      <c r="N697" s="1841">
        <f t="shared" si="160"/>
        <v>1.7718471953778376</v>
      </c>
      <c r="O697" s="3242">
        <f t="shared" si="160"/>
        <v>3.9540925726611462</v>
      </c>
      <c r="P697" s="3242">
        <f t="shared" si="160"/>
        <v>9.0183068369206865</v>
      </c>
      <c r="Q697" s="3242">
        <f t="shared" si="160"/>
        <v>-0.10894950557617733</v>
      </c>
      <c r="R697" s="3242">
        <f t="shared" si="160"/>
        <v>9.3324887826897225</v>
      </c>
      <c r="S697" s="3242">
        <f t="shared" si="160"/>
        <v>10.045716283093441</v>
      </c>
      <c r="T697" s="3242">
        <f t="shared" si="160"/>
        <v>4.8786068052843987</v>
      </c>
      <c r="U697" s="3242">
        <f t="shared" si="160"/>
        <v>-3.5409308927682162</v>
      </c>
      <c r="V697" s="1841">
        <f t="shared" si="160"/>
        <v>16.341977400283191</v>
      </c>
      <c r="W697" s="3242">
        <f t="shared" si="160"/>
        <v>9.1377723161981734</v>
      </c>
      <c r="X697" s="3242">
        <f t="shared" si="160"/>
        <v>3.2381192018937455</v>
      </c>
      <c r="Y697" s="3187">
        <f t="shared" si="160"/>
        <v>7.7543102667409087</v>
      </c>
      <c r="Z697" s="3242">
        <f t="shared" si="160"/>
        <v>2.602941861900895</v>
      </c>
      <c r="AA697" s="3242">
        <f t="shared" si="160"/>
        <v>2.578137418431993</v>
      </c>
      <c r="AB697" s="3335">
        <f t="shared" si="160"/>
        <v>5.5163459948743281</v>
      </c>
      <c r="AC697" s="3333"/>
      <c r="AD697" s="1680"/>
    </row>
    <row r="698" spans="1:30" s="7" customFormat="1" ht="12.75" customHeight="1">
      <c r="A698" s="4885" t="s">
        <v>141</v>
      </c>
      <c r="B698" s="4886"/>
      <c r="C698" s="2207"/>
      <c r="D698" s="1648" t="s">
        <v>525</v>
      </c>
      <c r="E698" s="1974"/>
      <c r="F698" s="1974"/>
      <c r="G698" s="1974"/>
      <c r="H698" s="2532"/>
      <c r="I698" s="1974"/>
      <c r="J698" s="1974"/>
      <c r="K698" s="1974"/>
      <c r="L698" s="1974"/>
      <c r="M698" s="1974"/>
      <c r="N698" s="2532"/>
      <c r="O698" s="1974"/>
      <c r="P698" s="1974"/>
      <c r="Q698" s="1974"/>
      <c r="R698" s="1974"/>
      <c r="S698" s="1974"/>
      <c r="T698" s="1974"/>
      <c r="U698" s="1974"/>
      <c r="V698" s="2041"/>
      <c r="W698" s="1974"/>
      <c r="X698" s="1974"/>
      <c r="Y698" s="1974"/>
      <c r="Z698" s="1974"/>
      <c r="AA698" s="1974"/>
      <c r="AB698" s="1974"/>
      <c r="AC698" s="1974"/>
      <c r="AD698" s="1350"/>
    </row>
    <row r="699" spans="1:30" s="7" customFormat="1" ht="12.75" customHeight="1" thickBot="1">
      <c r="A699" s="4887"/>
      <c r="B699" s="4888"/>
      <c r="C699" s="2189"/>
      <c r="D699" s="1352" t="s">
        <v>114</v>
      </c>
      <c r="E699" s="524"/>
      <c r="F699" s="525"/>
      <c r="G699" s="525"/>
      <c r="H699" s="1659"/>
      <c r="I699" s="525"/>
      <c r="J699" s="525"/>
      <c r="K699" s="525"/>
      <c r="L699" s="525"/>
      <c r="M699" s="525"/>
      <c r="N699" s="1659"/>
      <c r="O699" s="525"/>
      <c r="P699" s="525"/>
      <c r="Q699" s="525"/>
      <c r="R699" s="525"/>
      <c r="S699" s="525"/>
      <c r="T699" s="525"/>
      <c r="U699" s="525"/>
      <c r="V699" s="2037"/>
      <c r="W699" s="525"/>
      <c r="X699" s="525"/>
      <c r="Y699" s="2037"/>
      <c r="Z699" s="525"/>
      <c r="AA699" s="525"/>
      <c r="AB699" s="526"/>
      <c r="AC699" s="1811"/>
      <c r="AD699" s="1649"/>
    </row>
    <row r="700" spans="1:30" s="7" customFormat="1" ht="29.25" customHeight="1" thickBot="1">
      <c r="A700" s="33"/>
      <c r="B700" s="33"/>
      <c r="C700" s="16"/>
      <c r="D700" s="58"/>
      <c r="E700" s="2557"/>
      <c r="F700" s="2557"/>
      <c r="G700" s="2557"/>
      <c r="H700" s="2557"/>
      <c r="I700" s="2557"/>
      <c r="J700" s="2557"/>
      <c r="K700" s="2557"/>
      <c r="L700" s="2557"/>
      <c r="M700" s="2557"/>
      <c r="N700" s="2557"/>
      <c r="O700" s="2557"/>
      <c r="P700" s="2557"/>
      <c r="Q700" s="2557"/>
      <c r="R700" s="2557"/>
      <c r="S700" s="2557"/>
      <c r="T700" s="2557"/>
      <c r="U700" s="2557"/>
      <c r="V700" s="2557"/>
      <c r="W700" s="2557"/>
      <c r="X700" s="2557"/>
      <c r="Y700" s="2557"/>
      <c r="Z700" s="2557"/>
      <c r="AA700" s="2557"/>
      <c r="AB700" s="2557"/>
      <c r="AC700" s="2556"/>
    </row>
    <row r="701" spans="1:30" s="4" customFormat="1" ht="27" customHeight="1" thickBot="1">
      <c r="A701" s="1692" t="s">
        <v>4</v>
      </c>
      <c r="B701" s="1693" t="s">
        <v>0</v>
      </c>
      <c r="C701" s="1586" t="s">
        <v>297</v>
      </c>
      <c r="D701" s="1694" t="s">
        <v>3</v>
      </c>
      <c r="E701" s="4876" t="s">
        <v>143</v>
      </c>
      <c r="F701" s="4877"/>
      <c r="G701" s="4877"/>
      <c r="H701" s="4877"/>
      <c r="I701" s="4877"/>
      <c r="J701" s="4877"/>
      <c r="K701" s="4877"/>
      <c r="L701" s="4877"/>
      <c r="M701" s="4877"/>
      <c r="N701" s="4877"/>
      <c r="O701" s="4877"/>
      <c r="P701" s="4877"/>
      <c r="Q701" s="4877"/>
      <c r="R701" s="4877"/>
      <c r="S701" s="4877"/>
      <c r="T701" s="4877"/>
      <c r="U701" s="4877"/>
      <c r="V701" s="4877"/>
      <c r="W701" s="4877"/>
      <c r="X701" s="4877"/>
      <c r="Y701" s="4877"/>
      <c r="Z701" s="4877"/>
      <c r="AA701" s="4877"/>
      <c r="AB701" s="4878"/>
      <c r="AC701" s="1695" t="s">
        <v>2</v>
      </c>
      <c r="AD701" s="83" t="s">
        <v>324</v>
      </c>
    </row>
    <row r="702" spans="1:30" s="8" customFormat="1" ht="18" customHeight="1" thickBot="1">
      <c r="A702" s="4858" t="s">
        <v>286</v>
      </c>
      <c r="B702" s="4859"/>
      <c r="C702" s="4268"/>
      <c r="D702" s="1588"/>
      <c r="E702" s="1588">
        <v>1</v>
      </c>
      <c r="F702" s="1588">
        <v>2</v>
      </c>
      <c r="G702" s="1588">
        <v>3</v>
      </c>
      <c r="H702" s="1650">
        <v>4</v>
      </c>
      <c r="I702" s="1588">
        <v>5</v>
      </c>
      <c r="J702" s="1588">
        <v>6</v>
      </c>
      <c r="K702" s="1588">
        <v>7</v>
      </c>
      <c r="L702" s="1588">
        <v>8</v>
      </c>
      <c r="M702" s="1588">
        <v>9</v>
      </c>
      <c r="N702" s="1650">
        <v>10</v>
      </c>
      <c r="O702" s="1588">
        <v>11</v>
      </c>
      <c r="P702" s="1588">
        <v>12</v>
      </c>
      <c r="Q702" s="1588">
        <v>13</v>
      </c>
      <c r="R702" s="1588">
        <v>14</v>
      </c>
      <c r="S702" s="1588">
        <v>15</v>
      </c>
      <c r="T702" s="1588">
        <v>16</v>
      </c>
      <c r="U702" s="1588">
        <v>17</v>
      </c>
      <c r="V702" s="2146">
        <v>18</v>
      </c>
      <c r="W702" s="1588">
        <v>19</v>
      </c>
      <c r="X702" s="1588">
        <v>20</v>
      </c>
      <c r="Y702" s="2146">
        <v>21</v>
      </c>
      <c r="Z702" s="1588">
        <v>22</v>
      </c>
      <c r="AA702" s="1588">
        <v>23</v>
      </c>
      <c r="AB702" s="1588">
        <v>24</v>
      </c>
      <c r="AC702" s="1589"/>
      <c r="AD702" s="1590"/>
    </row>
    <row r="703" spans="1:30" s="14" customFormat="1" ht="12.75" customHeight="1">
      <c r="A703" s="2156" t="s">
        <v>264</v>
      </c>
      <c r="B703" s="2127"/>
      <c r="C703" s="1696"/>
      <c r="D703" s="1817"/>
      <c r="E703" s="1346">
        <v>5</v>
      </c>
      <c r="F703" s="1347">
        <v>5</v>
      </c>
      <c r="G703" s="1347">
        <v>5</v>
      </c>
      <c r="H703" s="1496">
        <v>5</v>
      </c>
      <c r="I703" s="1347">
        <v>5</v>
      </c>
      <c r="J703" s="1347">
        <v>5</v>
      </c>
      <c r="K703" s="1347">
        <v>5</v>
      </c>
      <c r="L703" s="1347">
        <v>5</v>
      </c>
      <c r="M703" s="1347">
        <v>5</v>
      </c>
      <c r="N703" s="1496">
        <v>5</v>
      </c>
      <c r="O703" s="1347">
        <v>5</v>
      </c>
      <c r="P703" s="1347">
        <v>5</v>
      </c>
      <c r="Q703" s="1347">
        <v>5</v>
      </c>
      <c r="R703" s="1347">
        <v>5</v>
      </c>
      <c r="S703" s="1347">
        <v>5</v>
      </c>
      <c r="T703" s="1347">
        <v>5</v>
      </c>
      <c r="U703" s="1347">
        <v>5</v>
      </c>
      <c r="V703" s="2119">
        <v>5</v>
      </c>
      <c r="W703" s="1347">
        <v>5</v>
      </c>
      <c r="X703" s="1347">
        <v>5</v>
      </c>
      <c r="Y703" s="2119">
        <v>5</v>
      </c>
      <c r="Z703" s="1347">
        <v>5</v>
      </c>
      <c r="AA703" s="1347">
        <v>5</v>
      </c>
      <c r="AB703" s="1348">
        <v>5</v>
      </c>
      <c r="AC703" s="1794"/>
      <c r="AD703" s="1350"/>
    </row>
    <row r="704" spans="1:30" s="14" customFormat="1" ht="12.75" customHeight="1" thickBot="1">
      <c r="A704" s="2157" t="s">
        <v>265</v>
      </c>
      <c r="B704" s="1971"/>
      <c r="C704" s="1666"/>
      <c r="D704" s="1818"/>
      <c r="E704" s="1668">
        <v>5</v>
      </c>
      <c r="F704" s="1819">
        <v>5</v>
      </c>
      <c r="G704" s="1819">
        <v>5</v>
      </c>
      <c r="H704" s="1839">
        <v>5</v>
      </c>
      <c r="I704" s="1819">
        <v>5</v>
      </c>
      <c r="J704" s="1819">
        <v>5</v>
      </c>
      <c r="K704" s="1819">
        <v>5</v>
      </c>
      <c r="L704" s="1819">
        <v>5</v>
      </c>
      <c r="M704" s="1819">
        <v>5</v>
      </c>
      <c r="N704" s="1839">
        <v>5</v>
      </c>
      <c r="O704" s="1819">
        <v>5</v>
      </c>
      <c r="P704" s="1819">
        <v>5</v>
      </c>
      <c r="Q704" s="1819">
        <v>5</v>
      </c>
      <c r="R704" s="1819">
        <v>5</v>
      </c>
      <c r="S704" s="1819">
        <v>5</v>
      </c>
      <c r="T704" s="1819">
        <v>5</v>
      </c>
      <c r="U704" s="1819">
        <v>5</v>
      </c>
      <c r="V704" s="2149">
        <v>5</v>
      </c>
      <c r="W704" s="1819">
        <v>5</v>
      </c>
      <c r="X704" s="1819">
        <v>5</v>
      </c>
      <c r="Y704" s="2149">
        <v>5</v>
      </c>
      <c r="Z704" s="1819">
        <v>5</v>
      </c>
      <c r="AA704" s="1819">
        <v>5</v>
      </c>
      <c r="AB704" s="1820">
        <v>5</v>
      </c>
      <c r="AC704" s="2221"/>
      <c r="AD704" s="1350"/>
    </row>
    <row r="705" spans="1:55" s="14" customFormat="1" ht="12.75" customHeight="1">
      <c r="A705" s="4837" t="s">
        <v>245</v>
      </c>
      <c r="B705" s="4840" t="s">
        <v>301</v>
      </c>
      <c r="C705" s="1767" t="s">
        <v>291</v>
      </c>
      <c r="D705" s="1595" t="s">
        <v>113</v>
      </c>
      <c r="E705" s="1596"/>
      <c r="F705" s="1437"/>
      <c r="G705" s="1437"/>
      <c r="H705" s="1523"/>
      <c r="I705" s="1437"/>
      <c r="J705" s="1437"/>
      <c r="K705" s="1437"/>
      <c r="L705" s="1437"/>
      <c r="M705" s="1437"/>
      <c r="N705" s="1523"/>
      <c r="O705" s="1437"/>
      <c r="P705" s="1437"/>
      <c r="Q705" s="1437"/>
      <c r="R705" s="1437"/>
      <c r="S705" s="1437"/>
      <c r="T705" s="1437"/>
      <c r="U705" s="1437"/>
      <c r="V705" s="1523"/>
      <c r="W705" s="1437"/>
      <c r="X705" s="1437"/>
      <c r="Y705" s="1438"/>
      <c r="Z705" s="1437"/>
      <c r="AA705" s="1437"/>
      <c r="AB705" s="1439"/>
      <c r="AC705" s="1681"/>
      <c r="AD705" s="1680"/>
    </row>
    <row r="706" spans="1:55" s="14" customFormat="1" ht="12.75" customHeight="1">
      <c r="A706" s="4838"/>
      <c r="B706" s="4841"/>
      <c r="C706" s="2203" t="s">
        <v>291</v>
      </c>
      <c r="D706" s="1598" t="s">
        <v>114</v>
      </c>
      <c r="E706" s="1599"/>
      <c r="F706" s="1600"/>
      <c r="G706" s="1600"/>
      <c r="H706" s="1653"/>
      <c r="I706" s="1600"/>
      <c r="J706" s="1600"/>
      <c r="K706" s="1600"/>
      <c r="L706" s="1600"/>
      <c r="M706" s="1600"/>
      <c r="N706" s="1653"/>
      <c r="O706" s="1600"/>
      <c r="P706" s="1600"/>
      <c r="Q706" s="1600"/>
      <c r="R706" s="1600"/>
      <c r="S706" s="1600"/>
      <c r="T706" s="1600"/>
      <c r="U706" s="1600"/>
      <c r="V706" s="1653"/>
      <c r="W706" s="1600"/>
      <c r="X706" s="1600"/>
      <c r="Y706" s="1601"/>
      <c r="Z706" s="1600"/>
      <c r="AA706" s="1600"/>
      <c r="AB706" s="1679"/>
      <c r="AC706" s="1682"/>
      <c r="AD706" s="1680"/>
    </row>
    <row r="707" spans="1:55" s="14" customFormat="1" ht="12.75" customHeight="1">
      <c r="A707" s="4838"/>
      <c r="B707" s="4841"/>
      <c r="C707" s="2177"/>
      <c r="D707" s="1598" t="s">
        <v>116</v>
      </c>
      <c r="E707" s="1599"/>
      <c r="F707" s="1600"/>
      <c r="G707" s="1600"/>
      <c r="H707" s="1653"/>
      <c r="I707" s="1600"/>
      <c r="J707" s="1600"/>
      <c r="K707" s="1600"/>
      <c r="L707" s="1600"/>
      <c r="M707" s="1600"/>
      <c r="N707" s="1653"/>
      <c r="O707" s="1600"/>
      <c r="P707" s="1600"/>
      <c r="Q707" s="1600"/>
      <c r="R707" s="1600"/>
      <c r="S707" s="1600"/>
      <c r="T707" s="1600"/>
      <c r="U707" s="1600"/>
      <c r="V707" s="1653"/>
      <c r="W707" s="1600"/>
      <c r="X707" s="1600"/>
      <c r="Y707" s="1601"/>
      <c r="Z707" s="1600"/>
      <c r="AA707" s="1600"/>
      <c r="AB707" s="1679"/>
      <c r="AC707" s="1682"/>
      <c r="AD707" s="1680"/>
    </row>
    <row r="708" spans="1:55" s="14" customFormat="1" ht="12.75" customHeight="1">
      <c r="A708" s="4838"/>
      <c r="B708" s="4841"/>
      <c r="C708" s="3093" t="s">
        <v>357</v>
      </c>
      <c r="D708" s="1598" t="s">
        <v>115</v>
      </c>
      <c r="E708" s="4167">
        <v>91.2</v>
      </c>
      <c r="F708" s="4168">
        <v>88.8</v>
      </c>
      <c r="G708" s="4168">
        <v>88.8</v>
      </c>
      <c r="H708" s="4169">
        <v>86.4</v>
      </c>
      <c r="I708" s="4168">
        <v>87.6</v>
      </c>
      <c r="J708" s="4168">
        <v>94.8</v>
      </c>
      <c r="K708" s="4168">
        <v>104.4</v>
      </c>
      <c r="L708" s="4168">
        <v>120</v>
      </c>
      <c r="M708" s="4168">
        <v>136.80000000000001</v>
      </c>
      <c r="N708" s="4169">
        <v>133.19999999999999</v>
      </c>
      <c r="O708" s="4168">
        <v>133.19999999999999</v>
      </c>
      <c r="P708" s="4168">
        <v>130.80000000000001</v>
      </c>
      <c r="Q708" s="4168">
        <v>126</v>
      </c>
      <c r="R708" s="4168">
        <v>136.80000000000001</v>
      </c>
      <c r="S708" s="4168">
        <v>139.19999999999999</v>
      </c>
      <c r="T708" s="4168">
        <v>144</v>
      </c>
      <c r="U708" s="4168">
        <v>145.19999999999999</v>
      </c>
      <c r="V708" s="4169">
        <v>136.80000000000001</v>
      </c>
      <c r="W708" s="4168">
        <v>130.80000000000001</v>
      </c>
      <c r="X708" s="4168">
        <v>120</v>
      </c>
      <c r="Y708" s="4168">
        <v>116.4</v>
      </c>
      <c r="Z708" s="4168">
        <v>109.2</v>
      </c>
      <c r="AA708" s="4168">
        <v>100.8</v>
      </c>
      <c r="AB708" s="4170">
        <v>94.8</v>
      </c>
      <c r="AC708" s="1682"/>
      <c r="AD708" s="1680"/>
    </row>
    <row r="709" spans="1:55" s="14" customFormat="1" ht="12.75" customHeight="1" thickBot="1">
      <c r="A709" s="4839"/>
      <c r="B709" s="4842"/>
      <c r="C709" s="2217"/>
      <c r="D709" s="1603"/>
      <c r="E709" s="1604"/>
      <c r="F709" s="1605"/>
      <c r="G709" s="1605"/>
      <c r="H709" s="1654"/>
      <c r="I709" s="1605"/>
      <c r="J709" s="1605"/>
      <c r="K709" s="1605"/>
      <c r="L709" s="1605"/>
      <c r="M709" s="1605"/>
      <c r="N709" s="1654"/>
      <c r="O709" s="1605"/>
      <c r="P709" s="1605"/>
      <c r="Q709" s="1605"/>
      <c r="R709" s="1605"/>
      <c r="S709" s="1605"/>
      <c r="T709" s="1605"/>
      <c r="U709" s="1605"/>
      <c r="V709" s="1654"/>
      <c r="W709" s="1605"/>
      <c r="X709" s="1605"/>
      <c r="Y709" s="1606"/>
      <c r="Z709" s="1605"/>
      <c r="AA709" s="1605"/>
      <c r="AB709" s="1750"/>
      <c r="AC709" s="1683"/>
      <c r="AD709" s="1680"/>
    </row>
    <row r="710" spans="1:55" s="14" customFormat="1" ht="12.75" customHeight="1">
      <c r="A710" s="4843" t="s">
        <v>246</v>
      </c>
      <c r="B710" s="4846" t="s">
        <v>304</v>
      </c>
      <c r="C710" s="1767" t="s">
        <v>291</v>
      </c>
      <c r="D710" s="1595" t="s">
        <v>113</v>
      </c>
      <c r="E710" s="1608"/>
      <c r="F710" s="1609"/>
      <c r="G710" s="1609"/>
      <c r="H710" s="1655"/>
      <c r="I710" s="1609"/>
      <c r="J710" s="1609"/>
      <c r="K710" s="1609"/>
      <c r="L710" s="1609"/>
      <c r="M710" s="1609"/>
      <c r="N710" s="1655"/>
      <c r="O710" s="1609"/>
      <c r="P710" s="1609"/>
      <c r="Q710" s="1609"/>
      <c r="R710" s="1609"/>
      <c r="S710" s="1609"/>
      <c r="T710" s="1609"/>
      <c r="U710" s="1609"/>
      <c r="V710" s="1655"/>
      <c r="W710" s="1609"/>
      <c r="X710" s="1609"/>
      <c r="Y710" s="1610"/>
      <c r="Z710" s="1609"/>
      <c r="AA710" s="1609"/>
      <c r="AB710" s="1443"/>
      <c r="AC710" s="1681"/>
      <c r="AD710" s="1350"/>
    </row>
    <row r="711" spans="1:55" s="14" customFormat="1" ht="12.75" customHeight="1">
      <c r="A711" s="4844"/>
      <c r="B711" s="4847"/>
      <c r="C711" s="2203" t="s">
        <v>291</v>
      </c>
      <c r="D711" s="1598" t="s">
        <v>114</v>
      </c>
      <c r="E711" s="1599"/>
      <c r="F711" s="1600"/>
      <c r="G711" s="1600"/>
      <c r="H711" s="1653"/>
      <c r="I711" s="1600"/>
      <c r="J711" s="1600"/>
      <c r="K711" s="1600"/>
      <c r="L711" s="1600"/>
      <c r="M711" s="1600"/>
      <c r="N711" s="1653"/>
      <c r="O711" s="1600"/>
      <c r="P711" s="1600"/>
      <c r="Q711" s="1600"/>
      <c r="R711" s="1600"/>
      <c r="S711" s="1600"/>
      <c r="T711" s="1600"/>
      <c r="U711" s="1600"/>
      <c r="V711" s="1653"/>
      <c r="W711" s="1600"/>
      <c r="X711" s="1600"/>
      <c r="Y711" s="1601"/>
      <c r="Z711" s="1600"/>
      <c r="AA711" s="1600"/>
      <c r="AB711" s="1679"/>
      <c r="AC711" s="1682"/>
      <c r="AD711" s="1350"/>
    </row>
    <row r="712" spans="1:55" s="14" customFormat="1" ht="12.75" customHeight="1">
      <c r="A712" s="4844"/>
      <c r="B712" s="4847"/>
      <c r="C712" s="3093" t="s">
        <v>357</v>
      </c>
      <c r="D712" s="1598" t="s">
        <v>115</v>
      </c>
      <c r="E712" s="4167">
        <v>90</v>
      </c>
      <c r="F712" s="4168">
        <v>90</v>
      </c>
      <c r="G712" s="4168">
        <v>90</v>
      </c>
      <c r="H712" s="4169">
        <v>87.6</v>
      </c>
      <c r="I712" s="4168">
        <v>93.6</v>
      </c>
      <c r="J712" s="4168">
        <v>94.8</v>
      </c>
      <c r="K712" s="4168">
        <v>105.6</v>
      </c>
      <c r="L712" s="4168">
        <v>126</v>
      </c>
      <c r="M712" s="4168">
        <v>136.80000000000001</v>
      </c>
      <c r="N712" s="4169">
        <v>140.4</v>
      </c>
      <c r="O712" s="4168">
        <v>144</v>
      </c>
      <c r="P712" s="4168">
        <v>135.6</v>
      </c>
      <c r="Q712" s="4168">
        <v>134.4</v>
      </c>
      <c r="R712" s="4168">
        <v>135.6</v>
      </c>
      <c r="S712" s="4168">
        <v>141.6</v>
      </c>
      <c r="T712" s="4168">
        <v>144</v>
      </c>
      <c r="U712" s="4168">
        <v>142.80000000000001</v>
      </c>
      <c r="V712" s="4169">
        <v>136.80000000000001</v>
      </c>
      <c r="W712" s="4168">
        <v>130.80000000000001</v>
      </c>
      <c r="X712" s="4168">
        <v>128.4</v>
      </c>
      <c r="Y712" s="4168">
        <v>124.8</v>
      </c>
      <c r="Z712" s="4168">
        <v>117.6</v>
      </c>
      <c r="AA712" s="4168">
        <v>111.6</v>
      </c>
      <c r="AB712" s="4170">
        <v>99.6</v>
      </c>
      <c r="AC712" s="1751"/>
      <c r="AD712" s="1350"/>
    </row>
    <row r="713" spans="1:55" s="14" customFormat="1" ht="12.75" customHeight="1">
      <c r="A713" s="4844"/>
      <c r="B713" s="4847"/>
      <c r="C713" s="2178"/>
      <c r="D713" s="1598" t="s">
        <v>116</v>
      </c>
      <c r="E713" s="1599"/>
      <c r="F713" s="1600"/>
      <c r="G713" s="1600"/>
      <c r="H713" s="1653"/>
      <c r="I713" s="1600"/>
      <c r="J713" s="1600"/>
      <c r="K713" s="1600"/>
      <c r="L713" s="1600"/>
      <c r="M713" s="1600"/>
      <c r="N713" s="1653"/>
      <c r="O713" s="1600"/>
      <c r="P713" s="1600"/>
      <c r="Q713" s="1600"/>
      <c r="R713" s="1600"/>
      <c r="S713" s="1600"/>
      <c r="T713" s="1600"/>
      <c r="U713" s="1600"/>
      <c r="V713" s="1653"/>
      <c r="W713" s="1600"/>
      <c r="X713" s="1600"/>
      <c r="Y713" s="1601"/>
      <c r="Z713" s="1600"/>
      <c r="AA713" s="1600"/>
      <c r="AB713" s="1679"/>
      <c r="AC713" s="1682"/>
      <c r="AD713" s="1350"/>
    </row>
    <row r="714" spans="1:55" s="14" customFormat="1" ht="12.75" customHeight="1" thickBot="1">
      <c r="A714" s="4845"/>
      <c r="B714" s="4848"/>
      <c r="C714" s="2217" t="s">
        <v>357</v>
      </c>
      <c r="D714" s="1612" t="s">
        <v>117</v>
      </c>
      <c r="E714" s="1426"/>
      <c r="F714" s="1427"/>
      <c r="G714" s="1427"/>
      <c r="H714" s="1510"/>
      <c r="I714" s="1427"/>
      <c r="J714" s="1427"/>
      <c r="K714" s="1427"/>
      <c r="L714" s="1427"/>
      <c r="M714" s="1427"/>
      <c r="N714" s="1510"/>
      <c r="O714" s="1427"/>
      <c r="P714" s="1427"/>
      <c r="Q714" s="1427"/>
      <c r="R714" s="1427"/>
      <c r="S714" s="1427"/>
      <c r="T714" s="1427"/>
      <c r="U714" s="1427"/>
      <c r="V714" s="1510"/>
      <c r="W714" s="1427"/>
      <c r="X714" s="1427"/>
      <c r="Y714" s="1428"/>
      <c r="Z714" s="1427"/>
      <c r="AA714" s="1427"/>
      <c r="AB714" s="1429"/>
      <c r="AC714" s="1683"/>
      <c r="AD714" s="1350"/>
    </row>
    <row r="715" spans="1:55" s="14" customFormat="1" ht="12.75" customHeight="1">
      <c r="A715" s="4843" t="s">
        <v>123</v>
      </c>
      <c r="B715" s="4846" t="s">
        <v>175</v>
      </c>
      <c r="C715" s="2167" t="s">
        <v>672</v>
      </c>
      <c r="D715" s="1637" t="s">
        <v>113</v>
      </c>
      <c r="E715" s="3931">
        <v>5664</v>
      </c>
      <c r="F715" s="3932">
        <v>5496</v>
      </c>
      <c r="G715" s="3932">
        <v>5421</v>
      </c>
      <c r="H715" s="3933">
        <v>5406</v>
      </c>
      <c r="I715" s="3932">
        <v>5466</v>
      </c>
      <c r="J715" s="3932">
        <v>5847</v>
      </c>
      <c r="K715" s="3932">
        <v>6453</v>
      </c>
      <c r="L715" s="3932">
        <v>7329</v>
      </c>
      <c r="M715" s="3932">
        <v>8148</v>
      </c>
      <c r="N715" s="3933">
        <v>8124</v>
      </c>
      <c r="O715" s="3932">
        <v>8004</v>
      </c>
      <c r="P715" s="3932">
        <v>7956</v>
      </c>
      <c r="Q715" s="3932">
        <v>7818</v>
      </c>
      <c r="R715" s="3932">
        <v>8103</v>
      </c>
      <c r="S715" s="3932">
        <v>8448</v>
      </c>
      <c r="T715" s="3932">
        <v>8667</v>
      </c>
      <c r="U715" s="3932">
        <v>8622</v>
      </c>
      <c r="V715" s="3933">
        <v>8256</v>
      </c>
      <c r="W715" s="3932">
        <v>7992</v>
      </c>
      <c r="X715" s="3932">
        <v>7464</v>
      </c>
      <c r="Y715" s="3934">
        <v>7224</v>
      </c>
      <c r="Z715" s="3932">
        <v>6840</v>
      </c>
      <c r="AA715" s="3932">
        <v>6234</v>
      </c>
      <c r="AB715" s="3935">
        <v>4182</v>
      </c>
      <c r="AC715" s="1745">
        <f>SUM(E715:AB715)</f>
        <v>169164</v>
      </c>
      <c r="AD715" s="1350"/>
    </row>
    <row r="716" spans="1:55" s="14" customFormat="1" ht="12.75" customHeight="1">
      <c r="A716" s="4844"/>
      <c r="B716" s="4847"/>
      <c r="C716" s="2177" t="s">
        <v>671</v>
      </c>
      <c r="D716" s="1639" t="s">
        <v>114</v>
      </c>
      <c r="E716" s="3936">
        <v>1293</v>
      </c>
      <c r="F716" s="3937">
        <v>1263</v>
      </c>
      <c r="G716" s="3937">
        <v>1236</v>
      </c>
      <c r="H716" s="3938">
        <v>1281</v>
      </c>
      <c r="I716" s="3937">
        <v>1260</v>
      </c>
      <c r="J716" s="3937">
        <v>1308</v>
      </c>
      <c r="K716" s="3937">
        <v>1407</v>
      </c>
      <c r="L716" s="3937">
        <v>1707</v>
      </c>
      <c r="M716" s="3937">
        <v>2070</v>
      </c>
      <c r="N716" s="3938">
        <v>2001</v>
      </c>
      <c r="O716" s="3937">
        <v>2043</v>
      </c>
      <c r="P716" s="3937">
        <v>1923</v>
      </c>
      <c r="Q716" s="3937">
        <v>1869</v>
      </c>
      <c r="R716" s="3937">
        <v>2007</v>
      </c>
      <c r="S716" s="3937">
        <v>2133</v>
      </c>
      <c r="T716" s="3937">
        <v>2226</v>
      </c>
      <c r="U716" s="3937">
        <v>2097</v>
      </c>
      <c r="V716" s="3938">
        <v>2022</v>
      </c>
      <c r="W716" s="3937">
        <v>1950</v>
      </c>
      <c r="X716" s="3937">
        <v>1692</v>
      </c>
      <c r="Y716" s="3939">
        <v>1608</v>
      </c>
      <c r="Z716" s="3937">
        <v>1521</v>
      </c>
      <c r="AA716" s="3937">
        <v>1344</v>
      </c>
      <c r="AB716" s="3940">
        <v>1284</v>
      </c>
      <c r="AC716" s="1701">
        <f>SUM(E716:AB716)</f>
        <v>40545</v>
      </c>
      <c r="AD716" s="1350"/>
      <c r="AE716" s="78"/>
      <c r="AF716" s="78"/>
      <c r="AG716" s="78"/>
      <c r="AH716" s="78"/>
      <c r="AI716" s="78"/>
      <c r="AJ716" s="78"/>
      <c r="AK716" s="78"/>
      <c r="AL716" s="78"/>
      <c r="AM716" s="78"/>
      <c r="AN716" s="78"/>
      <c r="AO716" s="78"/>
      <c r="AP716" s="78"/>
      <c r="AQ716" s="78"/>
      <c r="AR716" s="78"/>
      <c r="AS716" s="78"/>
      <c r="AT716" s="78"/>
      <c r="AU716" s="78"/>
      <c r="AV716" s="78"/>
      <c r="AW716" s="78"/>
      <c r="AX716" s="78"/>
      <c r="AY716" s="78"/>
      <c r="AZ716" s="78"/>
      <c r="BA716" s="78"/>
      <c r="BB716" s="78"/>
      <c r="BC716" s="78"/>
    </row>
    <row r="717" spans="1:55" s="14" customFormat="1" ht="12.75" customHeight="1">
      <c r="A717" s="4849"/>
      <c r="B717" s="4851"/>
      <c r="C717" s="2214" t="s">
        <v>327</v>
      </c>
      <c r="D717" s="917" t="s">
        <v>355</v>
      </c>
      <c r="E717" s="469">
        <f>SQRT(E715^2+E716^2)</f>
        <v>5809.7112664916485</v>
      </c>
      <c r="F717" s="470">
        <f t="shared" ref="F717:AB717" si="161">SQRT(F715^2+F716^2)</f>
        <v>5639.2539400172427</v>
      </c>
      <c r="G717" s="470">
        <f t="shared" si="161"/>
        <v>5560.1202325129625</v>
      </c>
      <c r="H717" s="1308">
        <f t="shared" si="161"/>
        <v>5555.699505912824</v>
      </c>
      <c r="I717" s="470">
        <f t="shared" si="161"/>
        <v>5609.3454163565284</v>
      </c>
      <c r="J717" s="470">
        <f t="shared" si="161"/>
        <v>5991.5167528765205</v>
      </c>
      <c r="K717" s="470">
        <f t="shared" si="161"/>
        <v>6604.6088453442871</v>
      </c>
      <c r="L717" s="470">
        <f t="shared" si="161"/>
        <v>7525.1637855929757</v>
      </c>
      <c r="M717" s="470">
        <f t="shared" si="161"/>
        <v>8406.8307940626473</v>
      </c>
      <c r="N717" s="1308">
        <f t="shared" si="161"/>
        <v>8366.8020772574746</v>
      </c>
      <c r="O717" s="470">
        <f t="shared" si="161"/>
        <v>8260.6213446689344</v>
      </c>
      <c r="P717" s="470">
        <f t="shared" si="161"/>
        <v>8185.1001826489573</v>
      </c>
      <c r="Q717" s="470">
        <f t="shared" si="161"/>
        <v>8038.3011264818888</v>
      </c>
      <c r="R717" s="470">
        <f t="shared" si="161"/>
        <v>8347.8534965582621</v>
      </c>
      <c r="S717" s="470">
        <f t="shared" si="161"/>
        <v>8713.1161475100289</v>
      </c>
      <c r="T717" s="470">
        <f t="shared" si="161"/>
        <v>8948.2939714785862</v>
      </c>
      <c r="U717" s="470">
        <f t="shared" si="161"/>
        <v>8873.3473390823601</v>
      </c>
      <c r="V717" s="1308">
        <f t="shared" si="161"/>
        <v>8500.0011764705068</v>
      </c>
      <c r="W717" s="470">
        <f t="shared" si="161"/>
        <v>8226.4551296411992</v>
      </c>
      <c r="X717" s="470">
        <f t="shared" si="161"/>
        <v>7653.3757257827083</v>
      </c>
      <c r="Y717" s="470">
        <f t="shared" si="161"/>
        <v>7400.7999567614306</v>
      </c>
      <c r="Z717" s="470">
        <f t="shared" si="161"/>
        <v>7007.0707859989543</v>
      </c>
      <c r="AA717" s="470">
        <f t="shared" si="161"/>
        <v>6377.2323150407501</v>
      </c>
      <c r="AB717" s="471">
        <f t="shared" si="161"/>
        <v>4374.6748450599162</v>
      </c>
      <c r="AC717" s="1828"/>
      <c r="AD717" s="1350"/>
      <c r="AE717" s="78"/>
      <c r="AF717" s="78"/>
      <c r="AG717" s="78"/>
      <c r="AH717" s="78"/>
      <c r="AI717" s="78"/>
      <c r="AJ717" s="78"/>
      <c r="AK717" s="78"/>
      <c r="AL717" s="78"/>
      <c r="AM717" s="78"/>
      <c r="AN717" s="78"/>
      <c r="AO717" s="78"/>
      <c r="AP717" s="78"/>
      <c r="AQ717" s="78"/>
      <c r="AR717" s="78"/>
      <c r="AS717" s="78"/>
      <c r="AT717" s="78"/>
      <c r="AU717" s="78"/>
      <c r="AV717" s="78"/>
      <c r="AW717" s="78"/>
      <c r="AX717" s="78"/>
      <c r="AY717" s="78"/>
      <c r="AZ717" s="78"/>
      <c r="BA717" s="78"/>
      <c r="BB717" s="78"/>
      <c r="BC717" s="78"/>
    </row>
    <row r="718" spans="1:55" s="14" customFormat="1" ht="12.75" customHeight="1">
      <c r="A718" s="4849"/>
      <c r="B718" s="4851"/>
      <c r="C718" s="3093" t="s">
        <v>357</v>
      </c>
      <c r="D718" s="1639" t="s">
        <v>115</v>
      </c>
      <c r="E718" s="4187">
        <v>318</v>
      </c>
      <c r="F718" s="4168">
        <v>306</v>
      </c>
      <c r="G718" s="4168">
        <v>306</v>
      </c>
      <c r="H718" s="4169">
        <v>300</v>
      </c>
      <c r="I718" s="4168">
        <v>306</v>
      </c>
      <c r="J718" s="4168">
        <v>330</v>
      </c>
      <c r="K718" s="4168">
        <v>366</v>
      </c>
      <c r="L718" s="4168">
        <v>414</v>
      </c>
      <c r="M718" s="4168">
        <v>474</v>
      </c>
      <c r="N718" s="4169">
        <v>462</v>
      </c>
      <c r="O718" s="4168">
        <v>462</v>
      </c>
      <c r="P718" s="4168">
        <v>456</v>
      </c>
      <c r="Q718" s="4168">
        <v>438</v>
      </c>
      <c r="R718" s="4168">
        <v>474</v>
      </c>
      <c r="S718" s="4168">
        <v>480</v>
      </c>
      <c r="T718" s="4168">
        <v>498</v>
      </c>
      <c r="U718" s="4168">
        <v>504</v>
      </c>
      <c r="V718" s="4169">
        <v>474</v>
      </c>
      <c r="W718" s="4168">
        <v>456</v>
      </c>
      <c r="X718" s="4168">
        <v>414</v>
      </c>
      <c r="Y718" s="4168">
        <v>402</v>
      </c>
      <c r="Z718" s="4168">
        <v>378</v>
      </c>
      <c r="AA718" s="4168">
        <v>348</v>
      </c>
      <c r="AB718" s="4188">
        <v>330</v>
      </c>
      <c r="AC718" s="1828"/>
      <c r="AD718" s="1350"/>
      <c r="AE718" s="78"/>
      <c r="AF718" s="78"/>
      <c r="AG718" s="78"/>
      <c r="AH718" s="78"/>
      <c r="AI718" s="78"/>
      <c r="AJ718" s="78"/>
      <c r="AK718" s="78"/>
      <c r="AL718" s="78"/>
      <c r="AM718" s="78"/>
      <c r="AN718" s="78"/>
      <c r="AO718" s="78"/>
      <c r="AP718" s="78"/>
      <c r="AQ718" s="78"/>
      <c r="AR718" s="78"/>
      <c r="AS718" s="78"/>
      <c r="AT718" s="78"/>
      <c r="AU718" s="78"/>
      <c r="AV718" s="78"/>
      <c r="AW718" s="78"/>
      <c r="AX718" s="78"/>
      <c r="AY718" s="78"/>
      <c r="AZ718" s="78"/>
      <c r="BA718" s="78"/>
      <c r="BB718" s="78"/>
      <c r="BC718" s="78"/>
    </row>
    <row r="719" spans="1:55" s="35" customFormat="1" ht="12.75" customHeight="1" thickBot="1">
      <c r="A719" s="4850"/>
      <c r="B719" s="4852"/>
      <c r="C719" s="2170" t="s">
        <v>327</v>
      </c>
      <c r="D719" s="1737" t="s">
        <v>116</v>
      </c>
      <c r="E719" s="1382">
        <f t="shared" ref="E719:AC719" si="162">E716/E715</f>
        <v>0.22828389830508475</v>
      </c>
      <c r="F719" s="1383">
        <f t="shared" si="162"/>
        <v>0.22980349344978165</v>
      </c>
      <c r="G719" s="1383">
        <f t="shared" si="162"/>
        <v>0.22800221361372441</v>
      </c>
      <c r="H719" s="1501">
        <f t="shared" si="162"/>
        <v>0.2369589345172031</v>
      </c>
      <c r="I719" s="1383">
        <f t="shared" si="162"/>
        <v>0.2305159165751921</v>
      </c>
      <c r="J719" s="1383">
        <f t="shared" si="162"/>
        <v>0.22370446382760389</v>
      </c>
      <c r="K719" s="1383">
        <f t="shared" si="162"/>
        <v>0.21803812180381218</v>
      </c>
      <c r="L719" s="1383">
        <f t="shared" si="162"/>
        <v>0.23291035611952518</v>
      </c>
      <c r="M719" s="1383">
        <f t="shared" si="162"/>
        <v>0.25405007363770249</v>
      </c>
      <c r="N719" s="1501">
        <f t="shared" si="162"/>
        <v>0.24630723781388478</v>
      </c>
      <c r="O719" s="1383">
        <f t="shared" si="162"/>
        <v>0.25524737631184408</v>
      </c>
      <c r="P719" s="1383">
        <f t="shared" si="162"/>
        <v>0.24170437405731524</v>
      </c>
      <c r="Q719" s="1383">
        <f t="shared" si="162"/>
        <v>0.23906369915579431</v>
      </c>
      <c r="R719" s="1383">
        <f t="shared" si="162"/>
        <v>0.24768604220659016</v>
      </c>
      <c r="S719" s="1383">
        <f t="shared" si="162"/>
        <v>0.25248579545454547</v>
      </c>
      <c r="T719" s="1383">
        <f t="shared" si="162"/>
        <v>0.25683627552786431</v>
      </c>
      <c r="U719" s="1383">
        <f t="shared" si="162"/>
        <v>0.24321503131524008</v>
      </c>
      <c r="V719" s="1501">
        <f t="shared" si="162"/>
        <v>0.24491279069767441</v>
      </c>
      <c r="W719" s="1383">
        <f t="shared" si="162"/>
        <v>0.24399399399399399</v>
      </c>
      <c r="X719" s="1383">
        <f t="shared" si="162"/>
        <v>0.22668810289389069</v>
      </c>
      <c r="Y719" s="1384">
        <f t="shared" si="162"/>
        <v>0.22259136212624583</v>
      </c>
      <c r="Z719" s="1383">
        <f t="shared" si="162"/>
        <v>0.22236842105263158</v>
      </c>
      <c r="AA719" s="1383">
        <f t="shared" si="162"/>
        <v>0.21559191530317612</v>
      </c>
      <c r="AB719" s="1471">
        <f t="shared" si="162"/>
        <v>0.30703012912482064</v>
      </c>
      <c r="AC719" s="1703">
        <f t="shared" si="162"/>
        <v>0.23967865503298574</v>
      </c>
      <c r="AD719" s="1369"/>
      <c r="AE719" s="39"/>
      <c r="AF719" s="39"/>
      <c r="AG719" s="39"/>
      <c r="AH719" s="39"/>
      <c r="AI719" s="39"/>
      <c r="AJ719" s="39"/>
      <c r="AK719" s="39"/>
      <c r="AL719" s="39"/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  <c r="AW719" s="39"/>
      <c r="AX719" s="39"/>
      <c r="AY719" s="39"/>
      <c r="AZ719" s="39"/>
      <c r="BA719" s="39"/>
      <c r="BB719" s="39"/>
      <c r="BC719" s="78"/>
    </row>
    <row r="720" spans="1:55" s="14" customFormat="1" ht="12.75" customHeight="1">
      <c r="A720" s="4857" t="s">
        <v>182</v>
      </c>
      <c r="B720" s="4853" t="s">
        <v>176</v>
      </c>
      <c r="C720" s="2167" t="s">
        <v>671</v>
      </c>
      <c r="D720" s="1684" t="s">
        <v>113</v>
      </c>
      <c r="E720" s="3931">
        <v>5712</v>
      </c>
      <c r="F720" s="3932">
        <v>5541</v>
      </c>
      <c r="G720" s="3932">
        <v>5463</v>
      </c>
      <c r="H720" s="3933">
        <v>5445</v>
      </c>
      <c r="I720" s="3932">
        <v>5565</v>
      </c>
      <c r="J720" s="3932">
        <v>5880</v>
      </c>
      <c r="K720" s="3932">
        <v>6504</v>
      </c>
      <c r="L720" s="3932">
        <v>7413</v>
      </c>
      <c r="M720" s="3932">
        <v>8139</v>
      </c>
      <c r="N720" s="3933">
        <v>8343</v>
      </c>
      <c r="O720" s="3932">
        <v>8451</v>
      </c>
      <c r="P720" s="3932">
        <v>8154</v>
      </c>
      <c r="Q720" s="3932">
        <v>8076</v>
      </c>
      <c r="R720" s="3932">
        <v>8166</v>
      </c>
      <c r="S720" s="3932">
        <v>8370</v>
      </c>
      <c r="T720" s="3932">
        <v>8574</v>
      </c>
      <c r="U720" s="3932">
        <v>8445</v>
      </c>
      <c r="V720" s="3933">
        <v>8280</v>
      </c>
      <c r="W720" s="3932">
        <v>8061</v>
      </c>
      <c r="X720" s="3932">
        <v>7905</v>
      </c>
      <c r="Y720" s="3934">
        <v>7635</v>
      </c>
      <c r="Z720" s="3932">
        <v>7182</v>
      </c>
      <c r="AA720" s="3932">
        <v>6756</v>
      </c>
      <c r="AB720" s="3935">
        <v>4692</v>
      </c>
      <c r="AC720" s="1752">
        <f>SUM(E720:AB720)</f>
        <v>172752</v>
      </c>
      <c r="AD720" s="1350"/>
      <c r="AE720" s="78"/>
      <c r="AF720" s="78"/>
      <c r="AG720" s="78"/>
      <c r="AH720" s="78"/>
      <c r="AI720" s="78"/>
      <c r="AJ720" s="78"/>
      <c r="AK720" s="78"/>
      <c r="AL720" s="78"/>
      <c r="AM720" s="78"/>
      <c r="AN720" s="78"/>
      <c r="AO720" s="78"/>
      <c r="AP720" s="78"/>
      <c r="AQ720" s="78"/>
      <c r="AR720" s="78"/>
      <c r="AS720" s="78"/>
      <c r="AT720" s="78"/>
      <c r="AU720" s="78"/>
      <c r="AV720" s="78"/>
      <c r="AW720" s="78"/>
      <c r="AX720" s="78"/>
      <c r="AY720" s="78"/>
      <c r="AZ720" s="78"/>
      <c r="BA720" s="78"/>
      <c r="BB720" s="78"/>
      <c r="BC720" s="78"/>
    </row>
    <row r="721" spans="1:56" s="14" customFormat="1" ht="12.75" customHeight="1">
      <c r="A721" s="4844"/>
      <c r="B721" s="4847"/>
      <c r="C721" s="2177" t="s">
        <v>671</v>
      </c>
      <c r="D721" s="1639" t="s">
        <v>114</v>
      </c>
      <c r="E721" s="3936">
        <v>1197</v>
      </c>
      <c r="F721" s="3937">
        <v>1185</v>
      </c>
      <c r="G721" s="3937">
        <v>1149</v>
      </c>
      <c r="H721" s="3938">
        <v>1170</v>
      </c>
      <c r="I721" s="3937">
        <v>1170</v>
      </c>
      <c r="J721" s="3937">
        <v>1182</v>
      </c>
      <c r="K721" s="3937">
        <v>1317</v>
      </c>
      <c r="L721" s="3937">
        <v>1662</v>
      </c>
      <c r="M721" s="3937">
        <v>1980</v>
      </c>
      <c r="N721" s="3938">
        <v>1968</v>
      </c>
      <c r="O721" s="3937">
        <v>2100</v>
      </c>
      <c r="P721" s="3937">
        <v>1830</v>
      </c>
      <c r="Q721" s="3937">
        <v>1848</v>
      </c>
      <c r="R721" s="3937">
        <v>2007</v>
      </c>
      <c r="S721" s="3937">
        <v>2058</v>
      </c>
      <c r="T721" s="3937">
        <v>2094</v>
      </c>
      <c r="U721" s="3937">
        <v>2010</v>
      </c>
      <c r="V721" s="3938">
        <v>1917</v>
      </c>
      <c r="W721" s="3937">
        <v>1728</v>
      </c>
      <c r="X721" s="3937">
        <v>1548</v>
      </c>
      <c r="Y721" s="3939">
        <v>1428</v>
      </c>
      <c r="Z721" s="3937">
        <v>1332</v>
      </c>
      <c r="AA721" s="3937">
        <v>1314</v>
      </c>
      <c r="AB721" s="3940">
        <v>1278</v>
      </c>
      <c r="AC721" s="1746">
        <f>SUM(E721:AB721)</f>
        <v>38472</v>
      </c>
      <c r="AD721" s="1350"/>
      <c r="AE721" s="78"/>
      <c r="AF721" s="78"/>
      <c r="AG721" s="78"/>
      <c r="AH721" s="78"/>
      <c r="AI721" s="78"/>
      <c r="AJ721" s="78"/>
      <c r="AK721" s="78"/>
      <c r="AL721" s="78"/>
      <c r="AM721" s="78"/>
      <c r="AN721" s="78"/>
      <c r="AO721" s="78"/>
      <c r="AP721" s="78"/>
      <c r="AQ721" s="78"/>
      <c r="AR721" s="78"/>
      <c r="AS721" s="78"/>
      <c r="AT721" s="78"/>
      <c r="AU721" s="78"/>
      <c r="AV721" s="78"/>
      <c r="AW721" s="78"/>
      <c r="AX721" s="78"/>
      <c r="AY721" s="78"/>
      <c r="AZ721" s="78"/>
      <c r="BA721" s="78"/>
      <c r="BB721" s="78"/>
      <c r="BC721" s="78"/>
    </row>
    <row r="722" spans="1:56" s="14" customFormat="1" ht="12.75" customHeight="1">
      <c r="A722" s="4849"/>
      <c r="B722" s="4851"/>
      <c r="C722" s="2214" t="s">
        <v>327</v>
      </c>
      <c r="D722" s="917" t="s">
        <v>355</v>
      </c>
      <c r="E722" s="469">
        <f>SQRT(E720^2+E721^2)</f>
        <v>5836.0734231159222</v>
      </c>
      <c r="F722" s="470">
        <f t="shared" ref="F722:AB722" si="163">SQRT(F720^2+F721^2)</f>
        <v>5666.2956153028235</v>
      </c>
      <c r="G722" s="470">
        <f t="shared" si="163"/>
        <v>5582.5236228788144</v>
      </c>
      <c r="H722" s="1308">
        <f t="shared" si="163"/>
        <v>5569.2840652995965</v>
      </c>
      <c r="I722" s="470">
        <f t="shared" si="163"/>
        <v>5686.6620261802091</v>
      </c>
      <c r="J722" s="470">
        <f t="shared" si="163"/>
        <v>5997.6265305535653</v>
      </c>
      <c r="K722" s="470">
        <f t="shared" si="163"/>
        <v>6636.0006781193142</v>
      </c>
      <c r="L722" s="470">
        <f t="shared" si="163"/>
        <v>7597.0265893966698</v>
      </c>
      <c r="M722" s="470">
        <f t="shared" si="163"/>
        <v>8376.3787521816375</v>
      </c>
      <c r="N722" s="1308">
        <f t="shared" si="163"/>
        <v>8571.9701936019355</v>
      </c>
      <c r="O722" s="470">
        <f t="shared" si="163"/>
        <v>8708.0078663262593</v>
      </c>
      <c r="P722" s="470">
        <f t="shared" si="163"/>
        <v>8356.8304996571514</v>
      </c>
      <c r="Q722" s="470">
        <f t="shared" si="163"/>
        <v>8284.7377749691022</v>
      </c>
      <c r="R722" s="470">
        <f t="shared" si="163"/>
        <v>8409.0192650510671</v>
      </c>
      <c r="S722" s="470">
        <f t="shared" si="163"/>
        <v>8619.2960269386276</v>
      </c>
      <c r="T722" s="470">
        <f t="shared" si="163"/>
        <v>8826.0020394287239</v>
      </c>
      <c r="U722" s="470">
        <f t="shared" si="163"/>
        <v>8680.9057707130996</v>
      </c>
      <c r="V722" s="1308">
        <f t="shared" si="163"/>
        <v>8499.0169431528957</v>
      </c>
      <c r="W722" s="470">
        <f t="shared" si="163"/>
        <v>8244.1315491687783</v>
      </c>
      <c r="X722" s="470">
        <f t="shared" si="163"/>
        <v>8055.1430154901655</v>
      </c>
      <c r="Y722" s="470">
        <f t="shared" si="163"/>
        <v>7767.3939645160272</v>
      </c>
      <c r="Z722" s="470">
        <f t="shared" si="163"/>
        <v>7304.4745190875983</v>
      </c>
      <c r="AA722" s="470">
        <f t="shared" si="163"/>
        <v>6882.5963124390782</v>
      </c>
      <c r="AB722" s="471">
        <f t="shared" si="163"/>
        <v>4862.9361501052017</v>
      </c>
      <c r="AC722" s="1829"/>
      <c r="AD722" s="1350"/>
      <c r="AE722" s="78"/>
      <c r="AF722" s="78"/>
      <c r="AG722" s="78"/>
      <c r="AH722" s="78"/>
      <c r="AI722" s="78"/>
      <c r="AJ722" s="78"/>
      <c r="AK722" s="78"/>
      <c r="AL722" s="78"/>
      <c r="AM722" s="78"/>
      <c r="AN722" s="78"/>
      <c r="AO722" s="78"/>
      <c r="AP722" s="78"/>
      <c r="AQ722" s="78"/>
      <c r="AR722" s="78"/>
      <c r="AS722" s="78"/>
      <c r="AT722" s="78"/>
      <c r="AU722" s="78"/>
      <c r="AV722" s="78"/>
      <c r="AW722" s="78"/>
      <c r="AX722" s="78"/>
      <c r="AY722" s="78"/>
      <c r="AZ722" s="78"/>
      <c r="BA722" s="78"/>
      <c r="BB722" s="78"/>
      <c r="BC722" s="78"/>
    </row>
    <row r="723" spans="1:56" s="14" customFormat="1" ht="12.75" customHeight="1">
      <c r="A723" s="4849"/>
      <c r="B723" s="4851"/>
      <c r="C723" s="3093" t="s">
        <v>357</v>
      </c>
      <c r="D723" s="1639" t="s">
        <v>115</v>
      </c>
      <c r="E723" s="4187">
        <v>306</v>
      </c>
      <c r="F723" s="4168">
        <v>306</v>
      </c>
      <c r="G723" s="4168">
        <v>306</v>
      </c>
      <c r="H723" s="4169">
        <v>294</v>
      </c>
      <c r="I723" s="4168">
        <v>312</v>
      </c>
      <c r="J723" s="4168">
        <v>318</v>
      </c>
      <c r="K723" s="4168">
        <v>354</v>
      </c>
      <c r="L723" s="4168">
        <v>426</v>
      </c>
      <c r="M723" s="4168">
        <v>462</v>
      </c>
      <c r="N723" s="4169">
        <v>480</v>
      </c>
      <c r="O723" s="4168">
        <v>492</v>
      </c>
      <c r="P723" s="4168">
        <v>462</v>
      </c>
      <c r="Q723" s="4168">
        <v>462</v>
      </c>
      <c r="R723" s="4168">
        <v>462</v>
      </c>
      <c r="S723" s="4168">
        <v>480</v>
      </c>
      <c r="T723" s="4168">
        <v>492</v>
      </c>
      <c r="U723" s="4168">
        <v>480</v>
      </c>
      <c r="V723" s="4169">
        <v>468</v>
      </c>
      <c r="W723" s="4168">
        <v>444</v>
      </c>
      <c r="X723" s="4168">
        <v>438</v>
      </c>
      <c r="Y723" s="4168">
        <v>426</v>
      </c>
      <c r="Z723" s="4168">
        <v>402</v>
      </c>
      <c r="AA723" s="4168">
        <v>384</v>
      </c>
      <c r="AB723" s="4188">
        <v>330</v>
      </c>
      <c r="AC723" s="1829"/>
      <c r="AD723" s="1350"/>
      <c r="AE723" s="78"/>
      <c r="AF723" s="78"/>
      <c r="AG723" s="78"/>
      <c r="AH723" s="78"/>
      <c r="AI723" s="78"/>
      <c r="AJ723" s="78"/>
      <c r="AK723" s="78"/>
      <c r="AL723" s="78"/>
      <c r="AM723" s="78"/>
      <c r="AN723" s="78"/>
      <c r="AO723" s="78"/>
      <c r="AP723" s="78"/>
      <c r="AQ723" s="78"/>
      <c r="AR723" s="78"/>
      <c r="AS723" s="78"/>
      <c r="AT723" s="78"/>
      <c r="AU723" s="78"/>
      <c r="AV723" s="78"/>
      <c r="AW723" s="78"/>
      <c r="AX723" s="78"/>
      <c r="AY723" s="78"/>
      <c r="AZ723" s="78"/>
      <c r="BA723" s="78"/>
      <c r="BB723" s="78"/>
      <c r="BC723" s="78"/>
    </row>
    <row r="724" spans="1:56" s="35" customFormat="1" ht="12.75" customHeight="1" thickBot="1">
      <c r="A724" s="4849"/>
      <c r="B724" s="4851"/>
      <c r="C724" s="2170" t="s">
        <v>327</v>
      </c>
      <c r="D724" s="1642" t="s">
        <v>116</v>
      </c>
      <c r="E724" s="1365">
        <f t="shared" ref="E724:AB724" si="164">E721/E720</f>
        <v>0.20955882352941177</v>
      </c>
      <c r="F724" s="1366">
        <f t="shared" si="164"/>
        <v>0.21386031402273958</v>
      </c>
      <c r="G724" s="1366">
        <f t="shared" si="164"/>
        <v>0.21032399780340472</v>
      </c>
      <c r="H724" s="1498">
        <f t="shared" si="164"/>
        <v>0.21487603305785125</v>
      </c>
      <c r="I724" s="1366">
        <f t="shared" si="164"/>
        <v>0.21024258760107817</v>
      </c>
      <c r="J724" s="1366">
        <f t="shared" si="164"/>
        <v>0.2010204081632653</v>
      </c>
      <c r="K724" s="1366">
        <f t="shared" si="164"/>
        <v>0.20249077490774908</v>
      </c>
      <c r="L724" s="1366">
        <f t="shared" si="164"/>
        <v>0.22420072845002023</v>
      </c>
      <c r="M724" s="1366">
        <f t="shared" si="164"/>
        <v>0.24327312937707335</v>
      </c>
      <c r="N724" s="1498">
        <f t="shared" si="164"/>
        <v>0.23588637180870189</v>
      </c>
      <c r="O724" s="1366">
        <f t="shared" si="164"/>
        <v>0.24849130280440185</v>
      </c>
      <c r="P724" s="1366">
        <f t="shared" si="164"/>
        <v>0.22442972774098602</v>
      </c>
      <c r="Q724" s="1366">
        <f t="shared" si="164"/>
        <v>0.2288261515601783</v>
      </c>
      <c r="R724" s="1366">
        <f t="shared" si="164"/>
        <v>0.24577516531961793</v>
      </c>
      <c r="S724" s="1366">
        <f t="shared" si="164"/>
        <v>0.24587813620071686</v>
      </c>
      <c r="T724" s="1366">
        <f t="shared" si="164"/>
        <v>0.24422673198040587</v>
      </c>
      <c r="U724" s="1366">
        <f t="shared" si="164"/>
        <v>0.23801065719360567</v>
      </c>
      <c r="V724" s="1498">
        <f t="shared" si="164"/>
        <v>0.23152173913043478</v>
      </c>
      <c r="W724" s="1366">
        <f t="shared" si="164"/>
        <v>0.21436546334201712</v>
      </c>
      <c r="X724" s="1366">
        <f t="shared" si="164"/>
        <v>0.19582542694497154</v>
      </c>
      <c r="Y724" s="1373">
        <f t="shared" si="164"/>
        <v>0.18703339882121808</v>
      </c>
      <c r="Z724" s="1366">
        <f t="shared" si="164"/>
        <v>0.18546365914786966</v>
      </c>
      <c r="AA724" s="1366">
        <f t="shared" si="164"/>
        <v>0.19449378330373002</v>
      </c>
      <c r="AB724" s="1367">
        <f t="shared" si="164"/>
        <v>0.27237851662404094</v>
      </c>
      <c r="AC724" s="1905">
        <f>AC721/AC720</f>
        <v>0.22270075020839122</v>
      </c>
      <c r="AD724" s="1369"/>
      <c r="AE724" s="39"/>
      <c r="AF724" s="39"/>
      <c r="AG724" s="39"/>
      <c r="AH724" s="39"/>
      <c r="AI724" s="39"/>
      <c r="AJ724" s="39"/>
      <c r="AK724" s="39"/>
      <c r="AL724" s="39"/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  <c r="AW724" s="39"/>
      <c r="AX724" s="39"/>
      <c r="AY724" s="39"/>
      <c r="AZ724" s="39"/>
      <c r="BA724" s="39"/>
      <c r="BB724" s="39"/>
      <c r="BC724" s="78"/>
    </row>
    <row r="725" spans="1:56" s="78" customFormat="1" ht="12.75" customHeight="1">
      <c r="A725" s="2858" t="s">
        <v>298</v>
      </c>
      <c r="B725" s="3189"/>
      <c r="C725" s="3190" t="s">
        <v>327</v>
      </c>
      <c r="D725" s="3191"/>
      <c r="E725" s="2862">
        <f t="shared" ref="E725:AB725" si="165">E715+E720</f>
        <v>11376</v>
      </c>
      <c r="F725" s="2123">
        <f t="shared" si="165"/>
        <v>11037</v>
      </c>
      <c r="G725" s="2123">
        <f t="shared" si="165"/>
        <v>10884</v>
      </c>
      <c r="H725" s="2123">
        <f t="shared" si="165"/>
        <v>10851</v>
      </c>
      <c r="I725" s="2123">
        <f t="shared" si="165"/>
        <v>11031</v>
      </c>
      <c r="J725" s="2123">
        <f t="shared" si="165"/>
        <v>11727</v>
      </c>
      <c r="K725" s="2123">
        <f t="shared" si="165"/>
        <v>12957</v>
      </c>
      <c r="L725" s="2123">
        <f t="shared" si="165"/>
        <v>14742</v>
      </c>
      <c r="M725" s="2123">
        <f t="shared" si="165"/>
        <v>16287</v>
      </c>
      <c r="N725" s="2123">
        <f t="shared" si="165"/>
        <v>16467</v>
      </c>
      <c r="O725" s="2123">
        <f t="shared" si="165"/>
        <v>16455</v>
      </c>
      <c r="P725" s="2123">
        <f t="shared" si="165"/>
        <v>16110</v>
      </c>
      <c r="Q725" s="2123">
        <f t="shared" si="165"/>
        <v>15894</v>
      </c>
      <c r="R725" s="2123">
        <f t="shared" si="165"/>
        <v>16269</v>
      </c>
      <c r="S725" s="2123">
        <f t="shared" si="165"/>
        <v>16818</v>
      </c>
      <c r="T725" s="2123">
        <f t="shared" si="165"/>
        <v>17241</v>
      </c>
      <c r="U725" s="2123">
        <f t="shared" si="165"/>
        <v>17067</v>
      </c>
      <c r="V725" s="2123">
        <f t="shared" si="165"/>
        <v>16536</v>
      </c>
      <c r="W725" s="2123">
        <f t="shared" si="165"/>
        <v>16053</v>
      </c>
      <c r="X725" s="2123">
        <f t="shared" si="165"/>
        <v>15369</v>
      </c>
      <c r="Y725" s="2123">
        <f t="shared" si="165"/>
        <v>14859</v>
      </c>
      <c r="Z725" s="2123">
        <f t="shared" si="165"/>
        <v>14022</v>
      </c>
      <c r="AA725" s="2123">
        <f t="shared" si="165"/>
        <v>12990</v>
      </c>
      <c r="AB725" s="2123">
        <f t="shared" si="165"/>
        <v>8874</v>
      </c>
      <c r="AC725" s="1821"/>
      <c r="AD725" s="1822"/>
      <c r="BD725" s="46"/>
    </row>
    <row r="726" spans="1:56" s="78" customFormat="1" ht="12.75" customHeight="1">
      <c r="A726" s="2863" t="s">
        <v>325</v>
      </c>
      <c r="B726" s="3192"/>
      <c r="C726" s="3193" t="s">
        <v>327</v>
      </c>
      <c r="D726" s="3194"/>
      <c r="E726" s="2867">
        <f t="shared" ref="E726:AB726" si="166">E716+E721</f>
        <v>2490</v>
      </c>
      <c r="F726" s="2120">
        <f t="shared" si="166"/>
        <v>2448</v>
      </c>
      <c r="G726" s="2120">
        <f t="shared" si="166"/>
        <v>2385</v>
      </c>
      <c r="H726" s="2120">
        <f t="shared" si="166"/>
        <v>2451</v>
      </c>
      <c r="I726" s="2120">
        <f t="shared" si="166"/>
        <v>2430</v>
      </c>
      <c r="J726" s="2120">
        <f t="shared" si="166"/>
        <v>2490</v>
      </c>
      <c r="K726" s="2120">
        <f t="shared" si="166"/>
        <v>2724</v>
      </c>
      <c r="L726" s="2120">
        <f t="shared" si="166"/>
        <v>3369</v>
      </c>
      <c r="M726" s="2120">
        <f t="shared" si="166"/>
        <v>4050</v>
      </c>
      <c r="N726" s="2120">
        <f t="shared" si="166"/>
        <v>3969</v>
      </c>
      <c r="O726" s="2120">
        <f t="shared" si="166"/>
        <v>4143</v>
      </c>
      <c r="P726" s="2120">
        <f t="shared" si="166"/>
        <v>3753</v>
      </c>
      <c r="Q726" s="2120">
        <f t="shared" si="166"/>
        <v>3717</v>
      </c>
      <c r="R726" s="2120">
        <f t="shared" si="166"/>
        <v>4014</v>
      </c>
      <c r="S726" s="2120">
        <f t="shared" si="166"/>
        <v>4191</v>
      </c>
      <c r="T726" s="2120">
        <f t="shared" si="166"/>
        <v>4320</v>
      </c>
      <c r="U726" s="2120">
        <f t="shared" si="166"/>
        <v>4107</v>
      </c>
      <c r="V726" s="2120">
        <f t="shared" si="166"/>
        <v>3939</v>
      </c>
      <c r="W726" s="2120">
        <f t="shared" si="166"/>
        <v>3678</v>
      </c>
      <c r="X726" s="2120">
        <f t="shared" si="166"/>
        <v>3240</v>
      </c>
      <c r="Y726" s="2120">
        <f t="shared" si="166"/>
        <v>3036</v>
      </c>
      <c r="Z726" s="2120">
        <f t="shared" si="166"/>
        <v>2853</v>
      </c>
      <c r="AA726" s="2120">
        <f t="shared" si="166"/>
        <v>2658</v>
      </c>
      <c r="AB726" s="2120">
        <f t="shared" si="166"/>
        <v>2562</v>
      </c>
      <c r="AC726" s="1823"/>
      <c r="AD726" s="1822"/>
      <c r="BD726" s="46"/>
    </row>
    <row r="727" spans="1:56" s="78" customFormat="1" ht="12.75" customHeight="1" thickBot="1">
      <c r="A727" s="2868" t="s">
        <v>318</v>
      </c>
      <c r="B727" s="3195"/>
      <c r="C727" s="3196" t="s">
        <v>327</v>
      </c>
      <c r="D727" s="3197"/>
      <c r="E727" s="2872">
        <f>SQRT(E726*E726+E725*E725)</f>
        <v>11645.319918319119</v>
      </c>
      <c r="F727" s="2121">
        <f t="shared" ref="F727:AB727" si="167">SQRT(F726*F726+F725*F725)</f>
        <v>11305.223261837866</v>
      </c>
      <c r="G727" s="2121">
        <f t="shared" si="167"/>
        <v>11142.247573986138</v>
      </c>
      <c r="H727" s="2121">
        <f t="shared" si="167"/>
        <v>11124.369734955773</v>
      </c>
      <c r="I727" s="2121">
        <f t="shared" si="167"/>
        <v>11295.47967108967</v>
      </c>
      <c r="J727" s="2121">
        <f t="shared" si="167"/>
        <v>11988.437304336208</v>
      </c>
      <c r="K727" s="2121">
        <f t="shared" si="167"/>
        <v>13240.242633728432</v>
      </c>
      <c r="L727" s="2121">
        <f t="shared" si="167"/>
        <v>15122.060871455318</v>
      </c>
      <c r="M727" s="2121">
        <f t="shared" si="167"/>
        <v>16782.993445747394</v>
      </c>
      <c r="N727" s="2121">
        <f t="shared" si="167"/>
        <v>16938.566940564953</v>
      </c>
      <c r="O727" s="2121">
        <f t="shared" si="167"/>
        <v>16968.543661728898</v>
      </c>
      <c r="P727" s="2121">
        <f t="shared" si="167"/>
        <v>16541.37566830522</v>
      </c>
      <c r="Q727" s="2121">
        <f t="shared" si="167"/>
        <v>16322.846718633366</v>
      </c>
      <c r="R727" s="2121">
        <f t="shared" si="167"/>
        <v>16756.865965925728</v>
      </c>
      <c r="S727" s="2121">
        <f t="shared" si="167"/>
        <v>17332.328320222878</v>
      </c>
      <c r="T727" s="2121">
        <f t="shared" si="167"/>
        <v>17773.983262060308</v>
      </c>
      <c r="U727" s="2121">
        <f t="shared" si="167"/>
        <v>17554.200010253957</v>
      </c>
      <c r="V727" s="2121">
        <f t="shared" si="167"/>
        <v>16998.676919101676</v>
      </c>
      <c r="W727" s="2121">
        <f t="shared" si="167"/>
        <v>16468.955431356295</v>
      </c>
      <c r="X727" s="2121">
        <f t="shared" si="167"/>
        <v>15706.806199861256</v>
      </c>
      <c r="Y727" s="2121">
        <f t="shared" si="167"/>
        <v>15165.987504940125</v>
      </c>
      <c r="Z727" s="2121">
        <f t="shared" si="167"/>
        <v>14309.300926320615</v>
      </c>
      <c r="AA727" s="2121">
        <f t="shared" si="167"/>
        <v>13259.150199013509</v>
      </c>
      <c r="AB727" s="2121">
        <f t="shared" si="167"/>
        <v>9236.4343769660372</v>
      </c>
      <c r="AC727" s="1824"/>
      <c r="AD727" s="1822"/>
    </row>
    <row r="728" spans="1:56" s="8" customFormat="1" ht="12.75" customHeight="1" thickBot="1">
      <c r="A728" s="1400" t="s">
        <v>193</v>
      </c>
      <c r="B728" s="1402"/>
      <c r="C728" s="1627"/>
      <c r="D728" s="1627"/>
      <c r="E728" s="614">
        <v>1</v>
      </c>
      <c r="F728" s="615">
        <v>2</v>
      </c>
      <c r="G728" s="615">
        <v>3</v>
      </c>
      <c r="H728" s="1495">
        <v>4</v>
      </c>
      <c r="I728" s="615">
        <v>5</v>
      </c>
      <c r="J728" s="615">
        <v>6</v>
      </c>
      <c r="K728" s="615">
        <v>7</v>
      </c>
      <c r="L728" s="615">
        <v>8</v>
      </c>
      <c r="M728" s="615">
        <v>9</v>
      </c>
      <c r="N728" s="1495">
        <v>10</v>
      </c>
      <c r="O728" s="615">
        <v>11</v>
      </c>
      <c r="P728" s="615">
        <v>12</v>
      </c>
      <c r="Q728" s="615">
        <v>13</v>
      </c>
      <c r="R728" s="615">
        <v>14</v>
      </c>
      <c r="S728" s="615">
        <v>15</v>
      </c>
      <c r="T728" s="615">
        <v>16</v>
      </c>
      <c r="U728" s="615">
        <v>17</v>
      </c>
      <c r="V728" s="1495">
        <v>18</v>
      </c>
      <c r="W728" s="615">
        <v>19</v>
      </c>
      <c r="X728" s="615">
        <v>20</v>
      </c>
      <c r="Y728" s="1495">
        <v>21</v>
      </c>
      <c r="Z728" s="615">
        <v>22</v>
      </c>
      <c r="AA728" s="615">
        <v>23</v>
      </c>
      <c r="AB728" s="615">
        <v>24</v>
      </c>
      <c r="AC728" s="1402"/>
      <c r="AD728" s="1434"/>
    </row>
    <row r="729" spans="1:56" s="8" customFormat="1" ht="12.75" customHeight="1">
      <c r="A729" s="3083" t="s">
        <v>150</v>
      </c>
      <c r="B729" s="3084"/>
      <c r="C729" s="3198" t="s">
        <v>357</v>
      </c>
      <c r="D729" s="3085" t="s">
        <v>117</v>
      </c>
      <c r="E729" s="4203">
        <v>36.6</v>
      </c>
      <c r="F729" s="4204">
        <v>36.6</v>
      </c>
      <c r="G729" s="4204">
        <v>36.6</v>
      </c>
      <c r="H729" s="4204">
        <v>36.6</v>
      </c>
      <c r="I729" s="4204">
        <v>36.6</v>
      </c>
      <c r="J729" s="4204">
        <v>36.4</v>
      </c>
      <c r="K729" s="4204">
        <v>36.200000000000003</v>
      </c>
      <c r="L729" s="4204">
        <v>35.700000000000003</v>
      </c>
      <c r="M729" s="4204">
        <v>35.700000000000003</v>
      </c>
      <c r="N729" s="4204">
        <v>36.200000000000003</v>
      </c>
      <c r="O729" s="4204">
        <v>36.1</v>
      </c>
      <c r="P729" s="4204">
        <v>36.200000000000003</v>
      </c>
      <c r="Q729" s="4204">
        <v>36.4</v>
      </c>
      <c r="R729" s="4204">
        <v>36.200000000000003</v>
      </c>
      <c r="S729" s="4204">
        <v>36.1</v>
      </c>
      <c r="T729" s="4204">
        <v>35.9</v>
      </c>
      <c r="U729" s="4204">
        <v>35.9</v>
      </c>
      <c r="V729" s="4204">
        <v>36.200000000000003</v>
      </c>
      <c r="W729" s="4204">
        <v>36.299999999999997</v>
      </c>
      <c r="X729" s="4204">
        <v>36.5</v>
      </c>
      <c r="Y729" s="4204">
        <v>36.6</v>
      </c>
      <c r="Z729" s="4204">
        <v>36.700000000000003</v>
      </c>
      <c r="AA729" s="4204">
        <v>36.6</v>
      </c>
      <c r="AB729" s="4205">
        <v>36.700000000000003</v>
      </c>
      <c r="AC729" s="3205"/>
      <c r="AD729" s="1434"/>
    </row>
    <row r="730" spans="1:56" s="8" customFormat="1" ht="12.75" customHeight="1" thickBot="1">
      <c r="A730" s="3087" t="s">
        <v>151</v>
      </c>
      <c r="B730" s="3091"/>
      <c r="C730" s="3199" t="s">
        <v>357</v>
      </c>
      <c r="D730" s="3089" t="s">
        <v>117</v>
      </c>
      <c r="E730" s="4206">
        <v>36.4</v>
      </c>
      <c r="F730" s="4207">
        <v>36.4</v>
      </c>
      <c r="G730" s="4207">
        <v>36.4</v>
      </c>
      <c r="H730" s="4207">
        <v>36.4</v>
      </c>
      <c r="I730" s="4207">
        <v>36.4</v>
      </c>
      <c r="J730" s="4207">
        <v>36.299999999999997</v>
      </c>
      <c r="K730" s="4207">
        <v>36.1</v>
      </c>
      <c r="L730" s="4207">
        <v>35.5</v>
      </c>
      <c r="M730" s="4207">
        <v>35.6</v>
      </c>
      <c r="N730" s="4207">
        <v>35.9</v>
      </c>
      <c r="O730" s="4207">
        <v>35.700000000000003</v>
      </c>
      <c r="P730" s="4207">
        <v>36</v>
      </c>
      <c r="Q730" s="4207">
        <v>36.1</v>
      </c>
      <c r="R730" s="4207">
        <v>36</v>
      </c>
      <c r="S730" s="4207">
        <v>35.9</v>
      </c>
      <c r="T730" s="4207">
        <v>35.799999999999997</v>
      </c>
      <c r="U730" s="4207">
        <v>35.799999999999997</v>
      </c>
      <c r="V730" s="4207">
        <v>36</v>
      </c>
      <c r="W730" s="4207">
        <v>36.1</v>
      </c>
      <c r="X730" s="4207">
        <v>36.299999999999997</v>
      </c>
      <c r="Y730" s="4207">
        <v>36.4</v>
      </c>
      <c r="Z730" s="4207">
        <v>36.5</v>
      </c>
      <c r="AA730" s="4207">
        <v>36.299999999999997</v>
      </c>
      <c r="AB730" s="4208">
        <v>36.5</v>
      </c>
      <c r="AC730" s="3206"/>
      <c r="AD730" s="1434"/>
    </row>
    <row r="731" spans="1:56" s="14" customFormat="1" ht="12.75" customHeight="1">
      <c r="A731" s="4843"/>
      <c r="B731" s="4846" t="s">
        <v>275</v>
      </c>
      <c r="C731" s="2167" t="s">
        <v>671</v>
      </c>
      <c r="D731" s="1637" t="s">
        <v>113</v>
      </c>
      <c r="E731" s="3931">
        <v>1150.8</v>
      </c>
      <c r="F731" s="3932">
        <v>1156.4000000000001</v>
      </c>
      <c r="G731" s="3932">
        <v>1122.8000000000002</v>
      </c>
      <c r="H731" s="3933">
        <v>1120</v>
      </c>
      <c r="I731" s="3932">
        <v>1129.8</v>
      </c>
      <c r="J731" s="3932">
        <v>1163.4000000000001</v>
      </c>
      <c r="K731" s="3932">
        <v>1183</v>
      </c>
      <c r="L731" s="3932">
        <v>1139.5999999999999</v>
      </c>
      <c r="M731" s="3932">
        <v>1129.8</v>
      </c>
      <c r="N731" s="3933">
        <v>1107.3999999999999</v>
      </c>
      <c r="O731" s="3932">
        <v>1143.8000000000002</v>
      </c>
      <c r="P731" s="3932">
        <v>1127</v>
      </c>
      <c r="Q731" s="3932">
        <v>1127</v>
      </c>
      <c r="R731" s="3932">
        <v>1157.8000000000002</v>
      </c>
      <c r="S731" s="3932">
        <v>1199.8000000000002</v>
      </c>
      <c r="T731" s="3932">
        <v>1204</v>
      </c>
      <c r="U731" s="3932">
        <v>1222.1999999999998</v>
      </c>
      <c r="V731" s="3933">
        <v>1267</v>
      </c>
      <c r="W731" s="3932">
        <v>1271.1999999999998</v>
      </c>
      <c r="X731" s="3932">
        <v>1271.2</v>
      </c>
      <c r="Y731" s="3934">
        <v>1276.8</v>
      </c>
      <c r="Z731" s="3932">
        <v>1239</v>
      </c>
      <c r="AA731" s="3932">
        <v>1208.2</v>
      </c>
      <c r="AB731" s="3935">
        <v>728</v>
      </c>
      <c r="AC731" s="1800">
        <f>SUM(E731:AB731)</f>
        <v>27846</v>
      </c>
      <c r="AD731" s="1350"/>
    </row>
    <row r="732" spans="1:56" s="14" customFormat="1" ht="12.75" customHeight="1">
      <c r="A732" s="4844"/>
      <c r="B732" s="4847"/>
      <c r="C732" s="2177" t="s">
        <v>671</v>
      </c>
      <c r="D732" s="1639" t="s">
        <v>114</v>
      </c>
      <c r="E732" s="3936">
        <v>196</v>
      </c>
      <c r="F732" s="3937">
        <v>193.2</v>
      </c>
      <c r="G732" s="3937">
        <v>190.39999999999998</v>
      </c>
      <c r="H732" s="3938">
        <v>189</v>
      </c>
      <c r="I732" s="3937">
        <v>191.79999999999998</v>
      </c>
      <c r="J732" s="3937">
        <v>190.39999999999998</v>
      </c>
      <c r="K732" s="3937">
        <v>189</v>
      </c>
      <c r="L732" s="3937">
        <v>190.4</v>
      </c>
      <c r="M732" s="3937">
        <v>194.6</v>
      </c>
      <c r="N732" s="3938">
        <v>200.2</v>
      </c>
      <c r="O732" s="3937">
        <v>211.4</v>
      </c>
      <c r="P732" s="3937">
        <v>205.8</v>
      </c>
      <c r="Q732" s="3937">
        <v>205.8</v>
      </c>
      <c r="R732" s="3937">
        <v>205.8</v>
      </c>
      <c r="S732" s="3937">
        <v>219.8</v>
      </c>
      <c r="T732" s="3937">
        <v>224</v>
      </c>
      <c r="U732" s="3937">
        <v>231</v>
      </c>
      <c r="V732" s="3938">
        <v>238.00000000000003</v>
      </c>
      <c r="W732" s="3937">
        <v>236.60000000000002</v>
      </c>
      <c r="X732" s="3937">
        <v>236.60000000000002</v>
      </c>
      <c r="Y732" s="3939">
        <v>231</v>
      </c>
      <c r="Z732" s="3937">
        <v>229.6</v>
      </c>
      <c r="AA732" s="3937">
        <v>224</v>
      </c>
      <c r="AB732" s="3940">
        <v>232.4</v>
      </c>
      <c r="AC732" s="1801">
        <f>SUM(E732:AB732)</f>
        <v>5056.8</v>
      </c>
      <c r="AD732" s="1350"/>
    </row>
    <row r="733" spans="1:56" s="14" customFormat="1" ht="12.75" customHeight="1">
      <c r="A733" s="4849"/>
      <c r="B733" s="4851"/>
      <c r="C733" s="2214" t="s">
        <v>327</v>
      </c>
      <c r="D733" s="917" t="s">
        <v>355</v>
      </c>
      <c r="E733" s="469">
        <v>1167.3716803143718</v>
      </c>
      <c r="F733" s="470">
        <v>1172.4279082314615</v>
      </c>
      <c r="G733" s="470">
        <v>1138.8292233693339</v>
      </c>
      <c r="H733" s="1308">
        <v>1135.8349351908489</v>
      </c>
      <c r="I733" s="470">
        <v>1145.9647813087449</v>
      </c>
      <c r="J733" s="470">
        <v>1178.8773133791319</v>
      </c>
      <c r="K733" s="470">
        <v>1198.0025041710055</v>
      </c>
      <c r="L733" s="470">
        <v>1155.3961744786934</v>
      </c>
      <c r="M733" s="470">
        <v>1146.436740513841</v>
      </c>
      <c r="N733" s="1308">
        <v>1125.3509674763691</v>
      </c>
      <c r="O733" s="470">
        <v>1163.1716984177358</v>
      </c>
      <c r="P733" s="470">
        <v>1145.6363471887578</v>
      </c>
      <c r="Q733" s="470">
        <v>1145.6363471887578</v>
      </c>
      <c r="R733" s="470">
        <v>1175.9483321983157</v>
      </c>
      <c r="S733" s="470">
        <v>1219.767223694751</v>
      </c>
      <c r="T733" s="470">
        <v>1224.6599528032261</v>
      </c>
      <c r="U733" s="470">
        <v>1243.8383496258666</v>
      </c>
      <c r="V733" s="1308">
        <v>1289.159803903302</v>
      </c>
      <c r="W733" s="470">
        <v>1293.0309354381277</v>
      </c>
      <c r="X733" s="470">
        <v>1293.0309354381279</v>
      </c>
      <c r="Y733" s="470">
        <v>1297.5281268627666</v>
      </c>
      <c r="Z733" s="470">
        <v>1260.0941075967303</v>
      </c>
      <c r="AA733" s="470">
        <v>1228.7893391464627</v>
      </c>
      <c r="AB733" s="471">
        <v>764.19484426420991</v>
      </c>
      <c r="AC733" s="1801"/>
      <c r="AD733" s="1350"/>
    </row>
    <row r="734" spans="1:56" s="14" customFormat="1" ht="12.75" customHeight="1">
      <c r="A734" s="4849"/>
      <c r="B734" s="4851"/>
      <c r="C734" s="3093" t="s">
        <v>357</v>
      </c>
      <c r="D734" s="1639" t="s">
        <v>115</v>
      </c>
      <c r="E734" s="4187">
        <v>17.600000000000001</v>
      </c>
      <c r="F734" s="4168">
        <v>19.2</v>
      </c>
      <c r="G734" s="4168">
        <v>17.600000000000001</v>
      </c>
      <c r="H734" s="4169">
        <v>18.399999999999999</v>
      </c>
      <c r="I734" s="4168">
        <v>18.399999999999999</v>
      </c>
      <c r="J734" s="4168">
        <v>18.399999999999999</v>
      </c>
      <c r="K734" s="4168">
        <v>19.2</v>
      </c>
      <c r="L734" s="4168">
        <v>18.399999999999999</v>
      </c>
      <c r="M734" s="4168">
        <v>18.399999999999999</v>
      </c>
      <c r="N734" s="4169">
        <v>17.600000000000001</v>
      </c>
      <c r="O734" s="4168">
        <v>19.2</v>
      </c>
      <c r="P734" s="4168">
        <v>18.399999999999999</v>
      </c>
      <c r="Q734" s="4168">
        <v>18.399999999999999</v>
      </c>
      <c r="R734" s="4168">
        <v>19.2</v>
      </c>
      <c r="S734" s="4168">
        <v>20</v>
      </c>
      <c r="T734" s="4168">
        <v>20</v>
      </c>
      <c r="U734" s="4168">
        <v>20</v>
      </c>
      <c r="V734" s="4169">
        <v>20.8</v>
      </c>
      <c r="W734" s="4168">
        <v>20.8</v>
      </c>
      <c r="X734" s="4168">
        <v>20.8</v>
      </c>
      <c r="Y734" s="4168">
        <v>20.8</v>
      </c>
      <c r="Z734" s="4168">
        <v>20.8</v>
      </c>
      <c r="AA734" s="4168">
        <v>20</v>
      </c>
      <c r="AB734" s="4188">
        <v>18.399999999999999</v>
      </c>
      <c r="AC734" s="1801"/>
      <c r="AD734" s="1350"/>
    </row>
    <row r="735" spans="1:56" s="35" customFormat="1" ht="12.75" customHeight="1" thickBot="1">
      <c r="A735" s="4850"/>
      <c r="B735" s="4852"/>
      <c r="C735" s="2170" t="s">
        <v>327</v>
      </c>
      <c r="D735" s="1737" t="s">
        <v>116</v>
      </c>
      <c r="E735" s="1382">
        <v>0.17031630170316303</v>
      </c>
      <c r="F735" s="1383">
        <v>0.16707021791767551</v>
      </c>
      <c r="G735" s="1383">
        <v>0.16957605985037402</v>
      </c>
      <c r="H735" s="1501">
        <v>0.16875000000000001</v>
      </c>
      <c r="I735" s="1383">
        <v>0.16976456009913257</v>
      </c>
      <c r="J735" s="1383">
        <v>0.16365824308062571</v>
      </c>
      <c r="K735" s="1383">
        <v>0.15976331360946747</v>
      </c>
      <c r="L735" s="1383">
        <v>0.1670761670761671</v>
      </c>
      <c r="M735" s="1383">
        <v>0.17224287484510534</v>
      </c>
      <c r="N735" s="1501">
        <v>0.18078381795195955</v>
      </c>
      <c r="O735" s="1383">
        <v>0.18482252141982861</v>
      </c>
      <c r="P735" s="1383">
        <v>0.18260869565217391</v>
      </c>
      <c r="Q735" s="1383">
        <v>0.18260869565217391</v>
      </c>
      <c r="R735" s="1383">
        <v>0.1777509068923821</v>
      </c>
      <c r="S735" s="1383">
        <v>0.18319719953325553</v>
      </c>
      <c r="T735" s="1383">
        <v>0.18604651162790697</v>
      </c>
      <c r="U735" s="1383">
        <v>0.18900343642611686</v>
      </c>
      <c r="V735" s="1501">
        <v>0.18784530386740333</v>
      </c>
      <c r="W735" s="1383">
        <v>0.18612334801762118</v>
      </c>
      <c r="X735" s="1383">
        <v>0.18612334801762115</v>
      </c>
      <c r="Y735" s="1384">
        <v>0.18092105263157895</v>
      </c>
      <c r="Z735" s="1383">
        <v>0.18531073446327684</v>
      </c>
      <c r="AA735" s="1383">
        <v>0.18539976825028967</v>
      </c>
      <c r="AB735" s="1471">
        <v>0.31923076923076926</v>
      </c>
      <c r="AC735" s="1687">
        <f t="shared" ref="AC735" si="168">AC732/AC731</f>
        <v>0.18159879336349924</v>
      </c>
      <c r="AD735" s="1369"/>
    </row>
    <row r="736" spans="1:56" s="14" customFormat="1" ht="12.75" customHeight="1">
      <c r="A736" s="4843"/>
      <c r="B736" s="4846" t="s">
        <v>276</v>
      </c>
      <c r="C736" s="2167" t="s">
        <v>671</v>
      </c>
      <c r="D736" s="1637" t="s">
        <v>113</v>
      </c>
      <c r="E736" s="3931">
        <v>6921.5999999999995</v>
      </c>
      <c r="F736" s="3932">
        <v>6750.8</v>
      </c>
      <c r="G736" s="3932">
        <v>6658.4000000000005</v>
      </c>
      <c r="H736" s="3933">
        <v>6630.4</v>
      </c>
      <c r="I736" s="3932">
        <v>6706</v>
      </c>
      <c r="J736" s="3932">
        <v>7142.7999999999993</v>
      </c>
      <c r="K736" s="3932">
        <v>7778.4</v>
      </c>
      <c r="L736" s="3932">
        <v>8632.4</v>
      </c>
      <c r="M736" s="3932">
        <v>9441.6</v>
      </c>
      <c r="N736" s="3933">
        <v>9371.5999999999985</v>
      </c>
      <c r="O736" s="3932">
        <v>9290.4</v>
      </c>
      <c r="P736" s="3932">
        <v>9223.2000000000007</v>
      </c>
      <c r="Q736" s="3932">
        <v>9086</v>
      </c>
      <c r="R736" s="3932">
        <v>9413.5999999999985</v>
      </c>
      <c r="S736" s="3932">
        <v>9816.7999999999993</v>
      </c>
      <c r="T736" s="3932">
        <v>10021.200000000001</v>
      </c>
      <c r="U736" s="3932">
        <v>9993.2000000000007</v>
      </c>
      <c r="V736" s="3933">
        <v>9660</v>
      </c>
      <c r="W736" s="3932">
        <v>9396.7999999999993</v>
      </c>
      <c r="X736" s="3932">
        <v>8842.4000000000015</v>
      </c>
      <c r="Y736" s="3934">
        <v>8632.4</v>
      </c>
      <c r="Z736" s="3932">
        <v>8187.2</v>
      </c>
      <c r="AA736" s="3932">
        <v>7548.8</v>
      </c>
      <c r="AB736" s="3935">
        <v>4981.2</v>
      </c>
      <c r="AC736" s="1752">
        <f>SUM(E736:AB736)</f>
        <v>200127.19999999998</v>
      </c>
      <c r="AD736" s="1350"/>
    </row>
    <row r="737" spans="1:30" s="14" customFormat="1" ht="12.75" customHeight="1">
      <c r="A737" s="4844"/>
      <c r="B737" s="4847"/>
      <c r="C737" s="2177" t="s">
        <v>671</v>
      </c>
      <c r="D737" s="1639" t="s">
        <v>114</v>
      </c>
      <c r="E737" s="3936">
        <v>1752.7999999999997</v>
      </c>
      <c r="F737" s="3937">
        <v>1699.6</v>
      </c>
      <c r="G737" s="3937">
        <v>1680</v>
      </c>
      <c r="H737" s="3938">
        <v>1710.8000000000002</v>
      </c>
      <c r="I737" s="3937">
        <v>1699.6</v>
      </c>
      <c r="J737" s="3937">
        <v>1772.4</v>
      </c>
      <c r="K737" s="3937">
        <v>1909.6000000000001</v>
      </c>
      <c r="L737" s="3937">
        <v>2282</v>
      </c>
      <c r="M737" s="3937">
        <v>2710.4</v>
      </c>
      <c r="N737" s="3938">
        <v>2637.6</v>
      </c>
      <c r="O737" s="3937">
        <v>2685.2</v>
      </c>
      <c r="P737" s="3937">
        <v>2548</v>
      </c>
      <c r="Q737" s="3937">
        <v>2489.1999999999998</v>
      </c>
      <c r="R737" s="3937">
        <v>2657.2</v>
      </c>
      <c r="S737" s="3937">
        <v>2828</v>
      </c>
      <c r="T737" s="3937">
        <v>2940</v>
      </c>
      <c r="U737" s="3937">
        <v>2814</v>
      </c>
      <c r="V737" s="3938">
        <v>2710.3999999999996</v>
      </c>
      <c r="W737" s="3937">
        <v>2609.6000000000004</v>
      </c>
      <c r="X737" s="3937">
        <v>2301.6</v>
      </c>
      <c r="Y737" s="3939">
        <v>2206.3999999999996</v>
      </c>
      <c r="Z737" s="3937">
        <v>2077.6</v>
      </c>
      <c r="AA737" s="3937">
        <v>1862</v>
      </c>
      <c r="AB737" s="3940">
        <v>1713.6000000000001</v>
      </c>
      <c r="AC737" s="1746">
        <f>SUM(E737:AB737)</f>
        <v>54297.599999999999</v>
      </c>
      <c r="AD737" s="1350"/>
    </row>
    <row r="738" spans="1:30" s="14" customFormat="1" ht="12.75" customHeight="1">
      <c r="A738" s="4849"/>
      <c r="B738" s="4851"/>
      <c r="C738" s="2214" t="s">
        <v>327</v>
      </c>
      <c r="D738" s="917" t="s">
        <v>355</v>
      </c>
      <c r="E738" s="469">
        <v>7140.0878425968958</v>
      </c>
      <c r="F738" s="470">
        <v>6961.461111002488</v>
      </c>
      <c r="G738" s="470">
        <v>6867.0729251989169</v>
      </c>
      <c r="H738" s="1308">
        <v>6847.5572870915066</v>
      </c>
      <c r="I738" s="470">
        <v>6918.0254523960803</v>
      </c>
      <c r="J738" s="470">
        <v>7359.4153028620412</v>
      </c>
      <c r="K738" s="470">
        <v>8009.3744275068075</v>
      </c>
      <c r="L738" s="470">
        <v>8928.9335175036431</v>
      </c>
      <c r="M738" s="470">
        <v>9822.9363593581329</v>
      </c>
      <c r="N738" s="1308">
        <v>9735.698245118323</v>
      </c>
      <c r="O738" s="470">
        <v>9670.6686014980369</v>
      </c>
      <c r="P738" s="470">
        <v>9568.6844571236652</v>
      </c>
      <c r="Q738" s="470">
        <v>9420.802122961717</v>
      </c>
      <c r="R738" s="470">
        <v>9781.4404256223934</v>
      </c>
      <c r="S738" s="470">
        <v>10216.02399370714</v>
      </c>
      <c r="T738" s="470">
        <v>10443.56497753521</v>
      </c>
      <c r="U738" s="470">
        <v>10381.841948324971</v>
      </c>
      <c r="V738" s="1308">
        <v>10033.038829786317</v>
      </c>
      <c r="W738" s="470">
        <v>9752.4285385743788</v>
      </c>
      <c r="X738" s="470">
        <v>9137.0345473791458</v>
      </c>
      <c r="Y738" s="470">
        <v>8909.9119367140756</v>
      </c>
      <c r="Z738" s="470">
        <v>8446.695543228725</v>
      </c>
      <c r="AA738" s="470">
        <v>7775.0514750707607</v>
      </c>
      <c r="AB738" s="471">
        <v>5267.7109260095131</v>
      </c>
      <c r="AC738" s="1746"/>
      <c r="AD738" s="1350"/>
    </row>
    <row r="739" spans="1:30" s="14" customFormat="1" ht="12.75" customHeight="1">
      <c r="A739" s="4849"/>
      <c r="B739" s="4851"/>
      <c r="C739" s="3093" t="s">
        <v>357</v>
      </c>
      <c r="D739" s="1639" t="s">
        <v>115</v>
      </c>
      <c r="E739" s="4187">
        <v>108.8</v>
      </c>
      <c r="F739" s="4168">
        <v>108.8</v>
      </c>
      <c r="G739" s="4168">
        <v>107.2</v>
      </c>
      <c r="H739" s="4169">
        <v>105.6</v>
      </c>
      <c r="I739" s="4168">
        <v>105.6</v>
      </c>
      <c r="J739" s="4168">
        <v>113.6</v>
      </c>
      <c r="K739" s="4168">
        <v>124.8</v>
      </c>
      <c r="L739" s="4168">
        <v>139.19999999999999</v>
      </c>
      <c r="M739" s="4168">
        <v>156.80000000000001</v>
      </c>
      <c r="N739" s="4169">
        <v>150.4</v>
      </c>
      <c r="O739" s="4168">
        <v>153.6</v>
      </c>
      <c r="P739" s="4168">
        <v>148.80000000000001</v>
      </c>
      <c r="Q739" s="4168">
        <v>145.6</v>
      </c>
      <c r="R739" s="4168">
        <v>155.19999999999999</v>
      </c>
      <c r="S739" s="4168">
        <v>158.4</v>
      </c>
      <c r="T739" s="4168">
        <v>163.19999999999999</v>
      </c>
      <c r="U739" s="4168">
        <v>166.4</v>
      </c>
      <c r="V739" s="4169">
        <v>158.4</v>
      </c>
      <c r="W739" s="4168">
        <v>152</v>
      </c>
      <c r="X739" s="4168">
        <v>142.4</v>
      </c>
      <c r="Y739" s="4168">
        <v>137.6</v>
      </c>
      <c r="Z739" s="4168">
        <v>129.6</v>
      </c>
      <c r="AA739" s="4168">
        <v>121.6</v>
      </c>
      <c r="AB739" s="4188">
        <v>113.6</v>
      </c>
      <c r="AC739" s="1746"/>
      <c r="AD739" s="1350"/>
    </row>
    <row r="740" spans="1:30" s="35" customFormat="1" ht="12.75" customHeight="1" thickBot="1">
      <c r="A740" s="4850"/>
      <c r="B740" s="4852"/>
      <c r="C740" s="2170" t="s">
        <v>327</v>
      </c>
      <c r="D740" s="1737" t="s">
        <v>116</v>
      </c>
      <c r="E740" s="1382">
        <v>0.25323624595469252</v>
      </c>
      <c r="F740" s="1383">
        <v>0.25176275404396514</v>
      </c>
      <c r="G740" s="1383">
        <v>0.25231286795626573</v>
      </c>
      <c r="H740" s="1501">
        <v>0.25802364864864868</v>
      </c>
      <c r="I740" s="1383">
        <v>0.25344467640918578</v>
      </c>
      <c r="J740" s="1383">
        <v>0.24813798510388088</v>
      </c>
      <c r="K740" s="1383">
        <v>0.24550035997120234</v>
      </c>
      <c r="L740" s="1383">
        <v>0.26435290301654235</v>
      </c>
      <c r="M740" s="1383">
        <v>0.28706998813760382</v>
      </c>
      <c r="N740" s="1501">
        <v>0.28144607110845538</v>
      </c>
      <c r="O740" s="1383">
        <v>0.28902953586497887</v>
      </c>
      <c r="P740" s="1383">
        <v>0.27625986642380085</v>
      </c>
      <c r="Q740" s="1383">
        <v>0.273959938366718</v>
      </c>
      <c r="R740" s="1383">
        <v>0.28227245687091018</v>
      </c>
      <c r="S740" s="1383">
        <v>0.28807758128921851</v>
      </c>
      <c r="T740" s="1383">
        <v>0.29337803855825645</v>
      </c>
      <c r="U740" s="1383">
        <v>0.28159148220790137</v>
      </c>
      <c r="V740" s="1501">
        <v>0.2805797101449275</v>
      </c>
      <c r="W740" s="1383">
        <v>0.27771156138259839</v>
      </c>
      <c r="X740" s="1383">
        <v>0.26029132362254587</v>
      </c>
      <c r="Y740" s="1384">
        <v>0.25559519948102494</v>
      </c>
      <c r="Z740" s="1383">
        <v>0.25376196990424077</v>
      </c>
      <c r="AA740" s="1383">
        <v>0.24666172106824924</v>
      </c>
      <c r="AB740" s="1471">
        <v>0.34401349072512649</v>
      </c>
      <c r="AC740" s="1804">
        <f t="shared" ref="AC740" si="169">AC737/AC736</f>
        <v>0.27131544337801161</v>
      </c>
      <c r="AD740" s="1369"/>
    </row>
    <row r="741" spans="1:30" s="14" customFormat="1" ht="12.75" customHeight="1">
      <c r="A741" s="4857"/>
      <c r="B741" s="4853" t="s">
        <v>277</v>
      </c>
      <c r="C741" s="2167" t="s">
        <v>671</v>
      </c>
      <c r="D741" s="1684" t="s">
        <v>113</v>
      </c>
      <c r="E741" s="3931">
        <v>7596.4</v>
      </c>
      <c r="F741" s="3932">
        <v>7355.6</v>
      </c>
      <c r="G741" s="3932">
        <v>7249.2</v>
      </c>
      <c r="H741" s="3933">
        <v>7215.5999999999995</v>
      </c>
      <c r="I741" s="3932">
        <v>7327.6</v>
      </c>
      <c r="J741" s="3932">
        <v>7630</v>
      </c>
      <c r="K741" s="3932">
        <v>8265.6</v>
      </c>
      <c r="L741" s="3932">
        <v>9122.4000000000015</v>
      </c>
      <c r="M741" s="3932">
        <v>9954</v>
      </c>
      <c r="N741" s="3933">
        <v>10164</v>
      </c>
      <c r="O741" s="3932">
        <v>10298.4</v>
      </c>
      <c r="P741" s="3932">
        <v>10074.400000000001</v>
      </c>
      <c r="Q741" s="3932">
        <v>9914.7999999999993</v>
      </c>
      <c r="R741" s="3932">
        <v>10032.4</v>
      </c>
      <c r="S741" s="3932">
        <v>10180.799999999999</v>
      </c>
      <c r="T741" s="3932">
        <v>10486</v>
      </c>
      <c r="U741" s="3932">
        <v>10404.800000000001</v>
      </c>
      <c r="V741" s="3933">
        <v>10236.799999999999</v>
      </c>
      <c r="W741" s="3932">
        <v>10080</v>
      </c>
      <c r="X741" s="3932">
        <v>9931.6</v>
      </c>
      <c r="Y741" s="3934">
        <v>9682.4000000000015</v>
      </c>
      <c r="Z741" s="3932">
        <v>9242.7999999999993</v>
      </c>
      <c r="AA741" s="3932">
        <v>8696.7999999999993</v>
      </c>
      <c r="AB741" s="3935">
        <v>5860.4</v>
      </c>
      <c r="AC741" s="1745">
        <f>SUM(E741:AB741)</f>
        <v>217002.79999999993</v>
      </c>
      <c r="AD741" s="1350"/>
    </row>
    <row r="742" spans="1:30" s="14" customFormat="1" ht="12.75" customHeight="1">
      <c r="A742" s="4844"/>
      <c r="B742" s="4847"/>
      <c r="C742" s="2177" t="s">
        <v>671</v>
      </c>
      <c r="D742" s="1639" t="s">
        <v>114</v>
      </c>
      <c r="E742" s="3936">
        <v>1906.8</v>
      </c>
      <c r="F742" s="3937">
        <v>1878.8</v>
      </c>
      <c r="G742" s="3937">
        <v>1848</v>
      </c>
      <c r="H742" s="3938">
        <v>1862</v>
      </c>
      <c r="I742" s="3937">
        <v>1864.8</v>
      </c>
      <c r="J742" s="3937">
        <v>1884.4</v>
      </c>
      <c r="K742" s="3937">
        <v>2041.2</v>
      </c>
      <c r="L742" s="3937">
        <v>2394</v>
      </c>
      <c r="M742" s="3937">
        <v>2825.2</v>
      </c>
      <c r="N742" s="3938">
        <v>2836.3999999999996</v>
      </c>
      <c r="O742" s="3937">
        <v>2984.8</v>
      </c>
      <c r="P742" s="3937">
        <v>2738.4000000000005</v>
      </c>
      <c r="Q742" s="3937">
        <v>2668.3999999999996</v>
      </c>
      <c r="R742" s="3937">
        <v>2864.4</v>
      </c>
      <c r="S742" s="3937">
        <v>2920.3999999999996</v>
      </c>
      <c r="T742" s="3937">
        <v>3015.6</v>
      </c>
      <c r="U742" s="3937">
        <v>2959.6000000000004</v>
      </c>
      <c r="V742" s="3938">
        <v>2814</v>
      </c>
      <c r="W742" s="3937">
        <v>2651.6000000000004</v>
      </c>
      <c r="X742" s="3937">
        <v>2438.8000000000002</v>
      </c>
      <c r="Y742" s="3939">
        <v>2296</v>
      </c>
      <c r="Z742" s="3937">
        <v>2170</v>
      </c>
      <c r="AA742" s="3937">
        <v>2080.4</v>
      </c>
      <c r="AB742" s="3940">
        <v>1839.6</v>
      </c>
      <c r="AC742" s="1746">
        <f>SUM(E742:AB742)</f>
        <v>57783.6</v>
      </c>
      <c r="AD742" s="1350"/>
    </row>
    <row r="743" spans="1:30" s="14" customFormat="1" ht="12.75" customHeight="1">
      <c r="A743" s="4849"/>
      <c r="B743" s="4851"/>
      <c r="C743" s="2214" t="s">
        <v>327</v>
      </c>
      <c r="D743" s="917" t="s">
        <v>355</v>
      </c>
      <c r="E743" s="469">
        <v>7832.0609803550433</v>
      </c>
      <c r="F743" s="470">
        <v>7591.7547905606125</v>
      </c>
      <c r="G743" s="470">
        <v>7481.0430181893753</v>
      </c>
      <c r="H743" s="1308">
        <v>7451.9747288889803</v>
      </c>
      <c r="I743" s="470">
        <v>7561.1639844669426</v>
      </c>
      <c r="J743" s="470">
        <v>7859.2533589393843</v>
      </c>
      <c r="K743" s="470">
        <v>8513.9086675862345</v>
      </c>
      <c r="L743" s="470">
        <v>9431.2998976811268</v>
      </c>
      <c r="M743" s="470">
        <v>10347.167295448548</v>
      </c>
      <c r="N743" s="1308">
        <v>10552.348599245572</v>
      </c>
      <c r="O743" s="470">
        <v>10722.223351525559</v>
      </c>
      <c r="P743" s="470">
        <v>10439.941087956389</v>
      </c>
      <c r="Q743" s="470">
        <v>10267.600381783466</v>
      </c>
      <c r="R743" s="470">
        <v>10433.304228287412</v>
      </c>
      <c r="S743" s="470">
        <v>10591.384460966374</v>
      </c>
      <c r="T743" s="470">
        <v>10911.005423882805</v>
      </c>
      <c r="U743" s="470">
        <v>10817.536466312467</v>
      </c>
      <c r="V743" s="1308">
        <v>10616.528163199115</v>
      </c>
      <c r="W743" s="470">
        <v>10422.925815719884</v>
      </c>
      <c r="X743" s="470">
        <v>10226.652629281978</v>
      </c>
      <c r="Y743" s="470">
        <v>9950.9037659903042</v>
      </c>
      <c r="Z743" s="470">
        <v>9494.1166961439849</v>
      </c>
      <c r="AA743" s="470">
        <v>8942.1694459454302</v>
      </c>
      <c r="AB743" s="471">
        <v>6142.3461576176242</v>
      </c>
      <c r="AC743" s="1746"/>
      <c r="AD743" s="1350"/>
    </row>
    <row r="744" spans="1:30" s="14" customFormat="1" ht="12.75" customHeight="1">
      <c r="A744" s="4849"/>
      <c r="B744" s="4851"/>
      <c r="C744" s="3093" t="s">
        <v>357</v>
      </c>
      <c r="D744" s="1639" t="s">
        <v>115</v>
      </c>
      <c r="E744" s="4187">
        <v>120</v>
      </c>
      <c r="F744" s="4168">
        <v>118.4</v>
      </c>
      <c r="G744" s="4168">
        <v>116.8</v>
      </c>
      <c r="H744" s="4169">
        <v>115.2</v>
      </c>
      <c r="I744" s="4168">
        <v>121.6</v>
      </c>
      <c r="J744" s="4168">
        <v>121.6</v>
      </c>
      <c r="K744" s="4168">
        <v>134.4</v>
      </c>
      <c r="L744" s="4168">
        <v>153.6</v>
      </c>
      <c r="M744" s="4168">
        <v>164.8</v>
      </c>
      <c r="N744" s="4169">
        <v>168</v>
      </c>
      <c r="O744" s="4168">
        <v>172.8</v>
      </c>
      <c r="P744" s="4168">
        <v>163.19999999999999</v>
      </c>
      <c r="Q744" s="4168">
        <v>163.19999999999999</v>
      </c>
      <c r="R744" s="4168">
        <v>163.19999999999999</v>
      </c>
      <c r="S744" s="4168">
        <v>171.2</v>
      </c>
      <c r="T744" s="4168">
        <v>174.4</v>
      </c>
      <c r="U744" s="4168">
        <v>172.8</v>
      </c>
      <c r="V744" s="4169">
        <v>168</v>
      </c>
      <c r="W744" s="4168">
        <v>161.6</v>
      </c>
      <c r="X744" s="4168">
        <v>160</v>
      </c>
      <c r="Y744" s="4168">
        <v>155.19999999999999</v>
      </c>
      <c r="Z744" s="4168">
        <v>148.80000000000001</v>
      </c>
      <c r="AA744" s="4168">
        <v>140.80000000000001</v>
      </c>
      <c r="AB744" s="4188">
        <v>128</v>
      </c>
      <c r="AC744" s="1746"/>
      <c r="AD744" s="1350"/>
    </row>
    <row r="745" spans="1:30" s="35" customFormat="1" ht="12.75" customHeight="1" thickBot="1">
      <c r="A745" s="4849"/>
      <c r="B745" s="4851"/>
      <c r="C745" s="2170" t="s">
        <v>327</v>
      </c>
      <c r="D745" s="1642" t="s">
        <v>116</v>
      </c>
      <c r="E745" s="1382">
        <v>0.25101363803907112</v>
      </c>
      <c r="F745" s="1383">
        <v>0.25542443852303004</v>
      </c>
      <c r="G745" s="1383">
        <v>0.25492468134414831</v>
      </c>
      <c r="H745" s="1501">
        <v>0.25805199844780757</v>
      </c>
      <c r="I745" s="1383">
        <v>0.25448987390141381</v>
      </c>
      <c r="J745" s="1383">
        <v>0.24697247706422021</v>
      </c>
      <c r="K745" s="1383">
        <v>0.24695121951219512</v>
      </c>
      <c r="L745" s="1383">
        <v>0.26243093922651928</v>
      </c>
      <c r="M745" s="1383">
        <v>0.28382559774964838</v>
      </c>
      <c r="N745" s="1501">
        <v>0.27906336088154265</v>
      </c>
      <c r="O745" s="1383">
        <v>0.28983143012506801</v>
      </c>
      <c r="P745" s="1383">
        <v>0.27181767648693722</v>
      </c>
      <c r="Q745" s="1383">
        <v>0.2691330132730867</v>
      </c>
      <c r="R745" s="1383">
        <v>0.28551493162154623</v>
      </c>
      <c r="S745" s="1383">
        <v>0.28685368536853684</v>
      </c>
      <c r="T745" s="1383">
        <v>0.28758344459279039</v>
      </c>
      <c r="U745" s="1383">
        <v>0.28444564047362758</v>
      </c>
      <c r="V745" s="1501">
        <v>0.27489059080962802</v>
      </c>
      <c r="W745" s="1383">
        <v>0.2630555555555556</v>
      </c>
      <c r="X745" s="1383">
        <v>0.24555962785452495</v>
      </c>
      <c r="Y745" s="1384">
        <v>0.23713128976286868</v>
      </c>
      <c r="Z745" s="1383">
        <v>0.23477734019993943</v>
      </c>
      <c r="AA745" s="1383">
        <v>0.23921442369607215</v>
      </c>
      <c r="AB745" s="1471">
        <v>0.31390348781653132</v>
      </c>
      <c r="AC745" s="1804">
        <f t="shared" ref="AC745" si="170">AC742/AC741</f>
        <v>0.26628043509116017</v>
      </c>
      <c r="AD745" s="1369"/>
    </row>
    <row r="746" spans="1:30" s="14" customFormat="1" ht="12.75" customHeight="1">
      <c r="A746" s="4843"/>
      <c r="B746" s="4846" t="s">
        <v>278</v>
      </c>
      <c r="C746" s="2167" t="s">
        <v>671</v>
      </c>
      <c r="D746" s="1637" t="s">
        <v>113</v>
      </c>
      <c r="E746" s="3931">
        <v>1796.1999999999998</v>
      </c>
      <c r="F746" s="3932">
        <v>1754.1999999999998</v>
      </c>
      <c r="G746" s="3932">
        <v>1719.2</v>
      </c>
      <c r="H746" s="3933">
        <v>1713.6</v>
      </c>
      <c r="I746" s="3932">
        <v>1733.2</v>
      </c>
      <c r="J746" s="3932">
        <v>1751.4</v>
      </c>
      <c r="K746" s="3932">
        <v>1786.3999999999999</v>
      </c>
      <c r="L746" s="3932">
        <v>1761.2000000000003</v>
      </c>
      <c r="M746" s="3932">
        <v>1754.2000000000003</v>
      </c>
      <c r="N746" s="3933">
        <v>1741.6</v>
      </c>
      <c r="O746" s="3932">
        <v>1750</v>
      </c>
      <c r="P746" s="3932">
        <v>1773.8</v>
      </c>
      <c r="Q746" s="3932">
        <v>1772.3999999999999</v>
      </c>
      <c r="R746" s="3932">
        <v>1764</v>
      </c>
      <c r="S746" s="3932">
        <v>1766.8</v>
      </c>
      <c r="T746" s="3932">
        <v>1803.1999999999998</v>
      </c>
      <c r="U746" s="3932">
        <v>1824.2</v>
      </c>
      <c r="V746" s="3933">
        <v>1863.4</v>
      </c>
      <c r="W746" s="3932">
        <v>1894.2</v>
      </c>
      <c r="X746" s="3932">
        <v>1937.6</v>
      </c>
      <c r="Y746" s="3934">
        <v>1936.2</v>
      </c>
      <c r="Z746" s="3932">
        <v>1912.4</v>
      </c>
      <c r="AA746" s="3932">
        <v>1835.4</v>
      </c>
      <c r="AB746" s="3935">
        <v>1065.3999999999999</v>
      </c>
      <c r="AC746" s="1745">
        <f>SUM(E746:AB746)</f>
        <v>42410.200000000004</v>
      </c>
      <c r="AD746" s="1350"/>
    </row>
    <row r="747" spans="1:30" s="14" customFormat="1" ht="12.75" customHeight="1">
      <c r="A747" s="4844"/>
      <c r="B747" s="4847"/>
      <c r="C747" s="2177" t="s">
        <v>671</v>
      </c>
      <c r="D747" s="1639" t="s">
        <v>114</v>
      </c>
      <c r="E747" s="3936">
        <v>526.4</v>
      </c>
      <c r="F747" s="3937">
        <v>523.6</v>
      </c>
      <c r="G747" s="3937">
        <v>523.59999999999991</v>
      </c>
      <c r="H747" s="3938">
        <v>522.20000000000005</v>
      </c>
      <c r="I747" s="3937">
        <v>523.6</v>
      </c>
      <c r="J747" s="3937">
        <v>523.6</v>
      </c>
      <c r="K747" s="3937">
        <v>526.4</v>
      </c>
      <c r="L747" s="3937">
        <v>511</v>
      </c>
      <c r="M747" s="3937">
        <v>513.79999999999995</v>
      </c>
      <c r="N747" s="3938">
        <v>508.20000000000005</v>
      </c>
      <c r="O747" s="3937">
        <v>515.20000000000005</v>
      </c>
      <c r="P747" s="3937">
        <v>519.40000000000009</v>
      </c>
      <c r="Q747" s="3937">
        <v>513.79999999999995</v>
      </c>
      <c r="R747" s="3937">
        <v>508.20000000000005</v>
      </c>
      <c r="S747" s="3937">
        <v>505.4</v>
      </c>
      <c r="T747" s="3937">
        <v>532</v>
      </c>
      <c r="U747" s="3937">
        <v>544.6</v>
      </c>
      <c r="V747" s="3938">
        <v>544.6</v>
      </c>
      <c r="W747" s="3937">
        <v>548.79999999999995</v>
      </c>
      <c r="X747" s="3937">
        <v>555.79999999999995</v>
      </c>
      <c r="Y747" s="3939">
        <v>548.79999999999995</v>
      </c>
      <c r="Z747" s="3937">
        <v>544.59999999999991</v>
      </c>
      <c r="AA747" s="3937">
        <v>530.6</v>
      </c>
      <c r="AB747" s="3940">
        <v>382.20000000000005</v>
      </c>
      <c r="AC747" s="1746">
        <f>SUM(E747:AB747)</f>
        <v>12496.4</v>
      </c>
      <c r="AD747" s="1350"/>
    </row>
    <row r="748" spans="1:30" s="14" customFormat="1" ht="12.75" customHeight="1">
      <c r="A748" s="4849"/>
      <c r="B748" s="4851"/>
      <c r="C748" s="2214" t="s">
        <v>327</v>
      </c>
      <c r="D748" s="917" t="s">
        <v>355</v>
      </c>
      <c r="E748" s="469">
        <v>1871.7455489462234</v>
      </c>
      <c r="F748" s="470">
        <v>1830.6759953634612</v>
      </c>
      <c r="G748" s="470">
        <v>1797.1659912206219</v>
      </c>
      <c r="H748" s="1308">
        <v>1791.4010717871081</v>
      </c>
      <c r="I748" s="470">
        <v>1810.5632272859184</v>
      </c>
      <c r="J748" s="470">
        <v>1827.9931400308919</v>
      </c>
      <c r="K748" s="470">
        <v>1862.3431262793652</v>
      </c>
      <c r="L748" s="470">
        <v>1833.8338092640786</v>
      </c>
      <c r="M748" s="470">
        <v>1827.8971743508991</v>
      </c>
      <c r="N748" s="1308">
        <v>1814.2320138284408</v>
      </c>
      <c r="O748" s="470">
        <v>1824.2617794603932</v>
      </c>
      <c r="P748" s="470">
        <v>1848.2810392361871</v>
      </c>
      <c r="Q748" s="470">
        <v>1845.3704777090152</v>
      </c>
      <c r="R748" s="470">
        <v>1835.7459628172958</v>
      </c>
      <c r="S748" s="470">
        <v>1837.6646592890663</v>
      </c>
      <c r="T748" s="470">
        <v>1880.0410208290666</v>
      </c>
      <c r="U748" s="470">
        <v>1903.7580728653525</v>
      </c>
      <c r="V748" s="1308">
        <v>1941.3522915740978</v>
      </c>
      <c r="W748" s="470">
        <v>1972.0991557221457</v>
      </c>
      <c r="X748" s="470">
        <v>2015.7399137785608</v>
      </c>
      <c r="Y748" s="470">
        <v>2012.4740693981623</v>
      </c>
      <c r="Z748" s="470">
        <v>1988.4322769458356</v>
      </c>
      <c r="AA748" s="470">
        <v>1910.5573846393622</v>
      </c>
      <c r="AB748" s="471">
        <v>1131.8807357668031</v>
      </c>
      <c r="AC748" s="1746"/>
      <c r="AD748" s="1350"/>
    </row>
    <row r="749" spans="1:30" s="1835" customFormat="1" ht="12.75" customHeight="1">
      <c r="A749" s="4849"/>
      <c r="B749" s="4851"/>
      <c r="C749" s="3093" t="s">
        <v>357</v>
      </c>
      <c r="D749" s="1639" t="s">
        <v>115</v>
      </c>
      <c r="E749" s="4187">
        <v>30.4</v>
      </c>
      <c r="F749" s="4168">
        <v>29.6</v>
      </c>
      <c r="G749" s="4168">
        <v>28.8</v>
      </c>
      <c r="H749" s="4169">
        <v>28.8</v>
      </c>
      <c r="I749" s="4168">
        <v>29.6</v>
      </c>
      <c r="J749" s="4168">
        <v>28.8</v>
      </c>
      <c r="K749" s="4168">
        <v>30.4</v>
      </c>
      <c r="L749" s="4168">
        <v>29.6</v>
      </c>
      <c r="M749" s="4168">
        <v>30.4</v>
      </c>
      <c r="N749" s="4169">
        <v>29.6</v>
      </c>
      <c r="O749" s="4168">
        <v>29.6</v>
      </c>
      <c r="P749" s="4168">
        <v>30.4</v>
      </c>
      <c r="Q749" s="4168">
        <v>29.6</v>
      </c>
      <c r="R749" s="4168">
        <v>29.6</v>
      </c>
      <c r="S749" s="4168">
        <v>31.2</v>
      </c>
      <c r="T749" s="4168">
        <v>31.2</v>
      </c>
      <c r="U749" s="4168">
        <v>32</v>
      </c>
      <c r="V749" s="4169">
        <v>31.2</v>
      </c>
      <c r="W749" s="4168">
        <v>32.799999999999997</v>
      </c>
      <c r="X749" s="4168">
        <v>32.799999999999997</v>
      </c>
      <c r="Y749" s="4168">
        <v>32</v>
      </c>
      <c r="Z749" s="4168">
        <v>32</v>
      </c>
      <c r="AA749" s="4168">
        <v>31.2</v>
      </c>
      <c r="AB749" s="4188">
        <v>29.6</v>
      </c>
      <c r="AC749" s="1701"/>
      <c r="AD749" s="1350"/>
    </row>
    <row r="750" spans="1:30" s="1836" customFormat="1" ht="12.75" customHeight="1" thickBot="1">
      <c r="A750" s="4850"/>
      <c r="B750" s="4852"/>
      <c r="C750" s="2170" t="s">
        <v>327</v>
      </c>
      <c r="D750" s="1737" t="s">
        <v>116</v>
      </c>
      <c r="E750" s="1365">
        <f t="shared" ref="E750:AC750" si="171">E747/E746</f>
        <v>0.29306313328137179</v>
      </c>
      <c r="F750" s="1366">
        <f t="shared" si="171"/>
        <v>0.29848363926576221</v>
      </c>
      <c r="G750" s="1366">
        <f t="shared" si="171"/>
        <v>0.30456026058631913</v>
      </c>
      <c r="H750" s="1498">
        <f t="shared" si="171"/>
        <v>0.3047385620915033</v>
      </c>
      <c r="I750" s="1366">
        <f t="shared" si="171"/>
        <v>0.30210016155088854</v>
      </c>
      <c r="J750" s="1366">
        <f t="shared" si="171"/>
        <v>0.29896083133493206</v>
      </c>
      <c r="K750" s="1366">
        <f t="shared" si="171"/>
        <v>0.29467084639498431</v>
      </c>
      <c r="L750" s="1366">
        <f t="shared" si="171"/>
        <v>0.29014308426073127</v>
      </c>
      <c r="M750" s="1366">
        <f t="shared" si="171"/>
        <v>0.29289704708699116</v>
      </c>
      <c r="N750" s="1498">
        <f t="shared" si="171"/>
        <v>0.29180064308681675</v>
      </c>
      <c r="O750" s="1366">
        <f t="shared" si="171"/>
        <v>0.29440000000000005</v>
      </c>
      <c r="P750" s="1366">
        <f t="shared" si="171"/>
        <v>0.29281767955801113</v>
      </c>
      <c r="Q750" s="1366">
        <f t="shared" si="171"/>
        <v>0.28988941548183256</v>
      </c>
      <c r="R750" s="1366">
        <f t="shared" si="171"/>
        <v>0.28809523809523813</v>
      </c>
      <c r="S750" s="1366">
        <f t="shared" si="171"/>
        <v>0.28605388272583199</v>
      </c>
      <c r="T750" s="1366">
        <f t="shared" si="171"/>
        <v>0.29503105590062118</v>
      </c>
      <c r="U750" s="1366">
        <f t="shared" si="171"/>
        <v>0.29854182655410594</v>
      </c>
      <c r="V750" s="1498">
        <f t="shared" si="171"/>
        <v>0.29226145755071375</v>
      </c>
      <c r="W750" s="1366">
        <f t="shared" si="171"/>
        <v>0.2897265336289726</v>
      </c>
      <c r="X750" s="1366">
        <f t="shared" si="171"/>
        <v>0.28684971098265893</v>
      </c>
      <c r="Y750" s="1373">
        <f t="shared" si="171"/>
        <v>0.28344179320318147</v>
      </c>
      <c r="Z750" s="1366">
        <f t="shared" si="171"/>
        <v>0.28477306002928254</v>
      </c>
      <c r="AA750" s="1366">
        <f t="shared" si="171"/>
        <v>0.28909229595728453</v>
      </c>
      <c r="AB750" s="1367">
        <f t="shared" si="171"/>
        <v>0.35873850197109075</v>
      </c>
      <c r="AC750" s="1703">
        <f t="shared" si="171"/>
        <v>0.29465553098075459</v>
      </c>
      <c r="AD750" s="1369"/>
    </row>
    <row r="751" spans="1:30" s="1825" customFormat="1" ht="16.5" customHeight="1">
      <c r="A751" s="4854" t="s">
        <v>155</v>
      </c>
      <c r="B751" s="4855"/>
      <c r="C751" s="2068" t="s">
        <v>327</v>
      </c>
      <c r="D751" s="1837" t="s">
        <v>113</v>
      </c>
      <c r="E751" s="1524">
        <f>E731+E746</f>
        <v>2947</v>
      </c>
      <c r="F751" s="1423">
        <f t="shared" ref="F751:AC751" si="172">F731+F746</f>
        <v>2910.6</v>
      </c>
      <c r="G751" s="1423">
        <f t="shared" si="172"/>
        <v>2842</v>
      </c>
      <c r="H751" s="1509">
        <f t="shared" si="172"/>
        <v>2833.6</v>
      </c>
      <c r="I751" s="1423">
        <f t="shared" si="172"/>
        <v>2863</v>
      </c>
      <c r="J751" s="1423">
        <f t="shared" si="172"/>
        <v>2914.8</v>
      </c>
      <c r="K751" s="1423">
        <f t="shared" si="172"/>
        <v>2969.3999999999996</v>
      </c>
      <c r="L751" s="1423">
        <f t="shared" si="172"/>
        <v>2900.8</v>
      </c>
      <c r="M751" s="1423">
        <f t="shared" si="172"/>
        <v>2884</v>
      </c>
      <c r="N751" s="1509">
        <f t="shared" si="172"/>
        <v>2849</v>
      </c>
      <c r="O751" s="1423">
        <f t="shared" si="172"/>
        <v>2893.8</v>
      </c>
      <c r="P751" s="1423">
        <f t="shared" si="172"/>
        <v>2900.8</v>
      </c>
      <c r="Q751" s="1423">
        <f t="shared" si="172"/>
        <v>2899.3999999999996</v>
      </c>
      <c r="R751" s="1423">
        <f t="shared" si="172"/>
        <v>2921.8</v>
      </c>
      <c r="S751" s="1423">
        <f t="shared" si="172"/>
        <v>2966.6000000000004</v>
      </c>
      <c r="T751" s="1423">
        <f t="shared" si="172"/>
        <v>3007.2</v>
      </c>
      <c r="U751" s="1423">
        <f t="shared" si="172"/>
        <v>3046.3999999999996</v>
      </c>
      <c r="V751" s="1509">
        <f t="shared" si="172"/>
        <v>3130.4</v>
      </c>
      <c r="W751" s="1423">
        <f t="shared" si="172"/>
        <v>3165.3999999999996</v>
      </c>
      <c r="X751" s="1423">
        <f t="shared" si="172"/>
        <v>3208.8</v>
      </c>
      <c r="Y751" s="1423">
        <f t="shared" si="172"/>
        <v>3213</v>
      </c>
      <c r="Z751" s="1423">
        <f t="shared" si="172"/>
        <v>3151.4</v>
      </c>
      <c r="AA751" s="1423">
        <f t="shared" si="172"/>
        <v>3043.6000000000004</v>
      </c>
      <c r="AB751" s="1827">
        <f t="shared" si="172"/>
        <v>1793.3999999999999</v>
      </c>
      <c r="AC751" s="2151">
        <f t="shared" si="172"/>
        <v>70256.200000000012</v>
      </c>
      <c r="AD751" s="1788"/>
    </row>
    <row r="752" spans="1:30" s="1825" customFormat="1" ht="15.75" customHeight="1" thickBot="1">
      <c r="A752" s="4856"/>
      <c r="B752" s="4855"/>
      <c r="C752" s="2218" t="s">
        <v>327</v>
      </c>
      <c r="D752" s="1838" t="s">
        <v>114</v>
      </c>
      <c r="E752" s="1830">
        <f>E732+E747</f>
        <v>722.4</v>
      </c>
      <c r="F752" s="1830">
        <f t="shared" ref="F752:AB752" si="173">F732+F747</f>
        <v>716.8</v>
      </c>
      <c r="G752" s="1830">
        <f t="shared" si="173"/>
        <v>713.99999999999989</v>
      </c>
      <c r="H752" s="1840">
        <f t="shared" si="173"/>
        <v>711.2</v>
      </c>
      <c r="I752" s="1830">
        <f t="shared" si="173"/>
        <v>715.4</v>
      </c>
      <c r="J752" s="1830">
        <f t="shared" si="173"/>
        <v>714</v>
      </c>
      <c r="K752" s="1830">
        <f t="shared" si="173"/>
        <v>715.4</v>
      </c>
      <c r="L752" s="1830">
        <f t="shared" si="173"/>
        <v>701.4</v>
      </c>
      <c r="M752" s="1830">
        <f t="shared" si="173"/>
        <v>708.4</v>
      </c>
      <c r="N752" s="1840">
        <f t="shared" si="173"/>
        <v>708.40000000000009</v>
      </c>
      <c r="O752" s="1830">
        <f t="shared" si="173"/>
        <v>726.6</v>
      </c>
      <c r="P752" s="1830">
        <f t="shared" si="173"/>
        <v>725.2</v>
      </c>
      <c r="Q752" s="1830">
        <f t="shared" si="173"/>
        <v>719.59999999999991</v>
      </c>
      <c r="R752" s="1830">
        <f t="shared" si="173"/>
        <v>714</v>
      </c>
      <c r="S752" s="1830">
        <f t="shared" si="173"/>
        <v>725.2</v>
      </c>
      <c r="T752" s="1830">
        <f t="shared" si="173"/>
        <v>756</v>
      </c>
      <c r="U752" s="1830">
        <f t="shared" si="173"/>
        <v>775.6</v>
      </c>
      <c r="V752" s="1840">
        <f t="shared" si="173"/>
        <v>782.6</v>
      </c>
      <c r="W752" s="1830">
        <f t="shared" si="173"/>
        <v>785.4</v>
      </c>
      <c r="X752" s="1830">
        <f t="shared" si="173"/>
        <v>792.4</v>
      </c>
      <c r="Y752" s="1830">
        <f t="shared" si="173"/>
        <v>779.8</v>
      </c>
      <c r="Z752" s="1830">
        <f t="shared" si="173"/>
        <v>774.19999999999993</v>
      </c>
      <c r="AA752" s="1830">
        <f t="shared" si="173"/>
        <v>754.6</v>
      </c>
      <c r="AB752" s="1831">
        <f t="shared" si="173"/>
        <v>614.6</v>
      </c>
      <c r="AC752" s="3182">
        <f>AC732+AC747</f>
        <v>17553.2</v>
      </c>
      <c r="AD752" s="1788"/>
    </row>
    <row r="753" spans="1:30" s="1825" customFormat="1" ht="18" customHeight="1">
      <c r="A753" s="4872" t="s">
        <v>156</v>
      </c>
      <c r="B753" s="4873"/>
      <c r="C753" s="2206" t="s">
        <v>327</v>
      </c>
      <c r="D753" s="1637" t="s">
        <v>113</v>
      </c>
      <c r="E753" s="1833">
        <f>E736+E741-E731-E746-E715-E720</f>
        <v>195</v>
      </c>
      <c r="F753" s="1442">
        <f t="shared" ref="F753:AC753" si="174">F736+F741-F731-F746-F715-F720</f>
        <v>158.80000000000291</v>
      </c>
      <c r="G753" s="1442">
        <f t="shared" si="174"/>
        <v>181.59999999999854</v>
      </c>
      <c r="H753" s="1514">
        <f t="shared" si="174"/>
        <v>161.39999999999964</v>
      </c>
      <c r="I753" s="1442">
        <f t="shared" si="174"/>
        <v>139.60000000000036</v>
      </c>
      <c r="J753" s="1442">
        <f t="shared" si="174"/>
        <v>131</v>
      </c>
      <c r="K753" s="1442">
        <f t="shared" si="174"/>
        <v>117.60000000000036</v>
      </c>
      <c r="L753" s="1442">
        <f t="shared" si="174"/>
        <v>112.00000000000364</v>
      </c>
      <c r="M753" s="1442">
        <f t="shared" si="174"/>
        <v>224.59999999999854</v>
      </c>
      <c r="N753" s="1514">
        <f t="shared" si="174"/>
        <v>219.59999999999854</v>
      </c>
      <c r="O753" s="1442">
        <f t="shared" si="174"/>
        <v>240</v>
      </c>
      <c r="P753" s="1442">
        <f t="shared" si="174"/>
        <v>286.80000000000291</v>
      </c>
      <c r="Q753" s="1442">
        <f t="shared" si="174"/>
        <v>207.39999999999964</v>
      </c>
      <c r="R753" s="1442">
        <f t="shared" si="174"/>
        <v>255.20000000000073</v>
      </c>
      <c r="S753" s="1442">
        <f t="shared" si="174"/>
        <v>213</v>
      </c>
      <c r="T753" s="1442">
        <f t="shared" si="174"/>
        <v>259</v>
      </c>
      <c r="U753" s="1442">
        <f t="shared" si="174"/>
        <v>284.59999999999854</v>
      </c>
      <c r="V753" s="1514">
        <f t="shared" si="174"/>
        <v>230.39999999999782</v>
      </c>
      <c r="W753" s="1442">
        <f t="shared" si="174"/>
        <v>258.39999999999782</v>
      </c>
      <c r="X753" s="1442">
        <f t="shared" si="174"/>
        <v>196.19999999999891</v>
      </c>
      <c r="Y753" s="1442">
        <f t="shared" si="174"/>
        <v>242.80000000000291</v>
      </c>
      <c r="Z753" s="1442">
        <f t="shared" si="174"/>
        <v>256.60000000000036</v>
      </c>
      <c r="AA753" s="1442">
        <f t="shared" si="174"/>
        <v>211.99999999999818</v>
      </c>
      <c r="AB753" s="2542">
        <f t="shared" si="174"/>
        <v>174.19999999999891</v>
      </c>
      <c r="AC753" s="3183">
        <f t="shared" si="174"/>
        <v>4957.7999999998719</v>
      </c>
      <c r="AD753" s="2069">
        <f>AC753/(AC736+AC741)</f>
        <v>1.1885503320307514E-2</v>
      </c>
    </row>
    <row r="754" spans="1:30" s="1825" customFormat="1" ht="15" customHeight="1" thickBot="1">
      <c r="A754" s="4874"/>
      <c r="B754" s="4875"/>
      <c r="C754" s="2206" t="s">
        <v>327</v>
      </c>
      <c r="D754" s="1674" t="s">
        <v>115</v>
      </c>
      <c r="E754" s="1488">
        <f>E739+E744-E734-E749-E708-E712</f>
        <v>-0.39999999999999147</v>
      </c>
      <c r="F754" s="1757">
        <f t="shared" ref="F754:AB754" si="175">F739+F744-F734-F749-F708-F712</f>
        <v>-0.39999999999999147</v>
      </c>
      <c r="G754" s="1757">
        <f t="shared" si="175"/>
        <v>-1.2000000000000028</v>
      </c>
      <c r="H754" s="1758">
        <f t="shared" si="175"/>
        <v>-0.40000000000000568</v>
      </c>
      <c r="I754" s="1757">
        <f t="shared" si="175"/>
        <v>-2</v>
      </c>
      <c r="J754" s="1757">
        <f t="shared" si="175"/>
        <v>-1.6000000000000227</v>
      </c>
      <c r="K754" s="1757">
        <f t="shared" si="175"/>
        <v>-0.40000000000000568</v>
      </c>
      <c r="L754" s="1757">
        <f t="shared" si="175"/>
        <v>-1.2000000000000171</v>
      </c>
      <c r="M754" s="1757">
        <f t="shared" si="175"/>
        <v>-0.79999999999995453</v>
      </c>
      <c r="N754" s="1758">
        <f t="shared" si="175"/>
        <v>-2.4000000000000625</v>
      </c>
      <c r="O754" s="1757">
        <f t="shared" si="175"/>
        <v>0.39999999999997726</v>
      </c>
      <c r="P754" s="1757">
        <f t="shared" si="175"/>
        <v>-3.1999999999999602</v>
      </c>
      <c r="Q754" s="1757">
        <f t="shared" si="175"/>
        <v>0.39999999999994884</v>
      </c>
      <c r="R754" s="1757">
        <f t="shared" si="175"/>
        <v>-2.8000000000000398</v>
      </c>
      <c r="S754" s="1757">
        <f t="shared" si="175"/>
        <v>-2.3999999999999488</v>
      </c>
      <c r="T754" s="1757">
        <f t="shared" si="175"/>
        <v>-1.5999999999999659</v>
      </c>
      <c r="U754" s="1757">
        <f t="shared" si="175"/>
        <v>-0.79999999999995453</v>
      </c>
      <c r="V754" s="1758">
        <f t="shared" si="175"/>
        <v>0.79999999999995453</v>
      </c>
      <c r="W754" s="1757">
        <f t="shared" si="175"/>
        <v>-1.6000000000000227</v>
      </c>
      <c r="X754" s="1757">
        <f t="shared" si="175"/>
        <v>0.39999999999994884</v>
      </c>
      <c r="Y754" s="1759">
        <f t="shared" si="175"/>
        <v>-1.2000000000000597</v>
      </c>
      <c r="Z754" s="1757">
        <f t="shared" si="175"/>
        <v>-1.2000000000000313</v>
      </c>
      <c r="AA754" s="1757">
        <f t="shared" si="175"/>
        <v>-1.2000000000000028</v>
      </c>
      <c r="AB754" s="2143">
        <f t="shared" si="175"/>
        <v>-0.79999999999999716</v>
      </c>
      <c r="AC754" s="1683"/>
      <c r="AD754" s="1680"/>
    </row>
    <row r="755" spans="1:30" s="8" customFormat="1" ht="12.75" customHeight="1" thickBot="1">
      <c r="A755" s="1400" t="s">
        <v>200</v>
      </c>
      <c r="B755" s="1402"/>
      <c r="C755" s="1627"/>
      <c r="D755" s="1627"/>
      <c r="E755" s="478">
        <v>1</v>
      </c>
      <c r="F755" s="479">
        <v>2</v>
      </c>
      <c r="G755" s="479">
        <v>3</v>
      </c>
      <c r="H755" s="2028">
        <v>4</v>
      </c>
      <c r="I755" s="479">
        <v>5</v>
      </c>
      <c r="J755" s="479">
        <v>6</v>
      </c>
      <c r="K755" s="479">
        <v>7</v>
      </c>
      <c r="L755" s="479">
        <v>8</v>
      </c>
      <c r="M755" s="479">
        <v>9</v>
      </c>
      <c r="N755" s="2028">
        <v>10</v>
      </c>
      <c r="O755" s="479">
        <v>11</v>
      </c>
      <c r="P755" s="479">
        <v>12</v>
      </c>
      <c r="Q755" s="479">
        <v>13</v>
      </c>
      <c r="R755" s="479">
        <v>14</v>
      </c>
      <c r="S755" s="479">
        <v>15</v>
      </c>
      <c r="T755" s="479">
        <v>16</v>
      </c>
      <c r="U755" s="479">
        <v>17</v>
      </c>
      <c r="V755" s="2028">
        <v>18</v>
      </c>
      <c r="W755" s="479">
        <v>19</v>
      </c>
      <c r="X755" s="479">
        <v>20</v>
      </c>
      <c r="Y755" s="2028">
        <v>21</v>
      </c>
      <c r="Z755" s="479">
        <v>22</v>
      </c>
      <c r="AA755" s="479">
        <v>23</v>
      </c>
      <c r="AB755" s="479">
        <v>24</v>
      </c>
      <c r="AC755" s="480"/>
      <c r="AD755" s="1434"/>
    </row>
    <row r="756" spans="1:30" s="40" customFormat="1" ht="12.75" customHeight="1">
      <c r="A756" s="3200" t="s">
        <v>121</v>
      </c>
      <c r="B756" s="3201"/>
      <c r="C756" s="3094" t="s">
        <v>357</v>
      </c>
      <c r="D756" s="3202" t="s">
        <v>117</v>
      </c>
      <c r="E756" s="4109">
        <v>10.3</v>
      </c>
      <c r="F756" s="3906">
        <v>10.3</v>
      </c>
      <c r="G756" s="3906">
        <v>10.3</v>
      </c>
      <c r="H756" s="3906">
        <v>10.3</v>
      </c>
      <c r="I756" s="3906">
        <v>10.3</v>
      </c>
      <c r="J756" s="3906">
        <v>10.3</v>
      </c>
      <c r="K756" s="3906">
        <v>10.199999999999999</v>
      </c>
      <c r="L756" s="3906">
        <v>10.1</v>
      </c>
      <c r="M756" s="3906">
        <v>10</v>
      </c>
      <c r="N756" s="3906">
        <v>10.199999999999999</v>
      </c>
      <c r="O756" s="3906">
        <v>10.1</v>
      </c>
      <c r="P756" s="3906">
        <v>10.199999999999999</v>
      </c>
      <c r="Q756" s="3906">
        <v>10.3</v>
      </c>
      <c r="R756" s="3906">
        <v>10.199999999999999</v>
      </c>
      <c r="S756" s="3906">
        <v>10.1</v>
      </c>
      <c r="T756" s="3906">
        <v>10.1</v>
      </c>
      <c r="U756" s="3906">
        <v>10.1</v>
      </c>
      <c r="V756" s="3906">
        <v>10.199999999999999</v>
      </c>
      <c r="W756" s="3906">
        <v>10.199999999999999</v>
      </c>
      <c r="X756" s="3906">
        <v>10.3</v>
      </c>
      <c r="Y756" s="3906">
        <v>10.3</v>
      </c>
      <c r="Z756" s="3906">
        <v>10.4</v>
      </c>
      <c r="AA756" s="3906">
        <v>10.3</v>
      </c>
      <c r="AB756" s="3906">
        <v>10.4</v>
      </c>
      <c r="AC756" s="3203"/>
      <c r="AD756" s="1711"/>
    </row>
    <row r="757" spans="1:30" s="8" customFormat="1" ht="12.75" customHeight="1" thickBot="1">
      <c r="A757" s="3087" t="s">
        <v>122</v>
      </c>
      <c r="B757" s="3091"/>
      <c r="C757" s="3096" t="s">
        <v>357</v>
      </c>
      <c r="D757" s="3089" t="s">
        <v>117</v>
      </c>
      <c r="E757" s="4209">
        <v>10.3</v>
      </c>
      <c r="F757" s="4210">
        <v>10.199999999999999</v>
      </c>
      <c r="G757" s="4210">
        <v>10.199999999999999</v>
      </c>
      <c r="H757" s="4210">
        <v>10.3</v>
      </c>
      <c r="I757" s="4210">
        <v>10.199999999999999</v>
      </c>
      <c r="J757" s="4210">
        <v>10.199999999999999</v>
      </c>
      <c r="K757" s="4210">
        <v>10.1</v>
      </c>
      <c r="L757" s="4210">
        <v>9.9</v>
      </c>
      <c r="M757" s="4210">
        <v>9.9</v>
      </c>
      <c r="N757" s="4210">
        <v>10</v>
      </c>
      <c r="O757" s="4210">
        <v>10</v>
      </c>
      <c r="P757" s="4210">
        <v>10.1</v>
      </c>
      <c r="Q757" s="4210">
        <v>10.1</v>
      </c>
      <c r="R757" s="4210">
        <v>10.1</v>
      </c>
      <c r="S757" s="4210">
        <v>10</v>
      </c>
      <c r="T757" s="4210">
        <v>10</v>
      </c>
      <c r="U757" s="4210">
        <v>10</v>
      </c>
      <c r="V757" s="4210">
        <v>10.1</v>
      </c>
      <c r="W757" s="4210">
        <v>10.1</v>
      </c>
      <c r="X757" s="4210">
        <v>10.199999999999999</v>
      </c>
      <c r="Y757" s="4210">
        <v>10.199999999999999</v>
      </c>
      <c r="Z757" s="4210">
        <v>10.199999999999999</v>
      </c>
      <c r="AA757" s="4210">
        <v>10.199999999999999</v>
      </c>
      <c r="AB757" s="4210">
        <v>10.199999999999999</v>
      </c>
      <c r="AC757" s="3204"/>
      <c r="AD757" s="1434"/>
    </row>
    <row r="758" spans="1:30" s="14" customFormat="1" ht="12.75" customHeight="1">
      <c r="A758" s="4843" t="s">
        <v>124</v>
      </c>
      <c r="B758" s="4846" t="s">
        <v>266</v>
      </c>
      <c r="C758" s="2167" t="s">
        <v>671</v>
      </c>
      <c r="D758" s="1637" t="s">
        <v>113</v>
      </c>
      <c r="E758" s="3931">
        <v>1488.6</v>
      </c>
      <c r="F758" s="3932">
        <v>1383.6</v>
      </c>
      <c r="G758" s="3932">
        <v>1348.1999999999998</v>
      </c>
      <c r="H758" s="3933">
        <v>1321.8000000000002</v>
      </c>
      <c r="I758" s="3932">
        <v>1374</v>
      </c>
      <c r="J758" s="3932">
        <v>1568.4</v>
      </c>
      <c r="K758" s="3932">
        <v>1945.1999999999998</v>
      </c>
      <c r="L758" s="3932">
        <v>2160</v>
      </c>
      <c r="M758" s="3932">
        <v>2346</v>
      </c>
      <c r="N758" s="3933">
        <v>2537.4</v>
      </c>
      <c r="O758" s="3932">
        <v>2567.4</v>
      </c>
      <c r="P758" s="3932">
        <v>2562</v>
      </c>
      <c r="Q758" s="3932">
        <v>2554.2000000000003</v>
      </c>
      <c r="R758" s="3932">
        <v>2493.6000000000004</v>
      </c>
      <c r="S758" s="3932">
        <v>2571.6000000000004</v>
      </c>
      <c r="T758" s="3932">
        <v>2643.6</v>
      </c>
      <c r="U758" s="3932">
        <v>2683.8</v>
      </c>
      <c r="V758" s="3933">
        <v>2734.7999999999997</v>
      </c>
      <c r="W758" s="3932">
        <v>2673</v>
      </c>
      <c r="X758" s="3932">
        <v>2637.6000000000004</v>
      </c>
      <c r="Y758" s="3934">
        <v>2529</v>
      </c>
      <c r="Z758" s="3932">
        <v>2265.6000000000004</v>
      </c>
      <c r="AA758" s="3932">
        <v>1938</v>
      </c>
      <c r="AB758" s="3935">
        <v>1236.6000000000001</v>
      </c>
      <c r="AC758" s="1745">
        <f>SUM(E758:AB758)</f>
        <v>51564</v>
      </c>
      <c r="AD758" s="1350"/>
    </row>
    <row r="759" spans="1:30" s="14" customFormat="1" ht="12.75" customHeight="1">
      <c r="A759" s="4844"/>
      <c r="B759" s="4847"/>
      <c r="C759" s="2168" t="s">
        <v>671</v>
      </c>
      <c r="D759" s="1639" t="s">
        <v>114</v>
      </c>
      <c r="E759" s="3936">
        <v>388.79999999999995</v>
      </c>
      <c r="F759" s="3937">
        <v>373.20000000000005</v>
      </c>
      <c r="G759" s="3937">
        <v>370.8</v>
      </c>
      <c r="H759" s="3938">
        <v>367.20000000000005</v>
      </c>
      <c r="I759" s="3937">
        <v>364.20000000000005</v>
      </c>
      <c r="J759" s="3937">
        <v>373.20000000000005</v>
      </c>
      <c r="K759" s="3937">
        <v>424.79999999999995</v>
      </c>
      <c r="L759" s="3937">
        <v>494.4</v>
      </c>
      <c r="M759" s="3937">
        <v>545.4</v>
      </c>
      <c r="N759" s="3938">
        <v>556.20000000000005</v>
      </c>
      <c r="O759" s="3937">
        <v>521.4</v>
      </c>
      <c r="P759" s="3937">
        <v>542.4</v>
      </c>
      <c r="Q759" s="3937">
        <v>558.6</v>
      </c>
      <c r="R759" s="3937">
        <v>537</v>
      </c>
      <c r="S759" s="3937">
        <v>552.59999999999991</v>
      </c>
      <c r="T759" s="3937">
        <v>585.6</v>
      </c>
      <c r="U759" s="3937">
        <v>605.4</v>
      </c>
      <c r="V759" s="3938">
        <v>630.6</v>
      </c>
      <c r="W759" s="3937">
        <v>607.79999999999995</v>
      </c>
      <c r="X759" s="3937">
        <v>577.79999999999995</v>
      </c>
      <c r="Y759" s="3939">
        <v>552.59999999999991</v>
      </c>
      <c r="Z759" s="3937">
        <v>504</v>
      </c>
      <c r="AA759" s="3937">
        <v>453</v>
      </c>
      <c r="AB759" s="3940">
        <v>356.4</v>
      </c>
      <c r="AC759" s="1746">
        <f>SUM(E759:AB759)</f>
        <v>11843.399999999998</v>
      </c>
      <c r="AD759" s="1350"/>
    </row>
    <row r="760" spans="1:30" s="14" customFormat="1" ht="12.75" customHeight="1">
      <c r="A760" s="4849"/>
      <c r="B760" s="4851"/>
      <c r="C760" s="2214" t="s">
        <v>327</v>
      </c>
      <c r="D760" s="917" t="s">
        <v>355</v>
      </c>
      <c r="E760" s="469">
        <v>1538.5367723912223</v>
      </c>
      <c r="F760" s="470">
        <v>1433.0482197051151</v>
      </c>
      <c r="G760" s="470">
        <v>1398.261735155475</v>
      </c>
      <c r="H760" s="1308">
        <v>1371.8568001070669</v>
      </c>
      <c r="I760" s="470">
        <v>1421.4491338067642</v>
      </c>
      <c r="J760" s="470">
        <v>1612.1900632369623</v>
      </c>
      <c r="K760" s="470">
        <v>1991.0444696188981</v>
      </c>
      <c r="L760" s="470">
        <v>2215.8590568896752</v>
      </c>
      <c r="M760" s="470">
        <v>2408.5632979018842</v>
      </c>
      <c r="N760" s="1308">
        <v>2597.6445484322912</v>
      </c>
      <c r="O760" s="470">
        <v>2619.8092907690821</v>
      </c>
      <c r="P760" s="470">
        <v>2618.7863143066866</v>
      </c>
      <c r="Q760" s="470">
        <v>2614.5691040781467</v>
      </c>
      <c r="R760" s="470">
        <v>2550.7665436099796</v>
      </c>
      <c r="S760" s="470">
        <v>2630.3028951054289</v>
      </c>
      <c r="T760" s="470">
        <v>2707.6832015581144</v>
      </c>
      <c r="U760" s="470">
        <v>2751.2345592479028</v>
      </c>
      <c r="V760" s="1308">
        <v>2806.5614905075568</v>
      </c>
      <c r="W760" s="470">
        <v>2741.2314459016407</v>
      </c>
      <c r="X760" s="470">
        <v>2700.1456627374755</v>
      </c>
      <c r="Y760" s="470">
        <v>2588.6691097936791</v>
      </c>
      <c r="Z760" s="470">
        <v>2320.9824126864901</v>
      </c>
      <c r="AA760" s="470">
        <v>1990.2394328321404</v>
      </c>
      <c r="AB760" s="471">
        <v>1286.9345437900097</v>
      </c>
      <c r="AC760" s="1747"/>
      <c r="AD760" s="1350"/>
    </row>
    <row r="761" spans="1:30" s="14" customFormat="1" ht="12.75" customHeight="1">
      <c r="A761" s="4849"/>
      <c r="B761" s="4851"/>
      <c r="C761" s="3093" t="s">
        <v>357</v>
      </c>
      <c r="D761" s="1639" t="s">
        <v>115</v>
      </c>
      <c r="E761" s="4176">
        <v>85.2</v>
      </c>
      <c r="F761" s="4177">
        <v>79.2</v>
      </c>
      <c r="G761" s="4177">
        <v>81.599999999999994</v>
      </c>
      <c r="H761" s="4178">
        <v>76.8</v>
      </c>
      <c r="I761" s="4177">
        <v>79.2</v>
      </c>
      <c r="J761" s="4177">
        <v>90</v>
      </c>
      <c r="K761" s="4177">
        <v>112.8</v>
      </c>
      <c r="L761" s="4177">
        <v>120</v>
      </c>
      <c r="M761" s="4177">
        <v>136.80000000000001</v>
      </c>
      <c r="N761" s="4178">
        <v>148.80000000000001</v>
      </c>
      <c r="O761" s="4177">
        <v>153.6</v>
      </c>
      <c r="P761" s="4177">
        <v>146.4</v>
      </c>
      <c r="Q761" s="4177">
        <v>146.4</v>
      </c>
      <c r="R761" s="4177">
        <v>144</v>
      </c>
      <c r="S761" s="4177">
        <v>145.19999999999999</v>
      </c>
      <c r="T761" s="4177">
        <v>153.6</v>
      </c>
      <c r="U761" s="4177">
        <v>158.4</v>
      </c>
      <c r="V761" s="4178">
        <v>162</v>
      </c>
      <c r="W761" s="4177">
        <v>151.19999999999999</v>
      </c>
      <c r="X761" s="4177">
        <v>150</v>
      </c>
      <c r="Y761" s="4179">
        <v>147.6</v>
      </c>
      <c r="Z761" s="4177">
        <v>129.6</v>
      </c>
      <c r="AA761" s="4177">
        <v>115.2</v>
      </c>
      <c r="AB761" s="4180">
        <v>96</v>
      </c>
      <c r="AC761" s="1747"/>
      <c r="AD761" s="1350"/>
    </row>
    <row r="762" spans="1:30" s="35" customFormat="1" ht="12.75" customHeight="1" thickBot="1">
      <c r="A762" s="4850"/>
      <c r="B762" s="4852"/>
      <c r="C762" s="2170" t="s">
        <v>327</v>
      </c>
      <c r="D762" s="1674" t="s">
        <v>116</v>
      </c>
      <c r="E762" s="1365">
        <v>0.26118500604594919</v>
      </c>
      <c r="F762" s="1366">
        <v>0.26973113616652217</v>
      </c>
      <c r="G762" s="1366">
        <v>0.27503337783711618</v>
      </c>
      <c r="H762" s="1498">
        <v>0.27780299591466184</v>
      </c>
      <c r="I762" s="1366">
        <v>0.26506550218340613</v>
      </c>
      <c r="J762" s="1366">
        <v>0.23794950267788831</v>
      </c>
      <c r="K762" s="1366">
        <v>0.21838371375694016</v>
      </c>
      <c r="L762" s="1366">
        <v>0.22888888888888889</v>
      </c>
      <c r="M762" s="1366">
        <v>0.23248081841432225</v>
      </c>
      <c r="N762" s="1498">
        <v>0.21920075668006622</v>
      </c>
      <c r="O762" s="1366">
        <v>0.2030848329048843</v>
      </c>
      <c r="P762" s="1366">
        <v>0.2117096018735363</v>
      </c>
      <c r="Q762" s="1366">
        <v>0.21869861404745125</v>
      </c>
      <c r="R762" s="1366">
        <v>0.21535129932627523</v>
      </c>
      <c r="S762" s="1366">
        <v>0.21488567428838071</v>
      </c>
      <c r="T762" s="1366">
        <v>0.22151611438946892</v>
      </c>
      <c r="U762" s="1366">
        <v>0.2255756762799016</v>
      </c>
      <c r="V762" s="1498">
        <v>0.23058358929354983</v>
      </c>
      <c r="W762" s="1366">
        <v>0.22738496071829403</v>
      </c>
      <c r="X762" s="1366">
        <v>0.21906278434940851</v>
      </c>
      <c r="Y762" s="1373">
        <v>0.21850533807829178</v>
      </c>
      <c r="Z762" s="1366">
        <v>0.22245762711864403</v>
      </c>
      <c r="AA762" s="1366">
        <v>0.23374613003095976</v>
      </c>
      <c r="AB762" s="1367">
        <v>0.28820960698689951</v>
      </c>
      <c r="AC762" s="1804">
        <f t="shared" ref="AC762" si="176">AC759/AC758</f>
        <v>0.22968350011636021</v>
      </c>
      <c r="AD762" s="1369"/>
    </row>
    <row r="763" spans="1:30" s="14" customFormat="1" ht="12.75" customHeight="1">
      <c r="A763" s="4869" t="s">
        <v>748</v>
      </c>
      <c r="B763" s="4846" t="s">
        <v>267</v>
      </c>
      <c r="C763" s="3177" t="s">
        <v>523</v>
      </c>
      <c r="D763" s="1774" t="s">
        <v>113</v>
      </c>
      <c r="E763" s="3947">
        <v>0</v>
      </c>
      <c r="F763" s="3948">
        <v>0</v>
      </c>
      <c r="G763" s="3948">
        <v>0</v>
      </c>
      <c r="H763" s="3949">
        <v>0</v>
      </c>
      <c r="I763" s="3948">
        <v>0</v>
      </c>
      <c r="J763" s="3948">
        <v>0</v>
      </c>
      <c r="K763" s="3948">
        <v>0</v>
      </c>
      <c r="L763" s="3948">
        <v>0</v>
      </c>
      <c r="M763" s="3948">
        <v>0</v>
      </c>
      <c r="N763" s="3949">
        <v>0</v>
      </c>
      <c r="O763" s="3948">
        <v>0</v>
      </c>
      <c r="P763" s="3948">
        <v>0</v>
      </c>
      <c r="Q763" s="3948">
        <v>0</v>
      </c>
      <c r="R763" s="3948">
        <v>0</v>
      </c>
      <c r="S763" s="3948">
        <v>0</v>
      </c>
      <c r="T763" s="3948">
        <v>0</v>
      </c>
      <c r="U763" s="3948">
        <v>0</v>
      </c>
      <c r="V763" s="3949">
        <v>0</v>
      </c>
      <c r="W763" s="3948">
        <v>0</v>
      </c>
      <c r="X763" s="3948">
        <v>0</v>
      </c>
      <c r="Y763" s="3950">
        <v>0</v>
      </c>
      <c r="Z763" s="3948">
        <v>0</v>
      </c>
      <c r="AA763" s="3948">
        <v>0</v>
      </c>
      <c r="AB763" s="3951">
        <v>0</v>
      </c>
      <c r="AC763" s="1700">
        <f>SUM(E763:AB763)</f>
        <v>0</v>
      </c>
      <c r="AD763" s="1350"/>
    </row>
    <row r="764" spans="1:30" s="14" customFormat="1" ht="12.75" customHeight="1">
      <c r="A764" s="4870"/>
      <c r="B764" s="4847"/>
      <c r="C764" s="3178" t="s">
        <v>523</v>
      </c>
      <c r="D764" s="1775" t="s">
        <v>114</v>
      </c>
      <c r="E764" s="3936">
        <v>0</v>
      </c>
      <c r="F764" s="3937">
        <v>0</v>
      </c>
      <c r="G764" s="3937">
        <v>0</v>
      </c>
      <c r="H764" s="3938">
        <v>0</v>
      </c>
      <c r="I764" s="3937">
        <v>0</v>
      </c>
      <c r="J764" s="3937">
        <v>0</v>
      </c>
      <c r="K764" s="3937">
        <v>0</v>
      </c>
      <c r="L764" s="3937">
        <v>0</v>
      </c>
      <c r="M764" s="3937">
        <v>0</v>
      </c>
      <c r="N764" s="3938">
        <v>0</v>
      </c>
      <c r="O764" s="3937">
        <v>0</v>
      </c>
      <c r="P764" s="3937">
        <v>0</v>
      </c>
      <c r="Q764" s="3937">
        <v>0</v>
      </c>
      <c r="R764" s="3937">
        <v>0</v>
      </c>
      <c r="S764" s="3937">
        <v>0</v>
      </c>
      <c r="T764" s="3937">
        <v>0</v>
      </c>
      <c r="U764" s="3937">
        <v>0</v>
      </c>
      <c r="V764" s="3938">
        <v>0</v>
      </c>
      <c r="W764" s="3937">
        <v>0</v>
      </c>
      <c r="X764" s="3937">
        <v>0</v>
      </c>
      <c r="Y764" s="3939">
        <v>0</v>
      </c>
      <c r="Z764" s="3937">
        <v>0</v>
      </c>
      <c r="AA764" s="3937">
        <v>0</v>
      </c>
      <c r="AB764" s="3940">
        <v>0</v>
      </c>
      <c r="AC764" s="1735">
        <f>SUM(E764:AB764)</f>
        <v>0</v>
      </c>
      <c r="AD764" s="1350"/>
    </row>
    <row r="765" spans="1:30" s="14" customFormat="1" ht="12.75" customHeight="1">
      <c r="A765" s="4870"/>
      <c r="B765" s="4851"/>
      <c r="C765" s="2214" t="s">
        <v>327</v>
      </c>
      <c r="D765" s="910" t="s">
        <v>355</v>
      </c>
      <c r="E765" s="469">
        <v>0</v>
      </c>
      <c r="F765" s="470">
        <v>0</v>
      </c>
      <c r="G765" s="470">
        <v>0</v>
      </c>
      <c r="H765" s="1308">
        <v>0</v>
      </c>
      <c r="I765" s="470">
        <v>0</v>
      </c>
      <c r="J765" s="470">
        <v>0</v>
      </c>
      <c r="K765" s="470">
        <v>0</v>
      </c>
      <c r="L765" s="470">
        <v>0</v>
      </c>
      <c r="M765" s="470">
        <v>0</v>
      </c>
      <c r="N765" s="1308">
        <v>0</v>
      </c>
      <c r="O765" s="470">
        <v>0</v>
      </c>
      <c r="P765" s="470">
        <v>0</v>
      </c>
      <c r="Q765" s="470">
        <v>0</v>
      </c>
      <c r="R765" s="470">
        <v>0</v>
      </c>
      <c r="S765" s="470">
        <v>0</v>
      </c>
      <c r="T765" s="470">
        <v>0</v>
      </c>
      <c r="U765" s="470">
        <v>0</v>
      </c>
      <c r="V765" s="1308">
        <v>0</v>
      </c>
      <c r="W765" s="470">
        <v>0</v>
      </c>
      <c r="X765" s="470">
        <v>0</v>
      </c>
      <c r="Y765" s="470">
        <v>0</v>
      </c>
      <c r="Z765" s="470">
        <v>0</v>
      </c>
      <c r="AA765" s="470">
        <v>0</v>
      </c>
      <c r="AB765" s="471">
        <v>0</v>
      </c>
      <c r="AC765" s="1743"/>
      <c r="AD765" s="1350"/>
    </row>
    <row r="766" spans="1:30" s="14" customFormat="1" ht="12.75" customHeight="1">
      <c r="A766" s="4870"/>
      <c r="B766" s="4851"/>
      <c r="C766" s="3178" t="s">
        <v>327</v>
      </c>
      <c r="D766" s="1775" t="s">
        <v>115</v>
      </c>
      <c r="E766" s="2836">
        <v>0</v>
      </c>
      <c r="F766" s="2837">
        <v>0</v>
      </c>
      <c r="G766" s="2837">
        <v>0</v>
      </c>
      <c r="H766" s="2838">
        <v>0</v>
      </c>
      <c r="I766" s="2837">
        <v>0</v>
      </c>
      <c r="J766" s="2837">
        <v>0</v>
      </c>
      <c r="K766" s="2837">
        <v>0</v>
      </c>
      <c r="L766" s="2837">
        <v>0</v>
      </c>
      <c r="M766" s="2837">
        <v>0</v>
      </c>
      <c r="N766" s="2838">
        <v>0</v>
      </c>
      <c r="O766" s="2837">
        <v>0</v>
      </c>
      <c r="P766" s="2837">
        <v>0</v>
      </c>
      <c r="Q766" s="2837">
        <v>0</v>
      </c>
      <c r="R766" s="2837">
        <v>0</v>
      </c>
      <c r="S766" s="2837">
        <v>0</v>
      </c>
      <c r="T766" s="2837">
        <v>0</v>
      </c>
      <c r="U766" s="2837">
        <v>0</v>
      </c>
      <c r="V766" s="2838">
        <v>0</v>
      </c>
      <c r="W766" s="2837">
        <v>0</v>
      </c>
      <c r="X766" s="2837">
        <v>0</v>
      </c>
      <c r="Y766" s="2839">
        <v>0</v>
      </c>
      <c r="Z766" s="2837">
        <v>0</v>
      </c>
      <c r="AA766" s="2837">
        <v>0</v>
      </c>
      <c r="AB766" s="2840">
        <v>0</v>
      </c>
      <c r="AC766" s="1743"/>
      <c r="AD766" s="1350"/>
    </row>
    <row r="767" spans="1:30" s="35" customFormat="1" ht="12.75" customHeight="1" thickBot="1">
      <c r="A767" s="4871"/>
      <c r="B767" s="4852"/>
      <c r="C767" s="2179" t="s">
        <v>327</v>
      </c>
      <c r="D767" s="1756" t="s">
        <v>116</v>
      </c>
      <c r="E767" s="1382" t="e">
        <v>#DIV/0!</v>
      </c>
      <c r="F767" s="1383" t="e">
        <v>#DIV/0!</v>
      </c>
      <c r="G767" s="1383" t="e">
        <v>#DIV/0!</v>
      </c>
      <c r="H767" s="1501" t="e">
        <v>#DIV/0!</v>
      </c>
      <c r="I767" s="1383" t="e">
        <v>#DIV/0!</v>
      </c>
      <c r="J767" s="1383" t="e">
        <v>#DIV/0!</v>
      </c>
      <c r="K767" s="1383" t="e">
        <v>#DIV/0!</v>
      </c>
      <c r="L767" s="1383" t="e">
        <v>#DIV/0!</v>
      </c>
      <c r="M767" s="1383" t="e">
        <v>#DIV/0!</v>
      </c>
      <c r="N767" s="1501" t="e">
        <v>#DIV/0!</v>
      </c>
      <c r="O767" s="1383" t="e">
        <v>#DIV/0!</v>
      </c>
      <c r="P767" s="1383" t="e">
        <v>#DIV/0!</v>
      </c>
      <c r="Q767" s="1383" t="e">
        <v>#DIV/0!</v>
      </c>
      <c r="R767" s="1383" t="e">
        <v>#DIV/0!</v>
      </c>
      <c r="S767" s="1383" t="e">
        <v>#DIV/0!</v>
      </c>
      <c r="T767" s="1383" t="e">
        <v>#DIV/0!</v>
      </c>
      <c r="U767" s="1383" t="e">
        <v>#DIV/0!</v>
      </c>
      <c r="V767" s="1501" t="e">
        <v>#DIV/0!</v>
      </c>
      <c r="W767" s="1383" t="e">
        <v>#DIV/0!</v>
      </c>
      <c r="X767" s="1383" t="e">
        <v>#DIV/0!</v>
      </c>
      <c r="Y767" s="1384" t="e">
        <v>#DIV/0!</v>
      </c>
      <c r="Z767" s="1383" t="e">
        <v>#DIV/0!</v>
      </c>
      <c r="AA767" s="1383" t="e">
        <v>#DIV/0!</v>
      </c>
      <c r="AB767" s="1471" t="e">
        <v>#DIV/0!</v>
      </c>
      <c r="AC767" s="1414" t="e">
        <f t="shared" ref="AC767" si="177">AC764/AC763</f>
        <v>#DIV/0!</v>
      </c>
      <c r="AD767" s="1369"/>
    </row>
    <row r="768" spans="1:30" s="14" customFormat="1" ht="12.75" customHeight="1">
      <c r="A768" s="4843" t="s">
        <v>125</v>
      </c>
      <c r="B768" s="4846" t="s">
        <v>266</v>
      </c>
      <c r="C768" s="2195" t="s">
        <v>671</v>
      </c>
      <c r="D768" s="1637" t="s">
        <v>113</v>
      </c>
      <c r="E768" s="3931">
        <v>362</v>
      </c>
      <c r="F768" s="3932">
        <v>350.4</v>
      </c>
      <c r="G768" s="3932">
        <v>352</v>
      </c>
      <c r="H768" s="3933">
        <v>347.2</v>
      </c>
      <c r="I768" s="3932">
        <v>348.79999999999995</v>
      </c>
      <c r="J768" s="3932">
        <v>378.4</v>
      </c>
      <c r="K768" s="3932">
        <v>435.20000000000005</v>
      </c>
      <c r="L768" s="3932">
        <v>512</v>
      </c>
      <c r="M768" s="3932">
        <v>656</v>
      </c>
      <c r="N768" s="3933">
        <v>629.6</v>
      </c>
      <c r="O768" s="3932">
        <v>628.40000000000009</v>
      </c>
      <c r="P768" s="3932">
        <v>622.39999999999986</v>
      </c>
      <c r="Q768" s="3932">
        <v>597.20000000000005</v>
      </c>
      <c r="R768" s="3932">
        <v>592.4</v>
      </c>
      <c r="S768" s="3932">
        <v>603.20000000000005</v>
      </c>
      <c r="T768" s="3932">
        <v>587.20000000000005</v>
      </c>
      <c r="U768" s="3932">
        <v>558.4</v>
      </c>
      <c r="V768" s="3933">
        <v>495.2</v>
      </c>
      <c r="W768" s="3932">
        <v>446</v>
      </c>
      <c r="X768" s="3932">
        <v>423.6</v>
      </c>
      <c r="Y768" s="3934">
        <v>426.4</v>
      </c>
      <c r="Z768" s="3932">
        <v>403.6</v>
      </c>
      <c r="AA768" s="3932">
        <v>376.4</v>
      </c>
      <c r="AB768" s="3935">
        <v>293.60000000000002</v>
      </c>
      <c r="AC768" s="1752">
        <f>SUM(E768:AB768)</f>
        <v>11425.6</v>
      </c>
      <c r="AD768" s="1350"/>
    </row>
    <row r="769" spans="1:30" s="14" customFormat="1" ht="12.75" customHeight="1">
      <c r="A769" s="4844"/>
      <c r="B769" s="4847"/>
      <c r="C769" s="2168" t="s">
        <v>671</v>
      </c>
      <c r="D769" s="1639" t="s">
        <v>114</v>
      </c>
      <c r="E769" s="3936">
        <v>78.800000000000011</v>
      </c>
      <c r="F769" s="3937">
        <v>77.2</v>
      </c>
      <c r="G769" s="3937">
        <v>76.400000000000006</v>
      </c>
      <c r="H769" s="3938">
        <v>78.400000000000006</v>
      </c>
      <c r="I769" s="3937">
        <v>77.600000000000009</v>
      </c>
      <c r="J769" s="3937">
        <v>88.800000000000011</v>
      </c>
      <c r="K769" s="3937">
        <v>104</v>
      </c>
      <c r="L769" s="3937">
        <v>119.6</v>
      </c>
      <c r="M769" s="3937">
        <v>160.80000000000001</v>
      </c>
      <c r="N769" s="3938">
        <v>164</v>
      </c>
      <c r="O769" s="3937">
        <v>165.6</v>
      </c>
      <c r="P769" s="3937">
        <v>162.4</v>
      </c>
      <c r="Q769" s="3937">
        <v>151.60000000000002</v>
      </c>
      <c r="R769" s="3937">
        <v>152.40000000000003</v>
      </c>
      <c r="S769" s="3937">
        <v>165.60000000000002</v>
      </c>
      <c r="T769" s="3937">
        <v>165.2</v>
      </c>
      <c r="U769" s="3937">
        <v>155.19999999999999</v>
      </c>
      <c r="V769" s="3938">
        <v>145.6</v>
      </c>
      <c r="W769" s="3937">
        <v>135.19999999999999</v>
      </c>
      <c r="X769" s="3937">
        <v>119.2</v>
      </c>
      <c r="Y769" s="3939">
        <v>110.8</v>
      </c>
      <c r="Z769" s="3937">
        <v>95.2</v>
      </c>
      <c r="AA769" s="3937">
        <v>77.599999999999994</v>
      </c>
      <c r="AB769" s="3940">
        <v>90.399999999999991</v>
      </c>
      <c r="AC769" s="1746">
        <f>SUM(E769:AB769)</f>
        <v>2917.6</v>
      </c>
      <c r="AD769" s="1350"/>
    </row>
    <row r="770" spans="1:30" s="14" customFormat="1" ht="12.75" customHeight="1">
      <c r="A770" s="4849"/>
      <c r="B770" s="4851"/>
      <c r="C770" s="2214" t="s">
        <v>327</v>
      </c>
      <c r="D770" s="917" t="s">
        <v>355</v>
      </c>
      <c r="E770" s="469">
        <v>370.47731374538984</v>
      </c>
      <c r="F770" s="470">
        <v>358.80356742931082</v>
      </c>
      <c r="G770" s="470">
        <v>360.19572457207209</v>
      </c>
      <c r="H770" s="1308">
        <v>355.94156823838375</v>
      </c>
      <c r="I770" s="470">
        <v>357.32786065460942</v>
      </c>
      <c r="J770" s="470">
        <v>388.67981681584649</v>
      </c>
      <c r="K770" s="470">
        <v>447.45395293817671</v>
      </c>
      <c r="L770" s="470">
        <v>525.78337744740463</v>
      </c>
      <c r="M770" s="470">
        <v>675.4203431937774</v>
      </c>
      <c r="N770" s="1308">
        <v>650.60906848890454</v>
      </c>
      <c r="O770" s="470">
        <v>649.85376816634687</v>
      </c>
      <c r="P770" s="470">
        <v>643.23830731696933</v>
      </c>
      <c r="Q770" s="470">
        <v>616.1415421800416</v>
      </c>
      <c r="R770" s="470">
        <v>611.68907134262258</v>
      </c>
      <c r="S770" s="470">
        <v>625.51866478946897</v>
      </c>
      <c r="T770" s="470">
        <v>609.995803264252</v>
      </c>
      <c r="U770" s="470">
        <v>579.56673472517377</v>
      </c>
      <c r="V770" s="1308">
        <v>516.16121512566201</v>
      </c>
      <c r="W770" s="470">
        <v>466.04188652952644</v>
      </c>
      <c r="X770" s="470">
        <v>440.05181513090025</v>
      </c>
      <c r="Y770" s="470">
        <v>440.56055202434999</v>
      </c>
      <c r="Z770" s="470">
        <v>414.67577696315954</v>
      </c>
      <c r="AA770" s="470">
        <v>384.31591171847151</v>
      </c>
      <c r="AB770" s="471">
        <v>307.20208332626913</v>
      </c>
      <c r="AC770" s="1743"/>
      <c r="AD770" s="1350"/>
    </row>
    <row r="771" spans="1:30" s="14" customFormat="1" ht="12.75" customHeight="1">
      <c r="A771" s="4849"/>
      <c r="B771" s="4851"/>
      <c r="C771" s="3093" t="s">
        <v>327</v>
      </c>
      <c r="D771" s="1639" t="s">
        <v>115</v>
      </c>
      <c r="E771" s="2836">
        <v>20.766522021315559</v>
      </c>
      <c r="F771" s="2837">
        <v>20.112168567136958</v>
      </c>
      <c r="G771" s="2837">
        <v>20.190203742003703</v>
      </c>
      <c r="H771" s="2838">
        <v>19.951743712447421</v>
      </c>
      <c r="I771" s="2837">
        <v>20.029450149309888</v>
      </c>
      <c r="J771" s="2837">
        <v>21.786834647301301</v>
      </c>
      <c r="K771" s="2837">
        <v>25.327221586158679</v>
      </c>
      <c r="L771" s="2837">
        <v>30.055561832147497</v>
      </c>
      <c r="M771" s="2837">
        <v>38.995411695907684</v>
      </c>
      <c r="N771" s="2838">
        <v>36.826404002870667</v>
      </c>
      <c r="O771" s="2837">
        <v>37.14784633512209</v>
      </c>
      <c r="P771" s="2837">
        <v>36.409197047307011</v>
      </c>
      <c r="Q771" s="2837">
        <v>34.536843226850308</v>
      </c>
      <c r="R771" s="2837">
        <v>34.623416666668177</v>
      </c>
      <c r="S771" s="2837">
        <v>35.756769257359927</v>
      </c>
      <c r="T771" s="2837">
        <v>34.869429823679006</v>
      </c>
      <c r="U771" s="2837">
        <v>33.130001020488272</v>
      </c>
      <c r="V771" s="2838">
        <v>29.216256519416213</v>
      </c>
      <c r="W771" s="2837">
        <v>26.379353788378744</v>
      </c>
      <c r="X771" s="2837">
        <v>24.666411060505698</v>
      </c>
      <c r="Y771" s="2839">
        <v>24.694927505396951</v>
      </c>
      <c r="Z771" s="2837">
        <v>23.02049725539398</v>
      </c>
      <c r="AA771" s="2837">
        <v>21.542222823739415</v>
      </c>
      <c r="AB771" s="2840">
        <v>17.054154375388013</v>
      </c>
      <c r="AC771" s="1743"/>
      <c r="AD771" s="1350"/>
    </row>
    <row r="772" spans="1:30" s="35" customFormat="1" ht="12.75" customHeight="1" thickBot="1">
      <c r="A772" s="4850"/>
      <c r="B772" s="4852"/>
      <c r="C772" s="2170" t="s">
        <v>327</v>
      </c>
      <c r="D772" s="1674" t="s">
        <v>116</v>
      </c>
      <c r="E772" s="1382">
        <v>0.21767955801104977</v>
      </c>
      <c r="F772" s="1383">
        <v>0.22031963470319638</v>
      </c>
      <c r="G772" s="1383">
        <v>0.21704545454545457</v>
      </c>
      <c r="H772" s="1501">
        <v>0.22580645161290325</v>
      </c>
      <c r="I772" s="1383">
        <v>0.22247706422018354</v>
      </c>
      <c r="J772" s="1383">
        <v>0.23467230443974635</v>
      </c>
      <c r="K772" s="1383">
        <v>0.2389705882352941</v>
      </c>
      <c r="L772" s="1383">
        <v>0.23359374999999999</v>
      </c>
      <c r="M772" s="1383">
        <v>0.24512195121951222</v>
      </c>
      <c r="N772" s="1501">
        <v>0.2604828462515883</v>
      </c>
      <c r="O772" s="1383">
        <v>0.26352641629535323</v>
      </c>
      <c r="P772" s="1383">
        <v>0.26092544987146538</v>
      </c>
      <c r="Q772" s="1383">
        <v>0.25385130609511053</v>
      </c>
      <c r="R772" s="1383">
        <v>0.25725860904794062</v>
      </c>
      <c r="S772" s="1383">
        <v>0.27453580901856767</v>
      </c>
      <c r="T772" s="1383">
        <v>0.28133514986376018</v>
      </c>
      <c r="U772" s="1383">
        <v>0.27793696275071633</v>
      </c>
      <c r="V772" s="1501">
        <v>0.2940226171243942</v>
      </c>
      <c r="W772" s="1383">
        <v>0.30313901345291477</v>
      </c>
      <c r="X772" s="1383">
        <v>0.2813975448536355</v>
      </c>
      <c r="Y772" s="1384">
        <v>0.25984990619136961</v>
      </c>
      <c r="Z772" s="1383">
        <v>0.23587710604558967</v>
      </c>
      <c r="AA772" s="1383">
        <v>0.20616365568544101</v>
      </c>
      <c r="AB772" s="1471">
        <v>0.30790190735694817</v>
      </c>
      <c r="AC772" s="1703">
        <f t="shared" ref="AC772" si="178">AC769/AC768</f>
        <v>0.25535639266209215</v>
      </c>
      <c r="AD772" s="1369"/>
    </row>
    <row r="773" spans="1:30" s="14" customFormat="1" ht="12.75" customHeight="1">
      <c r="A773" s="4857" t="s">
        <v>157</v>
      </c>
      <c r="B773" s="4853" t="s">
        <v>268</v>
      </c>
      <c r="C773" s="2167" t="s">
        <v>671</v>
      </c>
      <c r="D773" s="1684" t="s">
        <v>113</v>
      </c>
      <c r="E773" s="3931">
        <v>1261.1999999999998</v>
      </c>
      <c r="F773" s="3932">
        <v>1254</v>
      </c>
      <c r="G773" s="3932">
        <v>1250</v>
      </c>
      <c r="H773" s="3933">
        <v>1238.4000000000001</v>
      </c>
      <c r="I773" s="3932">
        <v>1241.2</v>
      </c>
      <c r="J773" s="3932">
        <v>1245.1999999999998</v>
      </c>
      <c r="K773" s="3932">
        <v>1273.6000000000001</v>
      </c>
      <c r="L773" s="3932">
        <v>1327.2</v>
      </c>
      <c r="M773" s="3932">
        <v>1347.2</v>
      </c>
      <c r="N773" s="3933">
        <v>1276</v>
      </c>
      <c r="O773" s="3932">
        <v>1297.2</v>
      </c>
      <c r="P773" s="3932">
        <v>1263.1999999999998</v>
      </c>
      <c r="Q773" s="3932">
        <v>1258.8000000000002</v>
      </c>
      <c r="R773" s="3932">
        <v>1272.8</v>
      </c>
      <c r="S773" s="3932">
        <v>1354.8</v>
      </c>
      <c r="T773" s="3932">
        <v>1441.6</v>
      </c>
      <c r="U773" s="3932">
        <v>1421.6</v>
      </c>
      <c r="V773" s="3933">
        <v>1402.8</v>
      </c>
      <c r="W773" s="3932">
        <v>1394.4</v>
      </c>
      <c r="X773" s="3932">
        <v>1371.6</v>
      </c>
      <c r="Y773" s="3934">
        <v>1340.8</v>
      </c>
      <c r="Z773" s="3932">
        <v>1328.8000000000002</v>
      </c>
      <c r="AA773" s="3932">
        <v>1278.4000000000001</v>
      </c>
      <c r="AB773" s="3935">
        <v>645.99999999999989</v>
      </c>
      <c r="AC773" s="1752">
        <f>SUM(E773:AB773)</f>
        <v>30786.799999999996</v>
      </c>
      <c r="AD773" s="1350"/>
    </row>
    <row r="774" spans="1:30" s="14" customFormat="1" ht="12.75" customHeight="1">
      <c r="A774" s="4844"/>
      <c r="B774" s="4847"/>
      <c r="C774" s="2168" t="s">
        <v>671</v>
      </c>
      <c r="D774" s="1639" t="s">
        <v>114</v>
      </c>
      <c r="E774" s="3936">
        <v>246.39999999999998</v>
      </c>
      <c r="F774" s="3937">
        <v>244.39999999999998</v>
      </c>
      <c r="G774" s="3937">
        <v>245.60000000000002</v>
      </c>
      <c r="H774" s="3938">
        <v>244.79999999999998</v>
      </c>
      <c r="I774" s="3937">
        <v>245.60000000000002</v>
      </c>
      <c r="J774" s="3937">
        <v>240</v>
      </c>
      <c r="K774" s="3937">
        <v>242.39999999999998</v>
      </c>
      <c r="L774" s="3937">
        <v>252.8</v>
      </c>
      <c r="M774" s="3937">
        <v>278.79999999999995</v>
      </c>
      <c r="N774" s="3938">
        <v>244.79999999999998</v>
      </c>
      <c r="O774" s="3937">
        <v>309.60000000000002</v>
      </c>
      <c r="P774" s="3937">
        <v>236.00000000000003</v>
      </c>
      <c r="Q774" s="3937">
        <v>225.6</v>
      </c>
      <c r="R774" s="3937">
        <v>283.60000000000002</v>
      </c>
      <c r="S774" s="3937">
        <v>313.20000000000005</v>
      </c>
      <c r="T774" s="3937">
        <v>328.8</v>
      </c>
      <c r="U774" s="3937">
        <v>273.2</v>
      </c>
      <c r="V774" s="3938">
        <v>272.39999999999998</v>
      </c>
      <c r="W774" s="3937">
        <v>267.20000000000005</v>
      </c>
      <c r="X774" s="3937">
        <v>257.60000000000002</v>
      </c>
      <c r="Y774" s="3939">
        <v>252.8</v>
      </c>
      <c r="Z774" s="3937">
        <v>248.4</v>
      </c>
      <c r="AA774" s="3937">
        <v>241.2</v>
      </c>
      <c r="AB774" s="3940">
        <v>134.4</v>
      </c>
      <c r="AC774" s="1746">
        <f>SUM(E774:AB774)</f>
        <v>6129.5999999999985</v>
      </c>
      <c r="AD774" s="1350"/>
    </row>
    <row r="775" spans="1:30" s="14" customFormat="1" ht="12.75" customHeight="1">
      <c r="A775" s="4849"/>
      <c r="B775" s="4851"/>
      <c r="C775" s="2214" t="s">
        <v>327</v>
      </c>
      <c r="D775" s="917" t="s">
        <v>355</v>
      </c>
      <c r="E775" s="469">
        <v>1285.0441237560676</v>
      </c>
      <c r="F775" s="470">
        <v>1277.594364420883</v>
      </c>
      <c r="G775" s="470">
        <v>1273.8992738831435</v>
      </c>
      <c r="H775" s="1308">
        <v>1262.3634975711236</v>
      </c>
      <c r="I775" s="470">
        <v>1265.2655057338757</v>
      </c>
      <c r="J775" s="470">
        <v>1268.1179124986759</v>
      </c>
      <c r="K775" s="470">
        <v>1296.462386650689</v>
      </c>
      <c r="L775" s="470">
        <v>1351.0616862304994</v>
      </c>
      <c r="M775" s="470">
        <v>1375.7460812228396</v>
      </c>
      <c r="N775" s="1308">
        <v>1299.2701951480301</v>
      </c>
      <c r="O775" s="470">
        <v>1333.6341327365612</v>
      </c>
      <c r="P775" s="470">
        <v>1285.0565123760121</v>
      </c>
      <c r="Q775" s="470">
        <v>1278.8560513208672</v>
      </c>
      <c r="R775" s="470">
        <v>1304.012576626468</v>
      </c>
      <c r="S775" s="470">
        <v>1390.5312941462339</v>
      </c>
      <c r="T775" s="470">
        <v>1478.6209791559161</v>
      </c>
      <c r="U775" s="470">
        <v>1447.6134843251496</v>
      </c>
      <c r="V775" s="1308">
        <v>1429.0030090941025</v>
      </c>
      <c r="W775" s="470">
        <v>1419.7701222381038</v>
      </c>
      <c r="X775" s="470">
        <v>1395.5802807434618</v>
      </c>
      <c r="Y775" s="470">
        <v>1364.4238637608182</v>
      </c>
      <c r="Z775" s="470">
        <v>1351.8180350920018</v>
      </c>
      <c r="AA775" s="470">
        <v>1300.9550338116994</v>
      </c>
      <c r="AB775" s="471">
        <v>659.83282731310044</v>
      </c>
      <c r="AC775" s="1743"/>
      <c r="AD775" s="1350"/>
    </row>
    <row r="776" spans="1:30" s="14" customFormat="1" ht="12.75" customHeight="1">
      <c r="A776" s="4849"/>
      <c r="B776" s="4851"/>
      <c r="C776" s="3093" t="s">
        <v>327</v>
      </c>
      <c r="D776" s="1639" t="s">
        <v>115</v>
      </c>
      <c r="E776" s="2836">
        <v>72.03112337583616</v>
      </c>
      <c r="F776" s="2837">
        <v>71.613538855684055</v>
      </c>
      <c r="G776" s="2837">
        <v>71.406416378339969</v>
      </c>
      <c r="H776" s="2838">
        <v>70.759796615324831</v>
      </c>
      <c r="I776" s="2837">
        <v>70.922464109883606</v>
      </c>
      <c r="J776" s="2837">
        <v>71.08235127624242</v>
      </c>
      <c r="K776" s="2837">
        <v>73.383618424215697</v>
      </c>
      <c r="L776" s="2837">
        <v>77.231270122472139</v>
      </c>
      <c r="M776" s="2837">
        <v>79.428737033057928</v>
      </c>
      <c r="N776" s="2838">
        <v>73.542548717526756</v>
      </c>
      <c r="O776" s="2837">
        <v>76.235052033260089</v>
      </c>
      <c r="P776" s="2837">
        <v>72.738012092565924</v>
      </c>
      <c r="Q776" s="2837">
        <v>71.684260726687825</v>
      </c>
      <c r="R776" s="2837">
        <v>73.810981582544017</v>
      </c>
      <c r="S776" s="2837">
        <v>79.487486830883853</v>
      </c>
      <c r="T776" s="2837">
        <v>84.522992113375878</v>
      </c>
      <c r="U776" s="2837">
        <v>82.750498500758155</v>
      </c>
      <c r="V776" s="2838">
        <v>80.885810977771129</v>
      </c>
      <c r="W776" s="2837">
        <v>80.363202182505617</v>
      </c>
      <c r="X776" s="2837">
        <v>78.227053472133122</v>
      </c>
      <c r="Y776" s="2839">
        <v>76.480629614665801</v>
      </c>
      <c r="Z776" s="2837">
        <v>75.045433313053678</v>
      </c>
      <c r="AA776" s="2837">
        <v>72.922984366483831</v>
      </c>
      <c r="AB776" s="2840">
        <v>36.630255814362542</v>
      </c>
      <c r="AC776" s="1743"/>
      <c r="AD776" s="1350"/>
    </row>
    <row r="777" spans="1:30" s="35" customFormat="1" ht="12.75" customHeight="1" thickBot="1">
      <c r="A777" s="4850"/>
      <c r="B777" s="4852"/>
      <c r="C777" s="2172" t="s">
        <v>327</v>
      </c>
      <c r="D777" s="1737" t="s">
        <v>116</v>
      </c>
      <c r="E777" s="1382">
        <v>0.19536948937519824</v>
      </c>
      <c r="F777" s="1383">
        <v>0.19489633173843698</v>
      </c>
      <c r="G777" s="1383">
        <v>0.19648000000000002</v>
      </c>
      <c r="H777" s="1501">
        <v>0.19767441860465113</v>
      </c>
      <c r="I777" s="1383">
        <v>0.19787302610377056</v>
      </c>
      <c r="J777" s="1383">
        <v>0.192740122068744</v>
      </c>
      <c r="K777" s="1383">
        <v>0.1903266331658291</v>
      </c>
      <c r="L777" s="1383">
        <v>0.19047619047619047</v>
      </c>
      <c r="M777" s="1383">
        <v>0.20694774346793346</v>
      </c>
      <c r="N777" s="1501">
        <v>0.19184952978056424</v>
      </c>
      <c r="O777" s="1383">
        <v>0.23866790009250693</v>
      </c>
      <c r="P777" s="1383">
        <v>0.18682710576314127</v>
      </c>
      <c r="Q777" s="1383">
        <v>0.17921830314585316</v>
      </c>
      <c r="R777" s="1383">
        <v>0.2228158390949089</v>
      </c>
      <c r="S777" s="1383">
        <v>0.23117803365810455</v>
      </c>
      <c r="T777" s="1383">
        <v>0.22807991120976695</v>
      </c>
      <c r="U777" s="1383">
        <v>0.19217782779966236</v>
      </c>
      <c r="V777" s="1501">
        <v>0.19418306244653549</v>
      </c>
      <c r="W777" s="1383">
        <v>0.19162363740676996</v>
      </c>
      <c r="X777" s="1383">
        <v>0.18780985710119572</v>
      </c>
      <c r="Y777" s="1384">
        <v>0.1885441527446301</v>
      </c>
      <c r="Z777" s="1383">
        <v>0.18693558097531604</v>
      </c>
      <c r="AA777" s="1383">
        <v>0.18867334167709635</v>
      </c>
      <c r="AB777" s="1471">
        <v>0.20804953560371522</v>
      </c>
      <c r="AC777" s="1703">
        <f t="shared" ref="AC777" si="179">AC774/AC773</f>
        <v>0.19909831486221366</v>
      </c>
      <c r="AD777" s="1369"/>
    </row>
    <row r="778" spans="1:30" s="14" customFormat="1" ht="12.75" customHeight="1">
      <c r="A778" s="4889" t="s">
        <v>127</v>
      </c>
      <c r="B778" s="4892" t="s">
        <v>269</v>
      </c>
      <c r="C778" s="2167" t="s">
        <v>671</v>
      </c>
      <c r="D778" s="1704" t="s">
        <v>113</v>
      </c>
      <c r="E778" s="3868">
        <v>125.4</v>
      </c>
      <c r="F778" s="3869">
        <v>128.80000000000001</v>
      </c>
      <c r="G778" s="3869">
        <v>127.19999999999999</v>
      </c>
      <c r="H778" s="3871">
        <v>124.6</v>
      </c>
      <c r="I778" s="3869">
        <v>123.19999999999999</v>
      </c>
      <c r="J778" s="3869">
        <v>133.4</v>
      </c>
      <c r="K778" s="3869">
        <v>140.19999999999999</v>
      </c>
      <c r="L778" s="3869">
        <v>169.2</v>
      </c>
      <c r="M778" s="3869">
        <v>185.60000000000002</v>
      </c>
      <c r="N778" s="3871">
        <v>162.19999999999999</v>
      </c>
      <c r="O778" s="3869">
        <v>161.4</v>
      </c>
      <c r="P778" s="3869">
        <v>157.19999999999999</v>
      </c>
      <c r="Q778" s="3869">
        <v>149.80000000000001</v>
      </c>
      <c r="R778" s="3869">
        <v>156.80000000000001</v>
      </c>
      <c r="S778" s="3869">
        <v>177.20000000000002</v>
      </c>
      <c r="T778" s="3869">
        <v>183.8</v>
      </c>
      <c r="U778" s="3869">
        <v>175.8</v>
      </c>
      <c r="V778" s="3871">
        <v>162.80000000000001</v>
      </c>
      <c r="W778" s="3869">
        <v>136.19999999999999</v>
      </c>
      <c r="X778" s="3869">
        <v>115.6</v>
      </c>
      <c r="Y778" s="3869">
        <v>115.6</v>
      </c>
      <c r="Z778" s="3869">
        <v>115.6</v>
      </c>
      <c r="AA778" s="3869">
        <v>114.2</v>
      </c>
      <c r="AB778" s="3872">
        <v>74</v>
      </c>
      <c r="AC778" s="1752">
        <f>SUM(E778:AB778)</f>
        <v>3415.7999999999997</v>
      </c>
      <c r="AD778" s="1350"/>
    </row>
    <row r="779" spans="1:30" s="14" customFormat="1" ht="12.75" customHeight="1">
      <c r="A779" s="4890"/>
      <c r="B779" s="4893"/>
      <c r="C779" s="2177" t="s">
        <v>671</v>
      </c>
      <c r="D779" s="1775" t="s">
        <v>114</v>
      </c>
      <c r="E779" s="3873">
        <v>13.8</v>
      </c>
      <c r="F779" s="3874">
        <v>14.2</v>
      </c>
      <c r="G779" s="3874">
        <v>13.6</v>
      </c>
      <c r="H779" s="3876">
        <v>13.6</v>
      </c>
      <c r="I779" s="3874">
        <v>13.6</v>
      </c>
      <c r="J779" s="3874">
        <v>17.8</v>
      </c>
      <c r="K779" s="3874">
        <v>21.6</v>
      </c>
      <c r="L779" s="3874">
        <v>27.6</v>
      </c>
      <c r="M779" s="3874">
        <v>34.400000000000006</v>
      </c>
      <c r="N779" s="3876">
        <v>33.4</v>
      </c>
      <c r="O779" s="3874">
        <v>37.400000000000006</v>
      </c>
      <c r="P779" s="3874">
        <v>30.6</v>
      </c>
      <c r="Q779" s="3874">
        <v>25.6</v>
      </c>
      <c r="R779" s="3874">
        <v>34.4</v>
      </c>
      <c r="S779" s="3874">
        <v>44.2</v>
      </c>
      <c r="T779" s="3874">
        <v>35</v>
      </c>
      <c r="U779" s="3874">
        <v>34.4</v>
      </c>
      <c r="V779" s="3876">
        <v>36</v>
      </c>
      <c r="W779" s="3874">
        <v>18</v>
      </c>
      <c r="X779" s="3874">
        <v>11.6</v>
      </c>
      <c r="Y779" s="3874">
        <v>11.399999999999999</v>
      </c>
      <c r="Z779" s="3874">
        <v>11.399999999999999</v>
      </c>
      <c r="AA779" s="3874">
        <v>11</v>
      </c>
      <c r="AB779" s="3877">
        <v>20.6</v>
      </c>
      <c r="AC779" s="1746">
        <f>SUM(E779:AB779)</f>
        <v>565.20000000000005</v>
      </c>
      <c r="AD779" s="1350"/>
    </row>
    <row r="780" spans="1:30" s="14" customFormat="1" ht="12.75" customHeight="1">
      <c r="A780" s="4891"/>
      <c r="B780" s="4894"/>
      <c r="C780" s="2214" t="s">
        <v>327</v>
      </c>
      <c r="D780" s="910" t="s">
        <v>355</v>
      </c>
      <c r="E780" s="469">
        <v>126.15704498758681</v>
      </c>
      <c r="F780" s="470">
        <v>129.5803997524317</v>
      </c>
      <c r="G780" s="470">
        <v>127.9249780144597</v>
      </c>
      <c r="H780" s="1308">
        <v>125.34001755225661</v>
      </c>
      <c r="I780" s="470">
        <v>123.94837635080178</v>
      </c>
      <c r="J780" s="470">
        <v>134.58231681762652</v>
      </c>
      <c r="K780" s="470">
        <v>141.85415045038337</v>
      </c>
      <c r="L780" s="470">
        <v>171.43628554072208</v>
      </c>
      <c r="M780" s="470">
        <v>188.76101292374972</v>
      </c>
      <c r="N780" s="1308">
        <v>165.60314006684777</v>
      </c>
      <c r="O780" s="470">
        <v>165.67655235427856</v>
      </c>
      <c r="P780" s="470">
        <v>160.15055416700872</v>
      </c>
      <c r="Q780" s="470">
        <v>151.97170789327862</v>
      </c>
      <c r="R780" s="470">
        <v>160.52912508326958</v>
      </c>
      <c r="S780" s="470">
        <v>182.62935141975402</v>
      </c>
      <c r="T780" s="470">
        <v>187.10275251850251</v>
      </c>
      <c r="U780" s="470">
        <v>179.13402803487674</v>
      </c>
      <c r="V780" s="1308">
        <v>166.73284019652519</v>
      </c>
      <c r="W780" s="470">
        <v>137.3842785765533</v>
      </c>
      <c r="X780" s="470">
        <v>116.18054914657615</v>
      </c>
      <c r="Y780" s="470">
        <v>116.16075068627956</v>
      </c>
      <c r="Z780" s="470">
        <v>116.16075068627956</v>
      </c>
      <c r="AA780" s="470">
        <v>114.72854919330237</v>
      </c>
      <c r="AB780" s="471">
        <v>76.813800843338043</v>
      </c>
      <c r="AC780" s="1743"/>
      <c r="AD780" s="1350"/>
    </row>
    <row r="781" spans="1:30" s="14" customFormat="1" ht="12.75" customHeight="1">
      <c r="A781" s="4891"/>
      <c r="B781" s="4894"/>
      <c r="C781" s="3178" t="s">
        <v>327</v>
      </c>
      <c r="D781" s="1775" t="s">
        <v>115</v>
      </c>
      <c r="E781" s="2836">
        <v>7.0715343576457261</v>
      </c>
      <c r="F781" s="2837">
        <v>7.3346351645848795</v>
      </c>
      <c r="G781" s="2837">
        <v>7.2409333816397332</v>
      </c>
      <c r="H781" s="2838">
        <v>7.0257371722357069</v>
      </c>
      <c r="I781" s="2837">
        <v>7.0158459266423989</v>
      </c>
      <c r="J781" s="2837">
        <v>7.617758514001979</v>
      </c>
      <c r="K781" s="2837">
        <v>8.1088645493261904</v>
      </c>
      <c r="L781" s="2837">
        <v>9.99785713189954</v>
      </c>
      <c r="M781" s="2837">
        <v>11.008204204447811</v>
      </c>
      <c r="N781" s="2838">
        <v>9.5611017496241875</v>
      </c>
      <c r="O781" s="2837">
        <v>9.5653402100151865</v>
      </c>
      <c r="P781" s="2837">
        <v>9.1547490652663601</v>
      </c>
      <c r="Q781" s="2837">
        <v>8.687218461523921</v>
      </c>
      <c r="R781" s="2837">
        <v>9.1763894633268137</v>
      </c>
      <c r="S781" s="2837">
        <v>10.544110520412175</v>
      </c>
      <c r="T781" s="2837">
        <v>10.802382453267736</v>
      </c>
      <c r="U781" s="2837">
        <v>10.342307930695807</v>
      </c>
      <c r="V781" s="2838">
        <v>9.5310148683380884</v>
      </c>
      <c r="W781" s="2837">
        <v>7.8533515067916433</v>
      </c>
      <c r="X781" s="2837">
        <v>6.5761638553308144</v>
      </c>
      <c r="Y781" s="2839">
        <v>6.575043203724757</v>
      </c>
      <c r="Z781" s="2837">
        <v>6.575043203724757</v>
      </c>
      <c r="AA781" s="2837">
        <v>6.493976349067486</v>
      </c>
      <c r="AB781" s="2840">
        <v>4.3478890778803461</v>
      </c>
      <c r="AC781" s="1743"/>
      <c r="AD781" s="1350"/>
    </row>
    <row r="782" spans="1:30" s="35" customFormat="1" ht="12.75" customHeight="1" thickBot="1">
      <c r="A782" s="4891"/>
      <c r="B782" s="4919"/>
      <c r="C782" s="2171" t="s">
        <v>327</v>
      </c>
      <c r="D782" s="2160" t="s">
        <v>116</v>
      </c>
      <c r="E782" s="1382">
        <v>0.11004784688995216</v>
      </c>
      <c r="F782" s="1383">
        <v>0.11024844720496893</v>
      </c>
      <c r="G782" s="1383">
        <v>0.1069182389937107</v>
      </c>
      <c r="H782" s="1501">
        <v>0.10914927768860354</v>
      </c>
      <c r="I782" s="1383">
        <v>0.1103896103896104</v>
      </c>
      <c r="J782" s="1383">
        <v>0.13343328335832083</v>
      </c>
      <c r="K782" s="1383">
        <v>0.15406562054208275</v>
      </c>
      <c r="L782" s="1383">
        <v>0.16312056737588654</v>
      </c>
      <c r="M782" s="1383">
        <v>0.18534482758620691</v>
      </c>
      <c r="N782" s="1501">
        <v>0.2059186189889026</v>
      </c>
      <c r="O782" s="1383">
        <v>0.23172242874845109</v>
      </c>
      <c r="P782" s="1383">
        <v>0.19465648854961834</v>
      </c>
      <c r="Q782" s="1383">
        <v>0.17089452603471295</v>
      </c>
      <c r="R782" s="1383">
        <v>0.21938775510204078</v>
      </c>
      <c r="S782" s="1383">
        <v>0.2494356659142212</v>
      </c>
      <c r="T782" s="1383">
        <v>0.19042437431991294</v>
      </c>
      <c r="U782" s="1383">
        <v>0.19567690557451647</v>
      </c>
      <c r="V782" s="1501">
        <v>0.22113022113022113</v>
      </c>
      <c r="W782" s="1383">
        <v>0.13215859030837004</v>
      </c>
      <c r="X782" s="1383">
        <v>0.10034602076124567</v>
      </c>
      <c r="Y782" s="1384">
        <v>9.8615916955017299E-2</v>
      </c>
      <c r="Z782" s="1383">
        <v>9.8615916955017299E-2</v>
      </c>
      <c r="AA782" s="1383">
        <v>9.6322241681260939E-2</v>
      </c>
      <c r="AB782" s="1471">
        <v>0.27837837837837842</v>
      </c>
      <c r="AC782" s="1414">
        <f t="shared" ref="AC782" si="180">AC779/AC778</f>
        <v>0.16546636219919203</v>
      </c>
      <c r="AD782" s="1369"/>
    </row>
    <row r="783" spans="1:30" s="14" customFormat="1" ht="12.75" customHeight="1">
      <c r="A783" s="4843" t="s">
        <v>158</v>
      </c>
      <c r="B783" s="4846" t="s">
        <v>267</v>
      </c>
      <c r="C783" s="3232" t="s">
        <v>523</v>
      </c>
      <c r="D783" s="1637" t="s">
        <v>113</v>
      </c>
      <c r="E783" s="3931">
        <v>183.3</v>
      </c>
      <c r="F783" s="3932">
        <v>194.4</v>
      </c>
      <c r="G783" s="3932">
        <v>193.6</v>
      </c>
      <c r="H783" s="3933">
        <v>187.9</v>
      </c>
      <c r="I783" s="3932">
        <v>188.4</v>
      </c>
      <c r="J783" s="3932">
        <v>186.5</v>
      </c>
      <c r="K783" s="3932">
        <v>188.7</v>
      </c>
      <c r="L783" s="3932">
        <v>201.8</v>
      </c>
      <c r="M783" s="3932">
        <v>291.89999999999998</v>
      </c>
      <c r="N783" s="3933">
        <v>297.60000000000002</v>
      </c>
      <c r="O783" s="3932">
        <v>312.2</v>
      </c>
      <c r="P783" s="3932">
        <v>315.89999999999998</v>
      </c>
      <c r="Q783" s="3932">
        <v>299.60000000000002</v>
      </c>
      <c r="R783" s="3932">
        <v>224.8</v>
      </c>
      <c r="S783" s="3932">
        <v>205.2</v>
      </c>
      <c r="T783" s="3932">
        <v>206.1</v>
      </c>
      <c r="U783" s="3932">
        <v>211.1</v>
      </c>
      <c r="V783" s="3933">
        <v>203.3</v>
      </c>
      <c r="W783" s="3932">
        <v>204.6</v>
      </c>
      <c r="X783" s="3932">
        <v>193.6</v>
      </c>
      <c r="Y783" s="3934">
        <v>209.3</v>
      </c>
      <c r="Z783" s="3932">
        <v>208.1</v>
      </c>
      <c r="AA783" s="3932">
        <v>187.7</v>
      </c>
      <c r="AB783" s="3935">
        <v>186.7</v>
      </c>
      <c r="AC783" s="1700">
        <f>SUM(E783:AB783)</f>
        <v>5282.3</v>
      </c>
      <c r="AD783" s="1350"/>
    </row>
    <row r="784" spans="1:30" s="14" customFormat="1" ht="12.75" customHeight="1">
      <c r="A784" s="4844"/>
      <c r="B784" s="4847"/>
      <c r="C784" s="3179" t="s">
        <v>523</v>
      </c>
      <c r="D784" s="1639" t="s">
        <v>114</v>
      </c>
      <c r="E784" s="3936">
        <v>24.2</v>
      </c>
      <c r="F784" s="3937">
        <v>49</v>
      </c>
      <c r="G784" s="3937">
        <v>47.9</v>
      </c>
      <c r="H784" s="3938">
        <v>45.1</v>
      </c>
      <c r="I784" s="3937">
        <v>48.5</v>
      </c>
      <c r="J784" s="3937">
        <v>49</v>
      </c>
      <c r="K784" s="3937">
        <v>52</v>
      </c>
      <c r="L784" s="3937">
        <v>41.4</v>
      </c>
      <c r="M784" s="3937">
        <v>50.3</v>
      </c>
      <c r="N784" s="3938">
        <v>56.9</v>
      </c>
      <c r="O784" s="3937">
        <v>54.8</v>
      </c>
      <c r="P784" s="3937">
        <v>67.8</v>
      </c>
      <c r="Q784" s="3937">
        <v>51.1</v>
      </c>
      <c r="R784" s="3937">
        <v>64.8</v>
      </c>
      <c r="S784" s="3937">
        <v>68</v>
      </c>
      <c r="T784" s="3937">
        <v>59.2</v>
      </c>
      <c r="U784" s="3937">
        <v>64.3</v>
      </c>
      <c r="V784" s="3938">
        <v>59.8</v>
      </c>
      <c r="W784" s="3937">
        <v>52.5</v>
      </c>
      <c r="X784" s="3937">
        <v>40.6</v>
      </c>
      <c r="Y784" s="3939">
        <v>58.3</v>
      </c>
      <c r="Z784" s="3937">
        <v>56.3</v>
      </c>
      <c r="AA784" s="3937">
        <v>50.8</v>
      </c>
      <c r="AB784" s="3940">
        <v>56.9</v>
      </c>
      <c r="AC784" s="1701">
        <f>SUM(E784:AB784)</f>
        <v>1269.4999999999998</v>
      </c>
      <c r="AD784" s="1350"/>
    </row>
    <row r="785" spans="1:30" s="14" customFormat="1" ht="12.75" customHeight="1">
      <c r="A785" s="4849"/>
      <c r="B785" s="4851"/>
      <c r="C785" s="2214" t="s">
        <v>327</v>
      </c>
      <c r="D785" s="917" t="s">
        <v>355</v>
      </c>
      <c r="E785" s="469">
        <v>184.89058926835622</v>
      </c>
      <c r="F785" s="470">
        <v>200.48032322400121</v>
      </c>
      <c r="G785" s="470">
        <v>199.4376343622236</v>
      </c>
      <c r="H785" s="1308">
        <v>193.2366942379216</v>
      </c>
      <c r="I785" s="470">
        <v>194.54256603633047</v>
      </c>
      <c r="J785" s="470">
        <v>192.82958797860871</v>
      </c>
      <c r="K785" s="470">
        <v>195.73372218399157</v>
      </c>
      <c r="L785" s="470">
        <v>206.00291260076884</v>
      </c>
      <c r="M785" s="470">
        <v>296.20212693361941</v>
      </c>
      <c r="N785" s="1308">
        <v>302.99070942852359</v>
      </c>
      <c r="O785" s="470">
        <v>316.97299569521692</v>
      </c>
      <c r="P785" s="470">
        <v>323.09387180817896</v>
      </c>
      <c r="Q785" s="470">
        <v>303.92658653036597</v>
      </c>
      <c r="R785" s="470">
        <v>233.95315770469952</v>
      </c>
      <c r="S785" s="470">
        <v>216.17363391496195</v>
      </c>
      <c r="T785" s="470">
        <v>214.43378931502377</v>
      </c>
      <c r="U785" s="470">
        <v>220.67555369818379</v>
      </c>
      <c r="V785" s="1308">
        <v>211.91255271927619</v>
      </c>
      <c r="W785" s="470">
        <v>211.22833616728605</v>
      </c>
      <c r="X785" s="470">
        <v>197.81132424611084</v>
      </c>
      <c r="Y785" s="470">
        <v>217.26799119980836</v>
      </c>
      <c r="Z785" s="470">
        <v>215.5813071673887</v>
      </c>
      <c r="AA785" s="470">
        <v>194.45289918126701</v>
      </c>
      <c r="AB785" s="471">
        <v>195.1781237741566</v>
      </c>
      <c r="AC785" s="1743"/>
      <c r="AD785" s="1350"/>
    </row>
    <row r="786" spans="1:30" s="14" customFormat="1" ht="12.75" customHeight="1">
      <c r="A786" s="4849"/>
      <c r="B786" s="4851"/>
      <c r="C786" s="3180" t="s">
        <v>327</v>
      </c>
      <c r="D786" s="1639" t="s">
        <v>115</v>
      </c>
      <c r="E786" s="2836">
        <v>10.363750629583883</v>
      </c>
      <c r="F786" s="2837">
        <v>11.347781233392187</v>
      </c>
      <c r="G786" s="2837">
        <v>11.288761949565881</v>
      </c>
      <c r="H786" s="2838">
        <v>10.831578391803635</v>
      </c>
      <c r="I786" s="2837">
        <v>11.011686555874114</v>
      </c>
      <c r="J786" s="2837">
        <v>10.914726914428861</v>
      </c>
      <c r="K786" s="2837">
        <v>11.188803682417324</v>
      </c>
      <c r="L786" s="2837">
        <v>12.013720913525338</v>
      </c>
      <c r="M786" s="2837">
        <v>17.273977547440897</v>
      </c>
      <c r="N786" s="2838">
        <v>17.493176765051381</v>
      </c>
      <c r="O786" s="2837">
        <v>18.30044443904756</v>
      </c>
      <c r="P786" s="2837">
        <v>18.46914196653174</v>
      </c>
      <c r="Q786" s="2837">
        <v>17.373474905662466</v>
      </c>
      <c r="R786" s="2837">
        <v>13.373556294908045</v>
      </c>
      <c r="S786" s="2837">
        <v>12.480790573250291</v>
      </c>
      <c r="T786" s="2837">
        <v>12.380340598438048</v>
      </c>
      <c r="U786" s="2837">
        <v>12.740709033121615</v>
      </c>
      <c r="V786" s="2838">
        <v>12.113640530409395</v>
      </c>
      <c r="W786" s="2837">
        <v>12.074528390758354</v>
      </c>
      <c r="X786" s="2837">
        <v>11.196707970808673</v>
      </c>
      <c r="Y786" s="2839">
        <v>12.29801305936261</v>
      </c>
      <c r="Z786" s="2837">
        <v>12.202541737778754</v>
      </c>
      <c r="AA786" s="2837">
        <v>11.006611145785069</v>
      </c>
      <c r="AB786" s="2840">
        <v>11.047661009895631</v>
      </c>
      <c r="AC786" s="1743"/>
      <c r="AD786" s="1350"/>
    </row>
    <row r="787" spans="1:30" s="14" customFormat="1" ht="12.75" customHeight="1" thickBot="1">
      <c r="A787" s="4849"/>
      <c r="B787" s="4851"/>
      <c r="C787" s="2171" t="s">
        <v>327</v>
      </c>
      <c r="D787" s="1674" t="s">
        <v>116</v>
      </c>
      <c r="E787" s="1365">
        <v>0.13202400436442988</v>
      </c>
      <c r="F787" s="1366">
        <v>0.25205761316872427</v>
      </c>
      <c r="G787" s="1366">
        <v>0.24741735537190082</v>
      </c>
      <c r="H787" s="1498">
        <v>0.2400212879191059</v>
      </c>
      <c r="I787" s="1366">
        <v>0.25743099787685775</v>
      </c>
      <c r="J787" s="1366">
        <v>0.26273458445040215</v>
      </c>
      <c r="K787" s="1366">
        <v>0.27556968733439324</v>
      </c>
      <c r="L787" s="1366">
        <v>0.20515361744301286</v>
      </c>
      <c r="M787" s="1366">
        <v>0.1723192874272011</v>
      </c>
      <c r="N787" s="1498">
        <v>0.19119623655913975</v>
      </c>
      <c r="O787" s="1366">
        <v>0.1755285073670724</v>
      </c>
      <c r="P787" s="1366">
        <v>0.21462488129154797</v>
      </c>
      <c r="Q787" s="1366">
        <v>0.17056074766355139</v>
      </c>
      <c r="R787" s="1366">
        <v>0.28825622775800708</v>
      </c>
      <c r="S787" s="1366">
        <v>0.33138401559454195</v>
      </c>
      <c r="T787" s="1366">
        <v>0.28723920426977195</v>
      </c>
      <c r="U787" s="1366">
        <v>0.3045949786830886</v>
      </c>
      <c r="V787" s="1498">
        <v>0.29414658140678795</v>
      </c>
      <c r="W787" s="1366">
        <v>0.25659824046920821</v>
      </c>
      <c r="X787" s="1366">
        <v>0.20971074380165292</v>
      </c>
      <c r="Y787" s="1373">
        <v>0.27854753941710458</v>
      </c>
      <c r="Z787" s="1366">
        <v>0.27054300816914945</v>
      </c>
      <c r="AA787" s="1366">
        <v>0.27064464571124136</v>
      </c>
      <c r="AB787" s="1367">
        <v>0.30476700589180505</v>
      </c>
      <c r="AC787" s="1368">
        <f t="shared" ref="AC787" si="181">AC784/AC783</f>
        <v>0.2403309164568464</v>
      </c>
      <c r="AD787" s="1350"/>
    </row>
    <row r="788" spans="1:30" s="14" customFormat="1" ht="12.75" customHeight="1">
      <c r="A788" s="4843" t="s">
        <v>162</v>
      </c>
      <c r="B788" s="4846" t="s">
        <v>266</v>
      </c>
      <c r="C788" s="2167" t="s">
        <v>671</v>
      </c>
      <c r="D788" s="1637" t="s">
        <v>113</v>
      </c>
      <c r="E788" s="3895">
        <v>2350.8000000000002</v>
      </c>
      <c r="F788" s="3880">
        <v>2221.8000000000002</v>
      </c>
      <c r="G788" s="3880">
        <v>2128.2000000000003</v>
      </c>
      <c r="H788" s="3882">
        <v>2105.4</v>
      </c>
      <c r="I788" s="3880">
        <v>2215.1999999999998</v>
      </c>
      <c r="J788" s="3880">
        <v>2461.1999999999998</v>
      </c>
      <c r="K788" s="3880">
        <v>2935.2</v>
      </c>
      <c r="L788" s="3880">
        <v>3266.3999999999996</v>
      </c>
      <c r="M788" s="3880">
        <v>3520.2</v>
      </c>
      <c r="N788" s="3882">
        <v>3675.6</v>
      </c>
      <c r="O788" s="3880">
        <v>3716.4</v>
      </c>
      <c r="P788" s="3880">
        <v>3709.8</v>
      </c>
      <c r="Q788" s="3880">
        <v>3778.2</v>
      </c>
      <c r="R788" s="3880">
        <v>3724.7999999999997</v>
      </c>
      <c r="S788" s="3880">
        <v>3719.4</v>
      </c>
      <c r="T788" s="3880">
        <v>3798.6</v>
      </c>
      <c r="U788" s="3880">
        <v>3833.4</v>
      </c>
      <c r="V788" s="3882">
        <v>3903.6</v>
      </c>
      <c r="W788" s="3880">
        <v>3879</v>
      </c>
      <c r="X788" s="3880">
        <v>3960</v>
      </c>
      <c r="Y788" s="3880">
        <v>3784.2</v>
      </c>
      <c r="Z788" s="3880">
        <v>3461.4000000000005</v>
      </c>
      <c r="AA788" s="3880">
        <v>3186.6</v>
      </c>
      <c r="AB788" s="3896">
        <v>2317.1999999999998</v>
      </c>
      <c r="AC788" s="1752">
        <f>SUM(E788:AB788)</f>
        <v>77652.600000000006</v>
      </c>
      <c r="AD788" s="1350"/>
    </row>
    <row r="789" spans="1:30" s="14" customFormat="1" ht="12.75" customHeight="1">
      <c r="A789" s="4844"/>
      <c r="B789" s="4847"/>
      <c r="C789" s="2168" t="s">
        <v>671</v>
      </c>
      <c r="D789" s="1639" t="s">
        <v>114</v>
      </c>
      <c r="E789" s="3873">
        <v>532.79999999999995</v>
      </c>
      <c r="F789" s="3874">
        <v>504</v>
      </c>
      <c r="G789" s="3874">
        <v>487.79999999999995</v>
      </c>
      <c r="H789" s="3876">
        <v>480.59999999999997</v>
      </c>
      <c r="I789" s="3874">
        <v>495</v>
      </c>
      <c r="J789" s="3874">
        <v>498.6</v>
      </c>
      <c r="K789" s="3874">
        <v>586.79999999999995</v>
      </c>
      <c r="L789" s="3874">
        <v>704.40000000000009</v>
      </c>
      <c r="M789" s="3874">
        <v>780.6</v>
      </c>
      <c r="N789" s="3876">
        <v>775.8</v>
      </c>
      <c r="O789" s="3874">
        <v>784.19999999999993</v>
      </c>
      <c r="P789" s="3874">
        <v>756</v>
      </c>
      <c r="Q789" s="3874">
        <v>801</v>
      </c>
      <c r="R789" s="3874">
        <v>766.8</v>
      </c>
      <c r="S789" s="3874">
        <v>763.8</v>
      </c>
      <c r="T789" s="3874">
        <v>772.2</v>
      </c>
      <c r="U789" s="3874">
        <v>765.6</v>
      </c>
      <c r="V789" s="3876">
        <v>798</v>
      </c>
      <c r="W789" s="3874">
        <v>736.8</v>
      </c>
      <c r="X789" s="3874">
        <v>742.8</v>
      </c>
      <c r="Y789" s="3874">
        <v>670.8</v>
      </c>
      <c r="Z789" s="3874">
        <v>627</v>
      </c>
      <c r="AA789" s="3874">
        <v>626.40000000000009</v>
      </c>
      <c r="AB789" s="3877">
        <v>638.40000000000009</v>
      </c>
      <c r="AC789" s="1746">
        <f>SUM(E789:AB789)</f>
        <v>16096.199999999997</v>
      </c>
      <c r="AD789" s="1350"/>
    </row>
    <row r="790" spans="1:30" s="14" customFormat="1" ht="12.75" customHeight="1">
      <c r="A790" s="4849"/>
      <c r="B790" s="4851"/>
      <c r="C790" s="2214" t="s">
        <v>327</v>
      </c>
      <c r="D790" s="917" t="s">
        <v>355</v>
      </c>
      <c r="E790" s="469">
        <v>2410.4224691949748</v>
      </c>
      <c r="F790" s="470">
        <v>2278.2474053535102</v>
      </c>
      <c r="G790" s="470">
        <v>2183.3882110151644</v>
      </c>
      <c r="H790" s="1308">
        <v>2159.5567878618058</v>
      </c>
      <c r="I790" s="470">
        <v>2269.8317206348138</v>
      </c>
      <c r="J790" s="470">
        <v>2511.1964080891798</v>
      </c>
      <c r="K790" s="470">
        <v>2993.2813566385635</v>
      </c>
      <c r="L790" s="470">
        <v>3341.488937584561</v>
      </c>
      <c r="M790" s="470">
        <v>3605.7099716976682</v>
      </c>
      <c r="N790" s="1308">
        <v>3756.5810253473837</v>
      </c>
      <c r="O790" s="470">
        <v>3798.2362485764365</v>
      </c>
      <c r="P790" s="470">
        <v>3786.0470203102341</v>
      </c>
      <c r="Q790" s="470">
        <v>3862.175065944059</v>
      </c>
      <c r="R790" s="470">
        <v>3802.9090549209823</v>
      </c>
      <c r="S790" s="470">
        <v>3797.015512214824</v>
      </c>
      <c r="T790" s="470">
        <v>3876.2939517018053</v>
      </c>
      <c r="U790" s="470">
        <v>3909.1046187074603</v>
      </c>
      <c r="V790" s="1308">
        <v>3984.3314319970923</v>
      </c>
      <c r="W790" s="470">
        <v>3948.3560173824244</v>
      </c>
      <c r="X790" s="470">
        <v>4029.0633948847217</v>
      </c>
      <c r="Y790" s="470">
        <v>3843.1942808034046</v>
      </c>
      <c r="Z790" s="470">
        <v>3517.7292334686599</v>
      </c>
      <c r="AA790" s="470">
        <v>3247.583181382734</v>
      </c>
      <c r="AB790" s="471">
        <v>2403.5328997124211</v>
      </c>
      <c r="AC790" s="1747"/>
      <c r="AD790" s="1350"/>
    </row>
    <row r="791" spans="1:30" s="14" customFormat="1" ht="12.75" customHeight="1">
      <c r="A791" s="4849"/>
      <c r="B791" s="4851"/>
      <c r="C791" s="2811" t="s">
        <v>357</v>
      </c>
      <c r="D791" s="1671" t="s">
        <v>115</v>
      </c>
      <c r="E791" s="4176">
        <v>129.6</v>
      </c>
      <c r="F791" s="4177">
        <v>126</v>
      </c>
      <c r="G791" s="4177">
        <v>122.4</v>
      </c>
      <c r="H791" s="4178">
        <v>122.4</v>
      </c>
      <c r="I791" s="4177">
        <v>128.4</v>
      </c>
      <c r="J791" s="4177">
        <v>139.19999999999999</v>
      </c>
      <c r="K791" s="4177">
        <v>163.19999999999999</v>
      </c>
      <c r="L791" s="4177">
        <v>192</v>
      </c>
      <c r="M791" s="4177">
        <v>205.2</v>
      </c>
      <c r="N791" s="4178">
        <v>208.8</v>
      </c>
      <c r="O791" s="4177">
        <v>210</v>
      </c>
      <c r="P791" s="4177">
        <v>208.8</v>
      </c>
      <c r="Q791" s="4177">
        <v>210</v>
      </c>
      <c r="R791" s="4177">
        <v>213.6</v>
      </c>
      <c r="S791" s="4177">
        <v>213.6</v>
      </c>
      <c r="T791" s="4177">
        <v>214.8</v>
      </c>
      <c r="U791" s="4177">
        <v>217.2</v>
      </c>
      <c r="V791" s="4178">
        <v>220.8</v>
      </c>
      <c r="W791" s="4177">
        <v>217.2</v>
      </c>
      <c r="X791" s="4177">
        <v>224.4</v>
      </c>
      <c r="Y791" s="4179">
        <v>214.8</v>
      </c>
      <c r="Z791" s="4177">
        <v>200.4</v>
      </c>
      <c r="AA791" s="4177">
        <v>186</v>
      </c>
      <c r="AB791" s="4180">
        <v>153.6</v>
      </c>
      <c r="AC791" s="1747"/>
      <c r="AD791" s="1350"/>
    </row>
    <row r="792" spans="1:30" s="35" customFormat="1" ht="12.75" customHeight="1" thickBot="1">
      <c r="A792" s="4850"/>
      <c r="B792" s="4852"/>
      <c r="C792" s="2171" t="s">
        <v>327</v>
      </c>
      <c r="D792" s="1737" t="s">
        <v>116</v>
      </c>
      <c r="E792" s="1382">
        <v>0.22664624808575801</v>
      </c>
      <c r="F792" s="1383">
        <v>0.22684310018903589</v>
      </c>
      <c r="G792" s="1383">
        <v>0.22920778122356916</v>
      </c>
      <c r="H792" s="1501">
        <v>0.2282701624394414</v>
      </c>
      <c r="I792" s="1383">
        <v>0.22345612134344531</v>
      </c>
      <c r="J792" s="1383">
        <v>0.20258410531448076</v>
      </c>
      <c r="K792" s="1383">
        <v>0.19991823385118559</v>
      </c>
      <c r="L792" s="1383">
        <v>0.21565025716385017</v>
      </c>
      <c r="M792" s="1383">
        <v>0.22174876427475712</v>
      </c>
      <c r="N792" s="1501">
        <v>0.21106758080313417</v>
      </c>
      <c r="O792" s="1383">
        <v>0.21101065547303841</v>
      </c>
      <c r="P792" s="1383">
        <v>0.20378457059679767</v>
      </c>
      <c r="Q792" s="1383">
        <v>0.21200571700809911</v>
      </c>
      <c r="R792" s="1383">
        <v>0.20586340206185566</v>
      </c>
      <c r="S792" s="1383">
        <v>0.20535570253266655</v>
      </c>
      <c r="T792" s="1383">
        <v>0.20328542094455854</v>
      </c>
      <c r="U792" s="1383">
        <v>0.19971826576929097</v>
      </c>
      <c r="V792" s="1501">
        <v>0.20442668306178913</v>
      </c>
      <c r="W792" s="1383">
        <v>0.1899458623356535</v>
      </c>
      <c r="X792" s="1383">
        <v>0.18757575757575756</v>
      </c>
      <c r="Y792" s="1384">
        <v>0.17726335817345806</v>
      </c>
      <c r="Z792" s="1383">
        <v>0.18114057895649158</v>
      </c>
      <c r="AA792" s="1383">
        <v>0.19657315006590098</v>
      </c>
      <c r="AB792" s="1471">
        <v>0.27550491973070956</v>
      </c>
      <c r="AC792" s="1703">
        <f t="shared" ref="AC792" si="182">AC789/AC788</f>
        <v>0.20728475286081852</v>
      </c>
      <c r="AD792" s="1369"/>
    </row>
    <row r="793" spans="1:30" s="14" customFormat="1" ht="12.75" customHeight="1">
      <c r="A793" s="4843" t="s">
        <v>160</v>
      </c>
      <c r="B793" s="4846" t="s">
        <v>270</v>
      </c>
      <c r="C793" s="2167" t="s">
        <v>671</v>
      </c>
      <c r="D793" s="1637" t="s">
        <v>113</v>
      </c>
      <c r="E793" s="3931">
        <v>1604.4</v>
      </c>
      <c r="F793" s="3932">
        <v>1596.4</v>
      </c>
      <c r="G793" s="3932">
        <v>1598</v>
      </c>
      <c r="H793" s="3933">
        <v>1596.8</v>
      </c>
      <c r="I793" s="3932">
        <v>1609.6</v>
      </c>
      <c r="J793" s="3932">
        <v>1625.1999999999998</v>
      </c>
      <c r="K793" s="3932">
        <v>1697.6</v>
      </c>
      <c r="L793" s="3932">
        <v>2062</v>
      </c>
      <c r="M793" s="3932">
        <v>2417.1999999999998</v>
      </c>
      <c r="N793" s="3933">
        <v>2419.1999999999998</v>
      </c>
      <c r="O793" s="3932">
        <v>2423.6</v>
      </c>
      <c r="P793" s="3932">
        <v>2179.1999999999998</v>
      </c>
      <c r="Q793" s="3932">
        <v>2044.8000000000002</v>
      </c>
      <c r="R793" s="3932">
        <v>2274.8000000000002</v>
      </c>
      <c r="S793" s="3932">
        <v>2400.4</v>
      </c>
      <c r="T793" s="3932">
        <v>2535.1999999999998</v>
      </c>
      <c r="U793" s="3932">
        <v>2427.6000000000004</v>
      </c>
      <c r="V793" s="3933">
        <v>2263.1999999999998</v>
      </c>
      <c r="W793" s="3932">
        <v>2102.8000000000002</v>
      </c>
      <c r="X793" s="3932">
        <v>1883.2</v>
      </c>
      <c r="Y793" s="3934">
        <v>1780</v>
      </c>
      <c r="Z793" s="3932">
        <v>1729.1999999999998</v>
      </c>
      <c r="AA793" s="3932">
        <v>1675.2</v>
      </c>
      <c r="AB793" s="3935">
        <v>1062.4000000000001</v>
      </c>
      <c r="AC793" s="1734">
        <f>SUM(E793:AB793)</f>
        <v>47007.999999999993</v>
      </c>
      <c r="AD793" s="1350"/>
    </row>
    <row r="794" spans="1:30" s="14" customFormat="1" ht="12.75" customHeight="1">
      <c r="A794" s="4844"/>
      <c r="B794" s="4847"/>
      <c r="C794" s="2168" t="s">
        <v>671</v>
      </c>
      <c r="D794" s="1639" t="s">
        <v>114</v>
      </c>
      <c r="E794" s="3936">
        <v>334</v>
      </c>
      <c r="F794" s="3937">
        <v>332</v>
      </c>
      <c r="G794" s="3937">
        <v>332.4</v>
      </c>
      <c r="H794" s="3938">
        <v>331.20000000000005</v>
      </c>
      <c r="I794" s="3937">
        <v>332.4</v>
      </c>
      <c r="J794" s="3937">
        <v>344.4</v>
      </c>
      <c r="K794" s="3937">
        <v>393.6</v>
      </c>
      <c r="L794" s="3937">
        <v>576.4</v>
      </c>
      <c r="M794" s="3937">
        <v>748.4</v>
      </c>
      <c r="N794" s="3938">
        <v>764.40000000000009</v>
      </c>
      <c r="O794" s="3937">
        <v>821.6</v>
      </c>
      <c r="P794" s="3937">
        <v>626</v>
      </c>
      <c r="Q794" s="3937">
        <v>576</v>
      </c>
      <c r="R794" s="3937">
        <v>767.2</v>
      </c>
      <c r="S794" s="3937">
        <v>813.6</v>
      </c>
      <c r="T794" s="3937">
        <v>850.8</v>
      </c>
      <c r="U794" s="3937">
        <v>832</v>
      </c>
      <c r="V794" s="3938">
        <v>680.8</v>
      </c>
      <c r="W794" s="3937">
        <v>606.4</v>
      </c>
      <c r="X794" s="3937">
        <v>445.2</v>
      </c>
      <c r="Y794" s="3939">
        <v>358.4</v>
      </c>
      <c r="Z794" s="3937">
        <v>336.4</v>
      </c>
      <c r="AA794" s="3937">
        <v>320</v>
      </c>
      <c r="AB794" s="3940">
        <v>356.4</v>
      </c>
      <c r="AC794" s="1735">
        <f>SUM(E794:AB794)</f>
        <v>12880</v>
      </c>
      <c r="AD794" s="1350"/>
    </row>
    <row r="795" spans="1:30" s="14" customFormat="1" ht="12.75" customHeight="1">
      <c r="A795" s="4849"/>
      <c r="B795" s="4851"/>
      <c r="C795" s="2214" t="s">
        <v>327</v>
      </c>
      <c r="D795" s="917" t="s">
        <v>355</v>
      </c>
      <c r="E795" s="469">
        <v>1638.7969245760746</v>
      </c>
      <c r="F795" s="470">
        <v>1630.5572544378811</v>
      </c>
      <c r="G795" s="470">
        <v>1632.205183180105</v>
      </c>
      <c r="H795" s="1308">
        <v>1630.7862152961679</v>
      </c>
      <c r="I795" s="470">
        <v>1643.5637864104938</v>
      </c>
      <c r="J795" s="470">
        <v>1661.2905826495253</v>
      </c>
      <c r="K795" s="470">
        <v>1742.6321241157009</v>
      </c>
      <c r="L795" s="470">
        <v>2141.0466972955073</v>
      </c>
      <c r="M795" s="470">
        <v>2530.4067657196933</v>
      </c>
      <c r="N795" s="1308">
        <v>2537.0920361705444</v>
      </c>
      <c r="O795" s="470">
        <v>2559.0747390414372</v>
      </c>
      <c r="P795" s="470">
        <v>2267.3307301759046</v>
      </c>
      <c r="Q795" s="470">
        <v>2124.3782714008353</v>
      </c>
      <c r="R795" s="470">
        <v>2400.6896675747162</v>
      </c>
      <c r="S795" s="470">
        <v>2534.5344976938072</v>
      </c>
      <c r="T795" s="470">
        <v>2674.1540120195018</v>
      </c>
      <c r="U795" s="470">
        <v>2566.2162340691407</v>
      </c>
      <c r="V795" s="1308">
        <v>2363.3795463276733</v>
      </c>
      <c r="W795" s="470">
        <v>2188.4900730869217</v>
      </c>
      <c r="X795" s="470">
        <v>1935.1085964358695</v>
      </c>
      <c r="Y795" s="470">
        <v>1815.7231507033225</v>
      </c>
      <c r="Z795" s="470">
        <v>1761.6178927338356</v>
      </c>
      <c r="AA795" s="470">
        <v>1705.4896774826871</v>
      </c>
      <c r="AB795" s="471">
        <v>1120.586774863955</v>
      </c>
      <c r="AC795" s="1736"/>
      <c r="AD795" s="1350"/>
    </row>
    <row r="796" spans="1:30" s="14" customFormat="1" ht="12.75" customHeight="1">
      <c r="A796" s="4849"/>
      <c r="B796" s="4851"/>
      <c r="C796" s="2811" t="s">
        <v>327</v>
      </c>
      <c r="D796" s="1671" t="s">
        <v>115</v>
      </c>
      <c r="E796" s="2836">
        <v>91.860179179721129</v>
      </c>
      <c r="F796" s="2837">
        <v>92.294379390079214</v>
      </c>
      <c r="G796" s="2837">
        <v>92.387657047229041</v>
      </c>
      <c r="H796" s="2838">
        <v>91.411151494366365</v>
      </c>
      <c r="I796" s="2837">
        <v>93.030587697492095</v>
      </c>
      <c r="J796" s="2837">
        <v>94.033976970087636</v>
      </c>
      <c r="K796" s="2837">
        <v>99.614764946206876</v>
      </c>
      <c r="L796" s="2837">
        <v>124.86200879102226</v>
      </c>
      <c r="M796" s="2837">
        <v>147.56879064116316</v>
      </c>
      <c r="N796" s="2838">
        <v>146.47907700419196</v>
      </c>
      <c r="O796" s="2837">
        <v>147.74824894619451</v>
      </c>
      <c r="P796" s="2837">
        <v>129.6083175652445</v>
      </c>
      <c r="Q796" s="2837">
        <v>121.43666998553113</v>
      </c>
      <c r="R796" s="2837">
        <v>137.23156691237782</v>
      </c>
      <c r="S796" s="2837">
        <v>146.33141745139127</v>
      </c>
      <c r="T796" s="2837">
        <v>154.39235386939774</v>
      </c>
      <c r="U796" s="2837">
        <v>148.16056335386062</v>
      </c>
      <c r="V796" s="2838">
        <v>135.09879378906317</v>
      </c>
      <c r="W796" s="2837">
        <v>125.10151810055032</v>
      </c>
      <c r="X796" s="2837">
        <v>109.53288912386357</v>
      </c>
      <c r="Y796" s="2839">
        <v>102.7753186110195</v>
      </c>
      <c r="Z796" s="2837">
        <v>99.71280044893544</v>
      </c>
      <c r="AA796" s="2837">
        <v>96.535776901446823</v>
      </c>
      <c r="AB796" s="2840">
        <v>63.428536874317565</v>
      </c>
      <c r="AC796" s="1736"/>
      <c r="AD796" s="1350"/>
    </row>
    <row r="797" spans="1:30" s="35" customFormat="1" ht="12.75" customHeight="1" thickBot="1">
      <c r="A797" s="4849"/>
      <c r="B797" s="4851"/>
      <c r="C797" s="2171" t="s">
        <v>327</v>
      </c>
      <c r="D797" s="1642" t="s">
        <v>116</v>
      </c>
      <c r="E797" s="1365">
        <v>0.2081775118424333</v>
      </c>
      <c r="F797" s="1366">
        <v>0.20796792783763465</v>
      </c>
      <c r="G797" s="1366">
        <v>0.20801001251564455</v>
      </c>
      <c r="H797" s="1498">
        <v>0.20741482965931868</v>
      </c>
      <c r="I797" s="1366">
        <v>0.20651093439363816</v>
      </c>
      <c r="J797" s="1366">
        <v>0.21191238001476742</v>
      </c>
      <c r="K797" s="1366">
        <v>0.23185673892554196</v>
      </c>
      <c r="L797" s="1366">
        <v>0.27953443258971872</v>
      </c>
      <c r="M797" s="1366">
        <v>0.30961442991891447</v>
      </c>
      <c r="N797" s="1498">
        <v>0.31597222222222227</v>
      </c>
      <c r="O797" s="1366">
        <v>0.33899983495626346</v>
      </c>
      <c r="P797" s="1366">
        <v>0.28726138032305437</v>
      </c>
      <c r="Q797" s="1366">
        <v>0.28169014084507038</v>
      </c>
      <c r="R797" s="1366">
        <v>0.3372604184983295</v>
      </c>
      <c r="S797" s="1366">
        <v>0.33894350941509749</v>
      </c>
      <c r="T797" s="1366">
        <v>0.33559482486588832</v>
      </c>
      <c r="U797" s="1366">
        <v>0.3427253254242873</v>
      </c>
      <c r="V797" s="1498">
        <v>0.30081300813008133</v>
      </c>
      <c r="W797" s="1366">
        <v>0.28837740155982494</v>
      </c>
      <c r="X797" s="1366">
        <v>0.23640611724723873</v>
      </c>
      <c r="Y797" s="1373">
        <v>0.20134831460674157</v>
      </c>
      <c r="Z797" s="1366">
        <v>0.1945408281286144</v>
      </c>
      <c r="AA797" s="1366">
        <v>0.19102196752626552</v>
      </c>
      <c r="AB797" s="1367">
        <v>0.33546686746987947</v>
      </c>
      <c r="AC797" s="1703">
        <f t="shared" ref="AC797" si="183">AC794/AC793</f>
        <v>0.27399591558883596</v>
      </c>
      <c r="AD797" s="1369"/>
    </row>
    <row r="798" spans="1:30" s="14" customFormat="1" ht="12.75" customHeight="1">
      <c r="A798" s="4843" t="s">
        <v>133</v>
      </c>
      <c r="B798" s="4846" t="s">
        <v>266</v>
      </c>
      <c r="C798" s="2167" t="s">
        <v>671</v>
      </c>
      <c r="D798" s="1637" t="s">
        <v>113</v>
      </c>
      <c r="E798" s="3947">
        <v>1656</v>
      </c>
      <c r="F798" s="3948">
        <v>1638.8</v>
      </c>
      <c r="G798" s="3948">
        <v>1631.6</v>
      </c>
      <c r="H798" s="3949">
        <v>1642.8</v>
      </c>
      <c r="I798" s="3948">
        <v>1673.6</v>
      </c>
      <c r="J798" s="3948">
        <v>1766</v>
      </c>
      <c r="K798" s="3948">
        <v>1893.1999999999998</v>
      </c>
      <c r="L798" s="3948">
        <v>2374.3999999999996</v>
      </c>
      <c r="M798" s="3948">
        <v>2832.8</v>
      </c>
      <c r="N798" s="3949">
        <v>2655.2</v>
      </c>
      <c r="O798" s="3948">
        <v>2525.1999999999998</v>
      </c>
      <c r="P798" s="3948">
        <v>2536.4</v>
      </c>
      <c r="Q798" s="3948">
        <v>2415.6</v>
      </c>
      <c r="R798" s="3948">
        <v>2623.6</v>
      </c>
      <c r="S798" s="3948">
        <v>2759.6000000000004</v>
      </c>
      <c r="T798" s="3948">
        <v>2886.4</v>
      </c>
      <c r="U798" s="3948">
        <v>2798.4</v>
      </c>
      <c r="V798" s="3949">
        <v>2562</v>
      </c>
      <c r="W798" s="3948">
        <v>2344</v>
      </c>
      <c r="X798" s="3948">
        <v>1961.6000000000001</v>
      </c>
      <c r="Y798" s="3950">
        <v>1810.8</v>
      </c>
      <c r="Z798" s="3948">
        <v>1737.6</v>
      </c>
      <c r="AA798" s="3948">
        <v>1696</v>
      </c>
      <c r="AB798" s="3951">
        <v>1114.8</v>
      </c>
      <c r="AC798" s="1745">
        <f>SUM(E798:AB798)</f>
        <v>51536.400000000009</v>
      </c>
      <c r="AD798" s="1350"/>
    </row>
    <row r="799" spans="1:30" s="14" customFormat="1" ht="12.75" customHeight="1">
      <c r="A799" s="4844"/>
      <c r="B799" s="4847"/>
      <c r="C799" s="2168" t="s">
        <v>671</v>
      </c>
      <c r="D799" s="1639" t="s">
        <v>114</v>
      </c>
      <c r="E799" s="3936">
        <v>431.6</v>
      </c>
      <c r="F799" s="3937">
        <v>422.4</v>
      </c>
      <c r="G799" s="3937">
        <v>413.6</v>
      </c>
      <c r="H799" s="3938">
        <v>426.8</v>
      </c>
      <c r="I799" s="3937">
        <v>426</v>
      </c>
      <c r="J799" s="3937">
        <v>444.4</v>
      </c>
      <c r="K799" s="3937">
        <v>476.4</v>
      </c>
      <c r="L799" s="3937">
        <v>646.79999999999995</v>
      </c>
      <c r="M799" s="3937">
        <v>892.8</v>
      </c>
      <c r="N799" s="3938">
        <v>808.4</v>
      </c>
      <c r="O799" s="3937">
        <v>800.8</v>
      </c>
      <c r="P799" s="3937">
        <v>740.8</v>
      </c>
      <c r="Q799" s="3937">
        <v>683.2</v>
      </c>
      <c r="R799" s="3937">
        <v>823.2</v>
      </c>
      <c r="S799" s="3937">
        <v>870</v>
      </c>
      <c r="T799" s="3937">
        <v>910.8</v>
      </c>
      <c r="U799" s="3937">
        <v>829.6</v>
      </c>
      <c r="V799" s="3938">
        <v>776.8</v>
      </c>
      <c r="W799" s="3937">
        <v>701.59999999999991</v>
      </c>
      <c r="X799" s="3937">
        <v>536.79999999999995</v>
      </c>
      <c r="Y799" s="3939">
        <v>451.20000000000005</v>
      </c>
      <c r="Z799" s="3937">
        <v>446.79999999999995</v>
      </c>
      <c r="AA799" s="3937">
        <v>428.8</v>
      </c>
      <c r="AB799" s="3940">
        <v>394.79999999999995</v>
      </c>
      <c r="AC799" s="1746">
        <f>SUM(E799:AB799)</f>
        <v>14784.399999999998</v>
      </c>
      <c r="AD799" s="1350"/>
    </row>
    <row r="800" spans="1:30" s="14" customFormat="1" ht="12.75" customHeight="1">
      <c r="A800" s="4849"/>
      <c r="B800" s="4851"/>
      <c r="C800" s="2214" t="s">
        <v>327</v>
      </c>
      <c r="D800" s="917" t="s">
        <v>355</v>
      </c>
      <c r="E800" s="469">
        <v>1711.3195376667679</v>
      </c>
      <c r="F800" s="470">
        <v>1692.3614271189235</v>
      </c>
      <c r="G800" s="470">
        <v>1683.2063212809057</v>
      </c>
      <c r="H800" s="1308">
        <v>1697.3361717703419</v>
      </c>
      <c r="I800" s="470">
        <v>1726.9664038422982</v>
      </c>
      <c r="J800" s="470">
        <v>1821.0566602936879</v>
      </c>
      <c r="K800" s="470">
        <v>1952.2200695618308</v>
      </c>
      <c r="L800" s="470">
        <v>2460.9196654909315</v>
      </c>
      <c r="M800" s="470">
        <v>2970.1595378026418</v>
      </c>
      <c r="N800" s="1308">
        <v>2775.5355519250693</v>
      </c>
      <c r="O800" s="470">
        <v>2649.1348927527265</v>
      </c>
      <c r="P800" s="470">
        <v>2642.3681802504361</v>
      </c>
      <c r="Q800" s="470">
        <v>2510.3556720114384</v>
      </c>
      <c r="R800" s="470">
        <v>2749.7154761902184</v>
      </c>
      <c r="S800" s="470">
        <v>2893.4913443796581</v>
      </c>
      <c r="T800" s="470">
        <v>3026.6915270638337</v>
      </c>
      <c r="U800" s="470">
        <v>2918.7803480220982</v>
      </c>
      <c r="V800" s="1308">
        <v>2677.1743013856981</v>
      </c>
      <c r="W800" s="470">
        <v>2446.7485690197104</v>
      </c>
      <c r="X800" s="470">
        <v>2033.7228916447787</v>
      </c>
      <c r="Y800" s="470">
        <v>1866.1666806585094</v>
      </c>
      <c r="Z800" s="470">
        <v>1794.1248563018125</v>
      </c>
      <c r="AA800" s="470">
        <v>1749.3671541446067</v>
      </c>
      <c r="AB800" s="471">
        <v>1182.6436826026679</v>
      </c>
      <c r="AC800" s="1743"/>
      <c r="AD800" s="1350"/>
    </row>
    <row r="801" spans="1:30" s="14" customFormat="1" ht="12.75" customHeight="1">
      <c r="A801" s="4849"/>
      <c r="B801" s="4851"/>
      <c r="C801" s="2811" t="s">
        <v>327</v>
      </c>
      <c r="D801" s="1671" t="s">
        <v>115</v>
      </c>
      <c r="E801" s="2836">
        <v>95.925319974890726</v>
      </c>
      <c r="F801" s="2837">
        <v>94.862652962451435</v>
      </c>
      <c r="G801" s="2837">
        <v>94.349477931379681</v>
      </c>
      <c r="H801" s="2838">
        <v>95.141504434650088</v>
      </c>
      <c r="I801" s="2837">
        <v>96.80238040192144</v>
      </c>
      <c r="J801" s="2837">
        <v>102.07646145923511</v>
      </c>
      <c r="K801" s="2837">
        <v>110.50144928224638</v>
      </c>
      <c r="L801" s="2837">
        <v>140.6745179529934</v>
      </c>
      <c r="M801" s="2837">
        <v>171.482240868649</v>
      </c>
      <c r="N801" s="2838">
        <v>157.10354882836427</v>
      </c>
      <c r="O801" s="2837">
        <v>151.43353895548685</v>
      </c>
      <c r="P801" s="2837">
        <v>149.56588040840109</v>
      </c>
      <c r="Q801" s="2837">
        <v>140.71403135898134</v>
      </c>
      <c r="R801" s="2837">
        <v>155.64205591895126</v>
      </c>
      <c r="S801" s="2837">
        <v>165.40178282925228</v>
      </c>
      <c r="T801" s="2837">
        <v>173.01595721824398</v>
      </c>
      <c r="U801" s="2837">
        <v>166.84738808276717</v>
      </c>
      <c r="V801" s="2838">
        <v>151.53601015417465</v>
      </c>
      <c r="W801" s="2837">
        <v>138.49322989831978</v>
      </c>
      <c r="X801" s="2837">
        <v>113.99713193672011</v>
      </c>
      <c r="Y801" s="2839">
        <v>104.60503256610689</v>
      </c>
      <c r="Z801" s="2837">
        <v>99.599852764004837</v>
      </c>
      <c r="AA801" s="2837">
        <v>98.058019160861974</v>
      </c>
      <c r="AB801" s="2840">
        <v>65.653812356351992</v>
      </c>
      <c r="AC801" s="1743"/>
      <c r="AD801" s="1350"/>
    </row>
    <row r="802" spans="1:30" s="35" customFormat="1" ht="12.75" customHeight="1" thickBot="1">
      <c r="A802" s="4850"/>
      <c r="B802" s="4852"/>
      <c r="C802" s="2171" t="s">
        <v>327</v>
      </c>
      <c r="D802" s="1737" t="s">
        <v>116</v>
      </c>
      <c r="E802" s="1365">
        <v>0.26062801932367152</v>
      </c>
      <c r="F802" s="1366">
        <v>0.25774957285818889</v>
      </c>
      <c r="G802" s="1366">
        <v>0.25349350330963472</v>
      </c>
      <c r="H802" s="1498">
        <v>0.25980034088142195</v>
      </c>
      <c r="I802" s="1366">
        <v>0.25454110898661569</v>
      </c>
      <c r="J802" s="1366">
        <v>0.25164212910532274</v>
      </c>
      <c r="K802" s="1366">
        <v>0.25163743925628568</v>
      </c>
      <c r="L802" s="1366">
        <v>0.27240566037735853</v>
      </c>
      <c r="M802" s="1366">
        <v>0.31516520756848343</v>
      </c>
      <c r="N802" s="1498">
        <v>0.30445917445013559</v>
      </c>
      <c r="O802" s="1366">
        <v>0.31712339616664026</v>
      </c>
      <c r="P802" s="1366">
        <v>0.29206749724018288</v>
      </c>
      <c r="Q802" s="1366">
        <v>0.28282828282828287</v>
      </c>
      <c r="R802" s="1366">
        <v>0.31376734258271083</v>
      </c>
      <c r="S802" s="1366">
        <v>0.31526308160602984</v>
      </c>
      <c r="T802" s="1366">
        <v>0.31554878048780483</v>
      </c>
      <c r="U802" s="1366">
        <v>0.2964551172098342</v>
      </c>
      <c r="V802" s="1498">
        <v>0.30320062451209989</v>
      </c>
      <c r="W802" s="1366">
        <v>0.29931740614334468</v>
      </c>
      <c r="X802" s="1366">
        <v>0.27365415986949426</v>
      </c>
      <c r="Y802" s="1373">
        <v>0.24917163684559315</v>
      </c>
      <c r="Z802" s="1366">
        <v>0.25713627992633514</v>
      </c>
      <c r="AA802" s="1366">
        <v>0.25283018867924528</v>
      </c>
      <c r="AB802" s="1367">
        <v>0.35414424111948328</v>
      </c>
      <c r="AC802" s="1703">
        <f t="shared" ref="AC802" si="184">AC799/AC798</f>
        <v>0.2868729674560116</v>
      </c>
      <c r="AD802" s="1369"/>
    </row>
    <row r="803" spans="1:30" s="14" customFormat="1" ht="12.75" customHeight="1">
      <c r="A803" s="4843" t="s">
        <v>749</v>
      </c>
      <c r="B803" s="4846" t="s">
        <v>271</v>
      </c>
      <c r="C803" s="2167" t="s">
        <v>671</v>
      </c>
      <c r="D803" s="1595" t="s">
        <v>113</v>
      </c>
      <c r="E803" s="3054">
        <v>0</v>
      </c>
      <c r="F803" s="2831">
        <v>0</v>
      </c>
      <c r="G803" s="2831">
        <v>0</v>
      </c>
      <c r="H803" s="2832">
        <v>0</v>
      </c>
      <c r="I803" s="2831">
        <v>0</v>
      </c>
      <c r="J803" s="2831">
        <v>0</v>
      </c>
      <c r="K803" s="2831">
        <v>0</v>
      </c>
      <c r="L803" s="2831">
        <v>0</v>
      </c>
      <c r="M803" s="2831">
        <v>0</v>
      </c>
      <c r="N803" s="2832">
        <v>0</v>
      </c>
      <c r="O803" s="2831">
        <v>0</v>
      </c>
      <c r="P803" s="2831">
        <v>0</v>
      </c>
      <c r="Q803" s="2831">
        <v>0</v>
      </c>
      <c r="R803" s="2831">
        <v>0</v>
      </c>
      <c r="S803" s="2831">
        <v>0</v>
      </c>
      <c r="T803" s="2831">
        <v>0</v>
      </c>
      <c r="U803" s="2831">
        <v>0</v>
      </c>
      <c r="V803" s="2832">
        <v>0</v>
      </c>
      <c r="W803" s="2831">
        <v>0</v>
      </c>
      <c r="X803" s="2831">
        <v>0</v>
      </c>
      <c r="Y803" s="2833">
        <v>0</v>
      </c>
      <c r="Z803" s="2831">
        <v>0</v>
      </c>
      <c r="AA803" s="2831">
        <v>0</v>
      </c>
      <c r="AB803" s="3055">
        <v>0</v>
      </c>
      <c r="AC803" s="1681">
        <f>SUM(E803:AB803)</f>
        <v>0</v>
      </c>
      <c r="AD803" s="1350"/>
    </row>
    <row r="804" spans="1:30" s="14" customFormat="1" ht="12.75" customHeight="1">
      <c r="A804" s="4844"/>
      <c r="B804" s="4847"/>
      <c r="C804" s="2168" t="s">
        <v>671</v>
      </c>
      <c r="D804" s="1598" t="s">
        <v>114</v>
      </c>
      <c r="E804" s="3176">
        <v>0</v>
      </c>
      <c r="F804" s="2828">
        <v>0</v>
      </c>
      <c r="G804" s="2828">
        <v>0</v>
      </c>
      <c r="H804" s="2829">
        <v>0</v>
      </c>
      <c r="I804" s="2828">
        <v>0</v>
      </c>
      <c r="J804" s="2828">
        <v>0</v>
      </c>
      <c r="K804" s="2828">
        <v>0</v>
      </c>
      <c r="L804" s="2828">
        <v>0</v>
      </c>
      <c r="M804" s="2828">
        <v>0</v>
      </c>
      <c r="N804" s="2829">
        <v>0</v>
      </c>
      <c r="O804" s="2828">
        <v>0</v>
      </c>
      <c r="P804" s="2828">
        <v>0</v>
      </c>
      <c r="Q804" s="2828">
        <v>0</v>
      </c>
      <c r="R804" s="2828">
        <v>0</v>
      </c>
      <c r="S804" s="2828">
        <v>0</v>
      </c>
      <c r="T804" s="2828">
        <v>0</v>
      </c>
      <c r="U804" s="2828">
        <v>0</v>
      </c>
      <c r="V804" s="2829">
        <v>0</v>
      </c>
      <c r="W804" s="2828">
        <v>0</v>
      </c>
      <c r="X804" s="2828">
        <v>0</v>
      </c>
      <c r="Y804" s="2830">
        <v>0</v>
      </c>
      <c r="Z804" s="2828">
        <v>0</v>
      </c>
      <c r="AA804" s="2828">
        <v>0</v>
      </c>
      <c r="AB804" s="3062">
        <v>0</v>
      </c>
      <c r="AC804" s="1682">
        <f>SUM(E804:AB804)</f>
        <v>0</v>
      </c>
      <c r="AD804" s="1350"/>
    </row>
    <row r="805" spans="1:30" s="35" customFormat="1" ht="12.75" customHeight="1" thickBot="1">
      <c r="A805" s="4850"/>
      <c r="B805" s="4852"/>
      <c r="C805" s="2171"/>
      <c r="D805" s="1616" t="s">
        <v>116</v>
      </c>
      <c r="E805" s="1387"/>
      <c r="F805" s="1383"/>
      <c r="G805" s="1383"/>
      <c r="H805" s="1501"/>
      <c r="I805" s="1383"/>
      <c r="J805" s="1383"/>
      <c r="K805" s="1383"/>
      <c r="L805" s="1383"/>
      <c r="M805" s="1383"/>
      <c r="N805" s="1501"/>
      <c r="O805" s="1383"/>
      <c r="P805" s="1383"/>
      <c r="Q805" s="1383"/>
      <c r="R805" s="1383"/>
      <c r="S805" s="1383"/>
      <c r="T805" s="1383"/>
      <c r="U805" s="1383"/>
      <c r="V805" s="1501"/>
      <c r="W805" s="1383"/>
      <c r="X805" s="1383"/>
      <c r="Y805" s="1384"/>
      <c r="Z805" s="1383"/>
      <c r="AA805" s="1383"/>
      <c r="AB805" s="1385"/>
      <c r="AC805" s="1687"/>
      <c r="AD805" s="1369"/>
    </row>
    <row r="806" spans="1:30" s="14" customFormat="1" ht="12.75" customHeight="1">
      <c r="A806" s="4857" t="s">
        <v>130</v>
      </c>
      <c r="B806" s="4865" t="s">
        <v>272</v>
      </c>
      <c r="C806" s="2195" t="s">
        <v>671</v>
      </c>
      <c r="D806" s="1684" t="s">
        <v>113</v>
      </c>
      <c r="E806" s="3931">
        <v>298.39999999999998</v>
      </c>
      <c r="F806" s="3932">
        <v>296.8</v>
      </c>
      <c r="G806" s="3932">
        <v>290.79999999999995</v>
      </c>
      <c r="H806" s="3933">
        <v>289.20000000000005</v>
      </c>
      <c r="I806" s="3932">
        <v>296</v>
      </c>
      <c r="J806" s="3932">
        <v>304</v>
      </c>
      <c r="K806" s="3932">
        <v>325.2</v>
      </c>
      <c r="L806" s="3932">
        <v>345.2</v>
      </c>
      <c r="M806" s="3932">
        <v>359.6</v>
      </c>
      <c r="N806" s="3933">
        <v>354</v>
      </c>
      <c r="O806" s="3932">
        <v>262.8</v>
      </c>
      <c r="P806" s="3932">
        <v>258.8</v>
      </c>
      <c r="Q806" s="3932">
        <v>238.39999999999998</v>
      </c>
      <c r="R806" s="3932">
        <v>310.39999999999998</v>
      </c>
      <c r="S806" s="3932">
        <v>340.79999999999995</v>
      </c>
      <c r="T806" s="3932">
        <v>346.4</v>
      </c>
      <c r="U806" s="3932">
        <v>353.6</v>
      </c>
      <c r="V806" s="3933">
        <v>330</v>
      </c>
      <c r="W806" s="3932">
        <v>323.2</v>
      </c>
      <c r="X806" s="3932">
        <v>315.60000000000002</v>
      </c>
      <c r="Y806" s="3934">
        <v>309.60000000000002</v>
      </c>
      <c r="Z806" s="3932">
        <v>296</v>
      </c>
      <c r="AA806" s="3932">
        <v>284.39999999999998</v>
      </c>
      <c r="AB806" s="3935">
        <v>293.60000000000002</v>
      </c>
      <c r="AC806" s="1745">
        <f>SUM(E806:AB806)</f>
        <v>7422.8000000000011</v>
      </c>
      <c r="AD806" s="1350"/>
    </row>
    <row r="807" spans="1:30" s="14" customFormat="1" ht="12.75" customHeight="1">
      <c r="A807" s="4844"/>
      <c r="B807" s="4866"/>
      <c r="C807" s="2168" t="s">
        <v>671</v>
      </c>
      <c r="D807" s="1639" t="s">
        <v>114</v>
      </c>
      <c r="E807" s="3936">
        <v>0.4</v>
      </c>
      <c r="F807" s="3937">
        <v>3.2</v>
      </c>
      <c r="G807" s="3937">
        <v>1.6</v>
      </c>
      <c r="H807" s="3938">
        <v>14</v>
      </c>
      <c r="I807" s="3937">
        <v>18.799999999999997</v>
      </c>
      <c r="J807" s="3937">
        <v>22</v>
      </c>
      <c r="K807" s="3937">
        <v>36</v>
      </c>
      <c r="L807" s="3937">
        <v>31.200000000000003</v>
      </c>
      <c r="M807" s="3937">
        <v>51.2</v>
      </c>
      <c r="N807" s="3938">
        <v>47.2</v>
      </c>
      <c r="O807" s="3937">
        <v>68</v>
      </c>
      <c r="P807" s="3937">
        <v>65.599999999999994</v>
      </c>
      <c r="Q807" s="3937">
        <v>58.8</v>
      </c>
      <c r="R807" s="3937">
        <v>11.600000000000001</v>
      </c>
      <c r="S807" s="3937">
        <v>36.799999999999997</v>
      </c>
      <c r="T807" s="3937">
        <v>39.200000000000003</v>
      </c>
      <c r="U807" s="3937">
        <v>36.4</v>
      </c>
      <c r="V807" s="3938">
        <v>24.799999999999997</v>
      </c>
      <c r="W807" s="3937">
        <v>21.2</v>
      </c>
      <c r="X807" s="3937">
        <v>25.6</v>
      </c>
      <c r="Y807" s="3939">
        <v>18</v>
      </c>
      <c r="Z807" s="3937">
        <v>11.200000000000001</v>
      </c>
      <c r="AA807" s="3937">
        <v>0</v>
      </c>
      <c r="AB807" s="3940">
        <v>23.599999999999998</v>
      </c>
      <c r="AC807" s="1746">
        <f>SUM(E807:AB807)</f>
        <v>666.4000000000002</v>
      </c>
      <c r="AD807" s="1350"/>
    </row>
    <row r="808" spans="1:30" s="14" customFormat="1" ht="12.75" customHeight="1">
      <c r="A808" s="4849"/>
      <c r="B808" s="4867"/>
      <c r="C808" s="2214" t="s">
        <v>327</v>
      </c>
      <c r="D808" s="917" t="s">
        <v>355</v>
      </c>
      <c r="E808" s="469">
        <v>298.40026809639431</v>
      </c>
      <c r="F808" s="470">
        <v>296.81725017255991</v>
      </c>
      <c r="G808" s="470">
        <v>290.80440161730695</v>
      </c>
      <c r="H808" s="1308">
        <v>289.53866753855181</v>
      </c>
      <c r="I808" s="470">
        <v>296.59642614165131</v>
      </c>
      <c r="J808" s="470">
        <v>304.7950130825634</v>
      </c>
      <c r="K808" s="470">
        <v>327.18655229089109</v>
      </c>
      <c r="L808" s="470">
        <v>346.60709744608522</v>
      </c>
      <c r="M808" s="470">
        <v>363.22665100457596</v>
      </c>
      <c r="N808" s="1308">
        <v>357.13280442994869</v>
      </c>
      <c r="O808" s="470">
        <v>271.45504231824469</v>
      </c>
      <c r="P808" s="470">
        <v>266.98464375315672</v>
      </c>
      <c r="Q808" s="470">
        <v>245.54429335661621</v>
      </c>
      <c r="R808" s="470">
        <v>310.61667695086817</v>
      </c>
      <c r="S808" s="470">
        <v>342.78109632825431</v>
      </c>
      <c r="T808" s="470">
        <v>348.61095794596014</v>
      </c>
      <c r="U808" s="470">
        <v>355.4685921428221</v>
      </c>
      <c r="V808" s="1308">
        <v>330.93056673568248</v>
      </c>
      <c r="W808" s="470">
        <v>323.89455074144115</v>
      </c>
      <c r="X808" s="470">
        <v>316.63657400875223</v>
      </c>
      <c r="Y808" s="470">
        <v>310.12281438165752</v>
      </c>
      <c r="Z808" s="470">
        <v>296.21181610462469</v>
      </c>
      <c r="AA808" s="470">
        <v>284.39999999999998</v>
      </c>
      <c r="AB808" s="471">
        <v>294.54697418238743</v>
      </c>
      <c r="AC808" s="1743"/>
      <c r="AD808" s="1350"/>
    </row>
    <row r="809" spans="1:30" s="14" customFormat="1" ht="12.75" customHeight="1">
      <c r="A809" s="4849"/>
      <c r="B809" s="4867"/>
      <c r="C809" s="3181" t="s">
        <v>327</v>
      </c>
      <c r="D809" s="1671" t="s">
        <v>115</v>
      </c>
      <c r="E809" s="2836">
        <v>16.726356806962112</v>
      </c>
      <c r="F809" s="2837">
        <v>16.637623231772036</v>
      </c>
      <c r="G809" s="2837">
        <v>16.300582481095166</v>
      </c>
      <c r="H809" s="2838">
        <v>16.229633751862956</v>
      </c>
      <c r="I809" s="2837">
        <v>16.625245288695471</v>
      </c>
      <c r="J809" s="2837">
        <v>17.084804160278981</v>
      </c>
      <c r="K809" s="2837">
        <v>18.519729807879568</v>
      </c>
      <c r="L809" s="2837">
        <v>19.813237724112096</v>
      </c>
      <c r="M809" s="2837">
        <v>20.970900473433819</v>
      </c>
      <c r="N809" s="2838">
        <v>20.214776546478127</v>
      </c>
      <c r="O809" s="2837">
        <v>15.517291262902956</v>
      </c>
      <c r="P809" s="2837">
        <v>15.112123131409941</v>
      </c>
      <c r="Q809" s="2837">
        <v>13.763598433729982</v>
      </c>
      <c r="R809" s="2837">
        <v>17.581825691408902</v>
      </c>
      <c r="S809" s="2837">
        <v>19.594530518636901</v>
      </c>
      <c r="T809" s="2837">
        <v>19.927785189361725</v>
      </c>
      <c r="U809" s="2837">
        <v>20.319790827932245</v>
      </c>
      <c r="V809" s="2838">
        <v>18.731652136070757</v>
      </c>
      <c r="W809" s="2837">
        <v>18.333392750943528</v>
      </c>
      <c r="X809" s="2837">
        <v>17.748564197983882</v>
      </c>
      <c r="Y809" s="2839">
        <v>17.383445666514014</v>
      </c>
      <c r="Z809" s="2837">
        <v>16.444035746649327</v>
      </c>
      <c r="AA809" s="2837">
        <v>15.941593840536852</v>
      </c>
      <c r="AB809" s="2840">
        <v>16.35161296472992</v>
      </c>
      <c r="AC809" s="1743"/>
      <c r="AD809" s="1350"/>
    </row>
    <row r="810" spans="1:30" s="35" customFormat="1" ht="12.75" customHeight="1" thickBot="1">
      <c r="A810" s="4850"/>
      <c r="B810" s="4868"/>
      <c r="C810" s="2171" t="s">
        <v>327</v>
      </c>
      <c r="D810" s="1737" t="s">
        <v>116</v>
      </c>
      <c r="E810" s="1382">
        <v>1.3404825737265418E-3</v>
      </c>
      <c r="F810" s="1383">
        <v>1.078167115902965E-2</v>
      </c>
      <c r="G810" s="1383">
        <v>5.5020632737276488E-3</v>
      </c>
      <c r="H810" s="1501">
        <v>4.8409405255878279E-2</v>
      </c>
      <c r="I810" s="1383">
        <v>6.3513513513513503E-2</v>
      </c>
      <c r="J810" s="1383">
        <v>7.2368421052631582E-2</v>
      </c>
      <c r="K810" s="1383">
        <v>0.11070110701107011</v>
      </c>
      <c r="L810" s="1383">
        <v>9.0382387022016231E-2</v>
      </c>
      <c r="M810" s="1383">
        <v>0.14238042269187987</v>
      </c>
      <c r="N810" s="1501">
        <v>0.13333333333333333</v>
      </c>
      <c r="O810" s="1383">
        <v>0.25875190258751901</v>
      </c>
      <c r="P810" s="1383">
        <v>0.25347758887171556</v>
      </c>
      <c r="Q810" s="1383">
        <v>0.24664429530201343</v>
      </c>
      <c r="R810" s="1383">
        <v>3.7371134020618563E-2</v>
      </c>
      <c r="S810" s="1383">
        <v>0.107981220657277</v>
      </c>
      <c r="T810" s="1383">
        <v>0.11316397228637415</v>
      </c>
      <c r="U810" s="1383">
        <v>0.10294117647058823</v>
      </c>
      <c r="V810" s="1501">
        <v>7.515151515151515E-2</v>
      </c>
      <c r="W810" s="1383">
        <v>6.5594059405940597E-2</v>
      </c>
      <c r="X810" s="1383">
        <v>8.1115335868187574E-2</v>
      </c>
      <c r="Y810" s="1384">
        <v>5.8139534883720929E-2</v>
      </c>
      <c r="Z810" s="1383">
        <v>3.783783783783784E-2</v>
      </c>
      <c r="AA810" s="1383">
        <v>0</v>
      </c>
      <c r="AB810" s="1471">
        <v>8.038147138964577E-2</v>
      </c>
      <c r="AC810" s="1703">
        <f t="shared" ref="AC810" si="185">AC807/AC806</f>
        <v>8.9777442474537922E-2</v>
      </c>
      <c r="AD810" s="1369"/>
    </row>
    <row r="811" spans="1:30" s="14" customFormat="1" ht="12.75" customHeight="1">
      <c r="A811" s="4843" t="s">
        <v>131</v>
      </c>
      <c r="B811" s="4846" t="s">
        <v>273</v>
      </c>
      <c r="C811" s="2167" t="s">
        <v>671</v>
      </c>
      <c r="D811" s="1637" t="s">
        <v>113</v>
      </c>
      <c r="E811" s="3931">
        <v>100.80000000000001</v>
      </c>
      <c r="F811" s="3932">
        <v>92.4</v>
      </c>
      <c r="G811" s="3932">
        <v>90.6</v>
      </c>
      <c r="H811" s="3933">
        <v>90</v>
      </c>
      <c r="I811" s="3932">
        <v>95.4</v>
      </c>
      <c r="J811" s="3932">
        <v>132.6</v>
      </c>
      <c r="K811" s="3932">
        <v>138.6</v>
      </c>
      <c r="L811" s="3932">
        <v>127.20000000000002</v>
      </c>
      <c r="M811" s="3932">
        <v>130.19999999999999</v>
      </c>
      <c r="N811" s="3933">
        <v>133.80000000000001</v>
      </c>
      <c r="O811" s="3932">
        <v>144</v>
      </c>
      <c r="P811" s="3932">
        <v>133.19999999999999</v>
      </c>
      <c r="Q811" s="3932">
        <v>141</v>
      </c>
      <c r="R811" s="3932">
        <v>159.6</v>
      </c>
      <c r="S811" s="3932">
        <v>133.19999999999999</v>
      </c>
      <c r="T811" s="3932">
        <v>132.6</v>
      </c>
      <c r="U811" s="3932">
        <v>136.19999999999999</v>
      </c>
      <c r="V811" s="3933">
        <v>138</v>
      </c>
      <c r="W811" s="3932">
        <v>147.6</v>
      </c>
      <c r="X811" s="3932">
        <v>142.80000000000001</v>
      </c>
      <c r="Y811" s="3934">
        <v>141</v>
      </c>
      <c r="Z811" s="3932">
        <v>132.60000000000002</v>
      </c>
      <c r="AA811" s="3932">
        <v>120</v>
      </c>
      <c r="AB811" s="3935">
        <v>88.2</v>
      </c>
      <c r="AC811" s="1745">
        <f>SUM(E811:AB811)</f>
        <v>3021.6</v>
      </c>
      <c r="AD811" s="1350"/>
    </row>
    <row r="812" spans="1:30" s="14" customFormat="1" ht="12.75" customHeight="1">
      <c r="A812" s="4844"/>
      <c r="B812" s="4847"/>
      <c r="C812" s="2168" t="s">
        <v>671</v>
      </c>
      <c r="D812" s="1639" t="s">
        <v>114</v>
      </c>
      <c r="E812" s="3936">
        <v>9</v>
      </c>
      <c r="F812" s="3937">
        <v>9</v>
      </c>
      <c r="G812" s="3937">
        <v>7.8</v>
      </c>
      <c r="H812" s="3938">
        <v>7.8</v>
      </c>
      <c r="I812" s="3937">
        <v>8.4</v>
      </c>
      <c r="J812" s="3937">
        <v>12</v>
      </c>
      <c r="K812" s="3937">
        <v>16.8</v>
      </c>
      <c r="L812" s="3937">
        <v>28.199999999999996</v>
      </c>
      <c r="M812" s="3937">
        <v>28.199999999999996</v>
      </c>
      <c r="N812" s="3938">
        <v>31.2</v>
      </c>
      <c r="O812" s="3937">
        <v>32.4</v>
      </c>
      <c r="P812" s="3937">
        <v>27</v>
      </c>
      <c r="Q812" s="3937">
        <v>28.799999999999997</v>
      </c>
      <c r="R812" s="3937">
        <v>27.599999999999998</v>
      </c>
      <c r="S812" s="3937">
        <v>27</v>
      </c>
      <c r="T812" s="3937">
        <v>33.6</v>
      </c>
      <c r="U812" s="3937">
        <v>30</v>
      </c>
      <c r="V812" s="3938">
        <v>21.6</v>
      </c>
      <c r="W812" s="3937">
        <v>22.2</v>
      </c>
      <c r="X812" s="3937">
        <v>24.6</v>
      </c>
      <c r="Y812" s="3939">
        <v>23.4</v>
      </c>
      <c r="Z812" s="3937">
        <v>17.399999999999999</v>
      </c>
      <c r="AA812" s="3937">
        <v>13.2</v>
      </c>
      <c r="AB812" s="3940">
        <v>12.600000000000001</v>
      </c>
      <c r="AC812" s="1746">
        <f>SUM(E812:AB812)</f>
        <v>499.8</v>
      </c>
      <c r="AD812" s="1350"/>
    </row>
    <row r="813" spans="1:30" s="14" customFormat="1" ht="12.75" customHeight="1">
      <c r="A813" s="4849"/>
      <c r="B813" s="4851"/>
      <c r="C813" s="2214" t="s">
        <v>327</v>
      </c>
      <c r="D813" s="917" t="s">
        <v>355</v>
      </c>
      <c r="E813" s="469">
        <v>101.20098813746831</v>
      </c>
      <c r="F813" s="470">
        <v>92.837276995827494</v>
      </c>
      <c r="G813" s="470">
        <v>90.935141721998761</v>
      </c>
      <c r="H813" s="1308">
        <v>90.337367683589278</v>
      </c>
      <c r="I813" s="470">
        <v>95.769097312233242</v>
      </c>
      <c r="J813" s="470">
        <v>133.14187921161394</v>
      </c>
      <c r="K813" s="470">
        <v>139.61446916419516</v>
      </c>
      <c r="L813" s="470">
        <v>130.2884492194147</v>
      </c>
      <c r="M813" s="470">
        <v>133.21891757554556</v>
      </c>
      <c r="N813" s="1308">
        <v>137.38951925092394</v>
      </c>
      <c r="O813" s="470">
        <v>147.6</v>
      </c>
      <c r="P813" s="470">
        <v>135.9089401032912</v>
      </c>
      <c r="Q813" s="470">
        <v>143.91122263395582</v>
      </c>
      <c r="R813" s="470">
        <v>161.96888590096555</v>
      </c>
      <c r="S813" s="470">
        <v>135.9089401032912</v>
      </c>
      <c r="T813" s="470">
        <v>136.79078916359828</v>
      </c>
      <c r="U813" s="470">
        <v>139.4648342773188</v>
      </c>
      <c r="V813" s="1308">
        <v>139.68020618541485</v>
      </c>
      <c r="W813" s="470">
        <v>149.26017553252441</v>
      </c>
      <c r="X813" s="470">
        <v>144.90341610879989</v>
      </c>
      <c r="Y813" s="470">
        <v>142.928513600331</v>
      </c>
      <c r="Z813" s="470">
        <v>133.73675635366666</v>
      </c>
      <c r="AA813" s="470">
        <v>120.72381703707019</v>
      </c>
      <c r="AB813" s="471">
        <v>89.095454429504997</v>
      </c>
      <c r="AC813" s="1743"/>
      <c r="AD813" s="1350"/>
    </row>
    <row r="814" spans="1:30" s="14" customFormat="1" ht="12.75" customHeight="1">
      <c r="A814" s="4849"/>
      <c r="B814" s="4851"/>
      <c r="C814" s="3181" t="s">
        <v>327</v>
      </c>
      <c r="D814" s="1671" t="s">
        <v>115</v>
      </c>
      <c r="E814" s="2836">
        <v>5.672661916837229</v>
      </c>
      <c r="F814" s="2837">
        <v>5.2038472683857142</v>
      </c>
      <c r="G814" s="2837">
        <v>5.0972260730090051</v>
      </c>
      <c r="H814" s="2838">
        <v>5.0637187912623762</v>
      </c>
      <c r="I814" s="2837">
        <v>5.3681858362393529</v>
      </c>
      <c r="J814" s="2837">
        <v>7.4630582333240731</v>
      </c>
      <c r="K814" s="2837">
        <v>7.9025932700700778</v>
      </c>
      <c r="L814" s="2837">
        <v>7.4477298246661361</v>
      </c>
      <c r="M814" s="2837">
        <v>7.6913977923391803</v>
      </c>
      <c r="N814" s="2838">
        <v>7.7766545022896301</v>
      </c>
      <c r="O814" s="2837">
        <v>8.4373168051870078</v>
      </c>
      <c r="P814" s="2837">
        <v>7.6928493288148934</v>
      </c>
      <c r="Q814" s="2837">
        <v>8.0667168084585015</v>
      </c>
      <c r="R814" s="2837">
        <v>9.1679195956143396</v>
      </c>
      <c r="S814" s="2837">
        <v>7.7690161538526645</v>
      </c>
      <c r="T814" s="2837">
        <v>7.8194256382440415</v>
      </c>
      <c r="U814" s="2837">
        <v>7.9722831299501555</v>
      </c>
      <c r="V814" s="2838">
        <v>7.9063141805501678</v>
      </c>
      <c r="W814" s="2837">
        <v>8.4485688748033123</v>
      </c>
      <c r="X814" s="2837">
        <v>8.1223326501856281</v>
      </c>
      <c r="Y814" s="2839">
        <v>8.0116326021382722</v>
      </c>
      <c r="Z814" s="2837">
        <v>7.4243223347439278</v>
      </c>
      <c r="AA814" s="2837">
        <v>6.7669833265972432</v>
      </c>
      <c r="AB814" s="2840">
        <v>4.9460850575429571</v>
      </c>
      <c r="AC814" s="1743"/>
      <c r="AD814" s="1350"/>
    </row>
    <row r="815" spans="1:30" s="35" customFormat="1" ht="12.75" customHeight="1" thickBot="1">
      <c r="A815" s="4849"/>
      <c r="B815" s="4851"/>
      <c r="C815" s="2171" t="s">
        <v>327</v>
      </c>
      <c r="D815" s="1737" t="s">
        <v>116</v>
      </c>
      <c r="E815" s="1382">
        <v>8.9285714285714274E-2</v>
      </c>
      <c r="F815" s="1383">
        <v>9.7402597402597393E-2</v>
      </c>
      <c r="G815" s="1383">
        <v>8.6092715231788089E-2</v>
      </c>
      <c r="H815" s="1501">
        <v>8.666666666666667E-2</v>
      </c>
      <c r="I815" s="1383">
        <v>8.8050314465408799E-2</v>
      </c>
      <c r="J815" s="1383">
        <v>9.0497737556561084E-2</v>
      </c>
      <c r="K815" s="1383">
        <v>0.12121212121212122</v>
      </c>
      <c r="L815" s="1383">
        <v>0.22169811320754709</v>
      </c>
      <c r="M815" s="1383">
        <v>0.21658986175115205</v>
      </c>
      <c r="N815" s="1501">
        <v>0.23318385650224213</v>
      </c>
      <c r="O815" s="1383">
        <v>0.22499999999999998</v>
      </c>
      <c r="P815" s="1383">
        <v>0.20270270270270271</v>
      </c>
      <c r="Q815" s="1383">
        <v>0.20425531914893616</v>
      </c>
      <c r="R815" s="1383">
        <v>0.17293233082706766</v>
      </c>
      <c r="S815" s="1383">
        <v>0.20270270270270271</v>
      </c>
      <c r="T815" s="1383">
        <v>0.25339366515837108</v>
      </c>
      <c r="U815" s="1383">
        <v>0.22026431718061676</v>
      </c>
      <c r="V815" s="1501">
        <v>0.15652173913043479</v>
      </c>
      <c r="W815" s="1383">
        <v>0.15040650406504066</v>
      </c>
      <c r="X815" s="1383">
        <v>0.17226890756302521</v>
      </c>
      <c r="Y815" s="1384">
        <v>0.16595744680851063</v>
      </c>
      <c r="Z815" s="1383">
        <v>0.13122171945701355</v>
      </c>
      <c r="AA815" s="1383">
        <v>0.11</v>
      </c>
      <c r="AB815" s="1471">
        <v>0.14285714285714288</v>
      </c>
      <c r="AC815" s="1414">
        <f t="shared" ref="AC815" si="186">AC812/AC811</f>
        <v>0.16540905480540113</v>
      </c>
      <c r="AD815" s="1369"/>
    </row>
    <row r="816" spans="1:30" s="14" customFormat="1" ht="12.75" customHeight="1">
      <c r="A816" s="4843" t="s">
        <v>134</v>
      </c>
      <c r="B816" s="4846" t="s">
        <v>274</v>
      </c>
      <c r="C816" s="2167" t="s">
        <v>671</v>
      </c>
      <c r="D816" s="1637" t="s">
        <v>113</v>
      </c>
      <c r="E816" s="3931">
        <v>516.6</v>
      </c>
      <c r="F816" s="3932">
        <v>481.2</v>
      </c>
      <c r="G816" s="3932">
        <v>490.20000000000005</v>
      </c>
      <c r="H816" s="3933">
        <v>484.20000000000005</v>
      </c>
      <c r="I816" s="3932">
        <v>475.8</v>
      </c>
      <c r="J816" s="3932">
        <v>507.6</v>
      </c>
      <c r="K816" s="3932">
        <v>504.6</v>
      </c>
      <c r="L816" s="3932">
        <v>518.4</v>
      </c>
      <c r="M816" s="3932">
        <v>532.80000000000007</v>
      </c>
      <c r="N816" s="3933">
        <v>612</v>
      </c>
      <c r="O816" s="3932">
        <v>590.40000000000009</v>
      </c>
      <c r="P816" s="3932">
        <v>619.79999999999995</v>
      </c>
      <c r="Q816" s="3932">
        <v>640.79999999999995</v>
      </c>
      <c r="R816" s="3932">
        <v>680.40000000000009</v>
      </c>
      <c r="S816" s="3932">
        <v>730.8</v>
      </c>
      <c r="T816" s="3932">
        <v>660</v>
      </c>
      <c r="U816" s="3932">
        <v>709.8</v>
      </c>
      <c r="V816" s="3933">
        <v>646.20000000000005</v>
      </c>
      <c r="W816" s="3932">
        <v>688.8</v>
      </c>
      <c r="X816" s="3932">
        <v>636.6</v>
      </c>
      <c r="Y816" s="3934">
        <v>688.80000000000007</v>
      </c>
      <c r="Z816" s="3932">
        <v>658.2</v>
      </c>
      <c r="AA816" s="3932">
        <v>537</v>
      </c>
      <c r="AB816" s="3935">
        <v>458.4</v>
      </c>
      <c r="AC816" s="1734">
        <f>SUM(E816:AB816)</f>
        <v>14069.399999999998</v>
      </c>
      <c r="AD816" s="1350"/>
    </row>
    <row r="817" spans="1:30" s="14" customFormat="1" ht="12.75" customHeight="1">
      <c r="A817" s="4844"/>
      <c r="B817" s="4847"/>
      <c r="C817" s="2168" t="s">
        <v>671</v>
      </c>
      <c r="D817" s="1639" t="s">
        <v>114</v>
      </c>
      <c r="E817" s="3936">
        <v>149.39999999999998</v>
      </c>
      <c r="F817" s="3937">
        <v>129.60000000000002</v>
      </c>
      <c r="G817" s="3937">
        <v>136.20000000000002</v>
      </c>
      <c r="H817" s="3938">
        <v>134.4</v>
      </c>
      <c r="I817" s="3937">
        <v>127.2</v>
      </c>
      <c r="J817" s="3937">
        <v>142.19999999999999</v>
      </c>
      <c r="K817" s="3937">
        <v>132.60000000000002</v>
      </c>
      <c r="L817" s="3937">
        <v>139.19999999999999</v>
      </c>
      <c r="M817" s="3937">
        <v>127.20000000000002</v>
      </c>
      <c r="N817" s="3938">
        <v>175.79999999999998</v>
      </c>
      <c r="O817" s="3937">
        <v>148.80000000000001</v>
      </c>
      <c r="P817" s="3937">
        <v>171</v>
      </c>
      <c r="Q817" s="3937">
        <v>172.2</v>
      </c>
      <c r="R817" s="3937">
        <v>178.2</v>
      </c>
      <c r="S817" s="3937">
        <v>185.40000000000003</v>
      </c>
      <c r="T817" s="3937">
        <v>180.60000000000002</v>
      </c>
      <c r="U817" s="3937">
        <v>183</v>
      </c>
      <c r="V817" s="3938">
        <v>169.8</v>
      </c>
      <c r="W817" s="3937">
        <v>195</v>
      </c>
      <c r="X817" s="3937">
        <v>159</v>
      </c>
      <c r="Y817" s="3939">
        <v>207</v>
      </c>
      <c r="Z817" s="3937">
        <v>192.6</v>
      </c>
      <c r="AA817" s="3937">
        <v>134.4</v>
      </c>
      <c r="AB817" s="3940">
        <v>243.60000000000002</v>
      </c>
      <c r="AC817" s="1735">
        <f>SUM(E817:AB817)</f>
        <v>3914.4</v>
      </c>
      <c r="AD817" s="1350"/>
    </row>
    <row r="818" spans="1:30" s="14" customFormat="1" ht="12.75" customHeight="1">
      <c r="A818" s="4849"/>
      <c r="B818" s="4851"/>
      <c r="C818" s="2214" t="s">
        <v>327</v>
      </c>
      <c r="D818" s="917" t="s">
        <v>355</v>
      </c>
      <c r="E818" s="469">
        <v>537.7693929557538</v>
      </c>
      <c r="F818" s="470">
        <v>498.34686715178617</v>
      </c>
      <c r="G818" s="470">
        <v>508.76957456200154</v>
      </c>
      <c r="H818" s="1308">
        <v>502.50671637302526</v>
      </c>
      <c r="I818" s="470">
        <v>492.50937046923281</v>
      </c>
      <c r="J818" s="470">
        <v>527.14191637546708</v>
      </c>
      <c r="K818" s="470">
        <v>521.73165516383995</v>
      </c>
      <c r="L818" s="470">
        <v>536.76363513188937</v>
      </c>
      <c r="M818" s="470">
        <v>547.77338380027197</v>
      </c>
      <c r="N818" s="1308">
        <v>636.74927561796255</v>
      </c>
      <c r="O818" s="470">
        <v>608.86254606438069</v>
      </c>
      <c r="P818" s="470">
        <v>642.95648375298299</v>
      </c>
      <c r="Q818" s="470">
        <v>663.53408352548104</v>
      </c>
      <c r="R818" s="470">
        <v>703.34870441339422</v>
      </c>
      <c r="S818" s="470">
        <v>753.95079415038742</v>
      </c>
      <c r="T818" s="470">
        <v>684.2633703479969</v>
      </c>
      <c r="U818" s="470">
        <v>733.01094125531301</v>
      </c>
      <c r="V818" s="1308">
        <v>668.13657286515911</v>
      </c>
      <c r="W818" s="470">
        <v>715.87040726656664</v>
      </c>
      <c r="X818" s="470">
        <v>656.15589611006317</v>
      </c>
      <c r="Y818" s="470">
        <v>719.23184022956059</v>
      </c>
      <c r="Z818" s="470">
        <v>685.80026246714147</v>
      </c>
      <c r="AA818" s="470">
        <v>553.56332971034124</v>
      </c>
      <c r="AB818" s="471">
        <v>519.10646306899321</v>
      </c>
      <c r="AC818" s="1736"/>
      <c r="AD818" s="1350"/>
    </row>
    <row r="819" spans="1:30" s="14" customFormat="1" ht="12.75" customHeight="1">
      <c r="A819" s="4849"/>
      <c r="B819" s="4851"/>
      <c r="C819" s="3181" t="s">
        <v>327</v>
      </c>
      <c r="D819" s="1671" t="s">
        <v>115</v>
      </c>
      <c r="E819" s="2836">
        <v>30.143815901451077</v>
      </c>
      <c r="F819" s="2837">
        <v>27.934048339795186</v>
      </c>
      <c r="G819" s="2837">
        <v>28.51827677950126</v>
      </c>
      <c r="H819" s="2838">
        <v>28.16722213277292</v>
      </c>
      <c r="I819" s="2837">
        <v>27.606836662021816</v>
      </c>
      <c r="J819" s="2837">
        <v>29.548109448593312</v>
      </c>
      <c r="K819" s="2837">
        <v>29.531559956234517</v>
      </c>
      <c r="L819" s="2837">
        <v>30.683230617286974</v>
      </c>
      <c r="M819" s="2837">
        <v>31.625711059199926</v>
      </c>
      <c r="N819" s="2838">
        <v>36.041898596502939</v>
      </c>
      <c r="O819" s="2837">
        <v>34.804648997005067</v>
      </c>
      <c r="P819" s="2837">
        <v>36.393244997254904</v>
      </c>
      <c r="Q819" s="2837">
        <v>37.193357450478459</v>
      </c>
      <c r="R819" s="2837">
        <v>39.811623904632135</v>
      </c>
      <c r="S819" s="2837">
        <v>43.09838554044142</v>
      </c>
      <c r="T819" s="2837">
        <v>39.114815947229374</v>
      </c>
      <c r="U819" s="2837">
        <v>41.90139250026693</v>
      </c>
      <c r="V819" s="2838">
        <v>37.818512764620948</v>
      </c>
      <c r="W819" s="2837">
        <v>40.520389445121509</v>
      </c>
      <c r="X819" s="2837">
        <v>36.779784781505349</v>
      </c>
      <c r="Y819" s="2839">
        <v>40.315407433620074</v>
      </c>
      <c r="Z819" s="2837">
        <v>38.071823667857707</v>
      </c>
      <c r="AA819" s="2837">
        <v>31.029120138036028</v>
      </c>
      <c r="AB819" s="2840">
        <v>28.817909249130558</v>
      </c>
      <c r="AC819" s="1736"/>
      <c r="AD819" s="1350"/>
    </row>
    <row r="820" spans="1:30" s="35" customFormat="1" ht="12.75" customHeight="1" thickBot="1">
      <c r="A820" s="4849"/>
      <c r="B820" s="4851"/>
      <c r="C820" s="2171" t="s">
        <v>327</v>
      </c>
      <c r="D820" s="1737" t="s">
        <v>116</v>
      </c>
      <c r="E820" s="1382">
        <v>0.28919860627177696</v>
      </c>
      <c r="F820" s="1383">
        <v>0.26932668329177062</v>
      </c>
      <c r="G820" s="1383">
        <v>0.27784577723378212</v>
      </c>
      <c r="H820" s="1501">
        <v>0.27757125154894668</v>
      </c>
      <c r="I820" s="1383">
        <v>0.26733921815889028</v>
      </c>
      <c r="J820" s="1383">
        <v>0.28014184397163117</v>
      </c>
      <c r="K820" s="1383">
        <v>0.26278240190249708</v>
      </c>
      <c r="L820" s="1383">
        <v>0.26851851851851849</v>
      </c>
      <c r="M820" s="1383">
        <v>0.23873873873873874</v>
      </c>
      <c r="N820" s="1501">
        <v>0.28725490196078429</v>
      </c>
      <c r="O820" s="1383">
        <v>0.25203252032520324</v>
      </c>
      <c r="P820" s="1383">
        <v>0.27589545014520817</v>
      </c>
      <c r="Q820" s="1383">
        <v>0.26872659176029962</v>
      </c>
      <c r="R820" s="1383">
        <v>0.26190476190476186</v>
      </c>
      <c r="S820" s="1383">
        <v>0.25369458128078826</v>
      </c>
      <c r="T820" s="1383">
        <v>0.27363636363636368</v>
      </c>
      <c r="U820" s="1383">
        <v>0.25781910397295016</v>
      </c>
      <c r="V820" s="1501">
        <v>0.26276694521819871</v>
      </c>
      <c r="W820" s="1383">
        <v>0.28310104529616725</v>
      </c>
      <c r="X820" s="1383">
        <v>0.24976437323279924</v>
      </c>
      <c r="Y820" s="1384">
        <v>0.30052264808362367</v>
      </c>
      <c r="Z820" s="1383">
        <v>0.29261622607110299</v>
      </c>
      <c r="AA820" s="1383">
        <v>0.25027932960893856</v>
      </c>
      <c r="AB820" s="1471">
        <v>0.53141361256544506</v>
      </c>
      <c r="AC820" s="1703">
        <f t="shared" ref="AC820" si="187">AC817/AC816</f>
        <v>0.27822081965115786</v>
      </c>
      <c r="AD820" s="1369"/>
    </row>
    <row r="821" spans="1:30" s="14" customFormat="1" ht="12.75" customHeight="1">
      <c r="A821" s="4843" t="s">
        <v>164</v>
      </c>
      <c r="B821" s="5032" t="s">
        <v>272</v>
      </c>
      <c r="C821" s="2167" t="s">
        <v>671</v>
      </c>
      <c r="D821" s="1637" t="s">
        <v>113</v>
      </c>
      <c r="E821" s="3931">
        <v>382.4</v>
      </c>
      <c r="F821" s="3932">
        <v>380</v>
      </c>
      <c r="G821" s="3932">
        <v>378</v>
      </c>
      <c r="H821" s="3933">
        <v>378.8</v>
      </c>
      <c r="I821" s="3932">
        <v>381.6</v>
      </c>
      <c r="J821" s="3932">
        <v>401.20000000000005</v>
      </c>
      <c r="K821" s="3932">
        <v>421.6</v>
      </c>
      <c r="L821" s="3932">
        <v>439.6</v>
      </c>
      <c r="M821" s="3932">
        <v>468</v>
      </c>
      <c r="N821" s="3933">
        <v>483.6</v>
      </c>
      <c r="O821" s="3932">
        <v>535.20000000000005</v>
      </c>
      <c r="P821" s="3932">
        <v>527.20000000000005</v>
      </c>
      <c r="Q821" s="3932">
        <v>499.59999999999997</v>
      </c>
      <c r="R821" s="3932">
        <v>449.2</v>
      </c>
      <c r="S821" s="3932">
        <v>460</v>
      </c>
      <c r="T821" s="3932">
        <v>458</v>
      </c>
      <c r="U821" s="3932">
        <v>440.8</v>
      </c>
      <c r="V821" s="3933">
        <v>424.4</v>
      </c>
      <c r="W821" s="3932">
        <v>427.2</v>
      </c>
      <c r="X821" s="3932">
        <v>424.4</v>
      </c>
      <c r="Y821" s="3934">
        <v>407.20000000000005</v>
      </c>
      <c r="Z821" s="3932">
        <v>389.6</v>
      </c>
      <c r="AA821" s="3932">
        <v>383.6</v>
      </c>
      <c r="AB821" s="3935">
        <v>252.4</v>
      </c>
      <c r="AC821" s="1734">
        <f>SUM(E821:AB821)</f>
        <v>10193.6</v>
      </c>
      <c r="AD821" s="1350"/>
    </row>
    <row r="822" spans="1:30" s="14" customFormat="1" ht="12.75" customHeight="1">
      <c r="A822" s="4844"/>
      <c r="B822" s="4866"/>
      <c r="C822" s="2168" t="s">
        <v>671</v>
      </c>
      <c r="D822" s="1639" t="s">
        <v>114</v>
      </c>
      <c r="E822" s="3936">
        <v>49.2</v>
      </c>
      <c r="F822" s="3937">
        <v>48</v>
      </c>
      <c r="G822" s="3937">
        <v>44</v>
      </c>
      <c r="H822" s="3938">
        <v>45.2</v>
      </c>
      <c r="I822" s="3937">
        <v>48</v>
      </c>
      <c r="J822" s="3937">
        <v>48</v>
      </c>
      <c r="K822" s="3937">
        <v>46.8</v>
      </c>
      <c r="L822" s="3937">
        <v>46.8</v>
      </c>
      <c r="M822" s="3937">
        <v>52</v>
      </c>
      <c r="N822" s="3938">
        <v>64</v>
      </c>
      <c r="O822" s="3937">
        <v>105.2</v>
      </c>
      <c r="P822" s="3937">
        <v>106.4</v>
      </c>
      <c r="Q822" s="3937">
        <v>102</v>
      </c>
      <c r="R822" s="3937">
        <v>50.8</v>
      </c>
      <c r="S822" s="3937">
        <v>55.2</v>
      </c>
      <c r="T822" s="3937">
        <v>54</v>
      </c>
      <c r="U822" s="3937">
        <v>53.599999999999994</v>
      </c>
      <c r="V822" s="3938">
        <v>53.599999999999994</v>
      </c>
      <c r="W822" s="3937">
        <v>56.8</v>
      </c>
      <c r="X822" s="3937">
        <v>59.2</v>
      </c>
      <c r="Y822" s="3939">
        <v>54.8</v>
      </c>
      <c r="Z822" s="3937">
        <v>55.6</v>
      </c>
      <c r="AA822" s="3937">
        <v>53.2</v>
      </c>
      <c r="AB822" s="3940">
        <v>28</v>
      </c>
      <c r="AC822" s="1735">
        <f>SUM(E822:AB822)</f>
        <v>1380.3999999999999</v>
      </c>
      <c r="AD822" s="1350"/>
    </row>
    <row r="823" spans="1:30" s="14" customFormat="1" ht="12.75" customHeight="1">
      <c r="A823" s="4849"/>
      <c r="B823" s="4867"/>
      <c r="C823" s="2214" t="s">
        <v>327</v>
      </c>
      <c r="D823" s="917" t="s">
        <v>355</v>
      </c>
      <c r="E823" s="469">
        <v>385.55207171016474</v>
      </c>
      <c r="F823" s="470">
        <v>383.0195817448502</v>
      </c>
      <c r="G823" s="470">
        <v>380.5522303179946</v>
      </c>
      <c r="H823" s="1308">
        <v>381.48719506688559</v>
      </c>
      <c r="I823" s="470">
        <v>384.60702021674024</v>
      </c>
      <c r="J823" s="470">
        <v>404.06118348586767</v>
      </c>
      <c r="K823" s="470">
        <v>424.18958025863861</v>
      </c>
      <c r="L823" s="470">
        <v>442.08415488456495</v>
      </c>
      <c r="M823" s="470">
        <v>470.88002718314567</v>
      </c>
      <c r="N823" s="1308">
        <v>487.816522885398</v>
      </c>
      <c r="O823" s="470">
        <v>545.44117923017143</v>
      </c>
      <c r="P823" s="470">
        <v>537.82971282739675</v>
      </c>
      <c r="Q823" s="470">
        <v>509.90603055857258</v>
      </c>
      <c r="R823" s="470">
        <v>452.06335839127684</v>
      </c>
      <c r="S823" s="470">
        <v>463.30016188212153</v>
      </c>
      <c r="T823" s="470">
        <v>461.17241894978935</v>
      </c>
      <c r="U823" s="470">
        <v>444.04684437568073</v>
      </c>
      <c r="V823" s="1308">
        <v>427.77134078851049</v>
      </c>
      <c r="W823" s="470">
        <v>430.95948765516232</v>
      </c>
      <c r="X823" s="470">
        <v>428.50904307843962</v>
      </c>
      <c r="Y823" s="470">
        <v>410.87087996108954</v>
      </c>
      <c r="Z823" s="470">
        <v>393.54735420276933</v>
      </c>
      <c r="AA823" s="470">
        <v>387.27148100525039</v>
      </c>
      <c r="AB823" s="471">
        <v>253.94834120348179</v>
      </c>
      <c r="AC823" s="1743"/>
      <c r="AD823" s="1350"/>
    </row>
    <row r="824" spans="1:30" s="14" customFormat="1" ht="12.75" customHeight="1">
      <c r="A824" s="4849"/>
      <c r="B824" s="4867"/>
      <c r="C824" s="3181" t="s">
        <v>327</v>
      </c>
      <c r="D824" s="1671" t="s">
        <v>115</v>
      </c>
      <c r="E824" s="2836">
        <v>21.611513824124419</v>
      </c>
      <c r="F824" s="2837">
        <v>21.680044963263448</v>
      </c>
      <c r="G824" s="2837">
        <v>21.540385550471246</v>
      </c>
      <c r="H824" s="2838">
        <v>21.383663569345796</v>
      </c>
      <c r="I824" s="2837">
        <v>21.769898691603419</v>
      </c>
      <c r="J824" s="2837">
        <v>22.871062064180837</v>
      </c>
      <c r="K824" s="2837">
        <v>24.248115678194001</v>
      </c>
      <c r="L824" s="2837">
        <v>25.781556144148666</v>
      </c>
      <c r="M824" s="2837">
        <v>27.460879843455299</v>
      </c>
      <c r="N824" s="2838">
        <v>28.164100080303179</v>
      </c>
      <c r="O824" s="2837">
        <v>31.491061165564641</v>
      </c>
      <c r="P824" s="2837">
        <v>30.744171235552148</v>
      </c>
      <c r="Q824" s="2837">
        <v>29.147958812317373</v>
      </c>
      <c r="R824" s="2837">
        <v>25.841475411680197</v>
      </c>
      <c r="S824" s="2837">
        <v>26.748647317824009</v>
      </c>
      <c r="T824" s="2837">
        <v>26.625802022349177</v>
      </c>
      <c r="U824" s="2837">
        <v>25.637056513310316</v>
      </c>
      <c r="V824" s="2838">
        <v>24.452861262955814</v>
      </c>
      <c r="W824" s="2837">
        <v>24.635106555201109</v>
      </c>
      <c r="X824" s="2837">
        <v>24.254883467796677</v>
      </c>
      <c r="Y824" s="2839">
        <v>23.25651109291309</v>
      </c>
      <c r="Z824" s="2837">
        <v>22.275948126258228</v>
      </c>
      <c r="AA824" s="2837">
        <v>21.92071507920063</v>
      </c>
      <c r="AB824" s="2840">
        <v>14.374229720989135</v>
      </c>
      <c r="AC824" s="1743"/>
      <c r="AD824" s="1350"/>
    </row>
    <row r="825" spans="1:30" s="35" customFormat="1" ht="12.75" customHeight="1" thickBot="1">
      <c r="A825" s="4850"/>
      <c r="B825" s="4868"/>
      <c r="C825" s="2171" t="s">
        <v>327</v>
      </c>
      <c r="D825" s="1737" t="s">
        <v>116</v>
      </c>
      <c r="E825" s="1382">
        <v>0.1286610878661088</v>
      </c>
      <c r="F825" s="1383">
        <v>0.12631578947368421</v>
      </c>
      <c r="G825" s="1383">
        <v>0.1164021164021164</v>
      </c>
      <c r="H825" s="1501">
        <v>0.11932418162618796</v>
      </c>
      <c r="I825" s="1383">
        <v>0.12578616352201258</v>
      </c>
      <c r="J825" s="1383">
        <v>0.11964107676969091</v>
      </c>
      <c r="K825" s="1383">
        <v>0.11100569259962048</v>
      </c>
      <c r="L825" s="1383">
        <v>0.10646041856232938</v>
      </c>
      <c r="M825" s="1383">
        <v>0.1111111111111111</v>
      </c>
      <c r="N825" s="1501">
        <v>0.13234077750206782</v>
      </c>
      <c r="O825" s="1383">
        <v>0.19656203288490282</v>
      </c>
      <c r="P825" s="1383">
        <v>0.20182094081942337</v>
      </c>
      <c r="Q825" s="1383">
        <v>0.20416333066453163</v>
      </c>
      <c r="R825" s="1383">
        <v>0.11308993766696349</v>
      </c>
      <c r="S825" s="1383">
        <v>0.12000000000000001</v>
      </c>
      <c r="T825" s="1383">
        <v>0.11790393013100436</v>
      </c>
      <c r="U825" s="1383">
        <v>0.12159709618874771</v>
      </c>
      <c r="V825" s="1501">
        <v>0.12629594721960413</v>
      </c>
      <c r="W825" s="1383">
        <v>0.13295880149812733</v>
      </c>
      <c r="X825" s="1383">
        <v>0.13949104618284638</v>
      </c>
      <c r="Y825" s="1384">
        <v>0.13457760314341843</v>
      </c>
      <c r="Z825" s="1383">
        <v>0.14271047227926079</v>
      </c>
      <c r="AA825" s="1383">
        <v>0.13868613138686131</v>
      </c>
      <c r="AB825" s="1471">
        <v>0.11093502377179081</v>
      </c>
      <c r="AC825" s="1703">
        <f t="shared" ref="AC825" si="188">AC822/AC821</f>
        <v>0.13541830167948515</v>
      </c>
      <c r="AD825" s="1369"/>
    </row>
    <row r="826" spans="1:30" s="14" customFormat="1" ht="12.75" customHeight="1">
      <c r="A826" s="4843" t="s">
        <v>135</v>
      </c>
      <c r="B826" s="4846" t="s">
        <v>271</v>
      </c>
      <c r="C826" s="2167" t="s">
        <v>671</v>
      </c>
      <c r="D826" s="1637" t="s">
        <v>113</v>
      </c>
      <c r="E826" s="3931">
        <v>396.6</v>
      </c>
      <c r="F826" s="3932">
        <v>392.4</v>
      </c>
      <c r="G826" s="3932">
        <v>397.6</v>
      </c>
      <c r="H826" s="3933">
        <v>412.4</v>
      </c>
      <c r="I826" s="3932">
        <v>415.79999999999995</v>
      </c>
      <c r="J826" s="3932">
        <v>433.4</v>
      </c>
      <c r="K826" s="3932">
        <v>427.80000000000007</v>
      </c>
      <c r="L826" s="3932">
        <v>448.20000000000005</v>
      </c>
      <c r="M826" s="3932">
        <v>467.4</v>
      </c>
      <c r="N826" s="3933">
        <v>476.8</v>
      </c>
      <c r="O826" s="3932">
        <v>469.6</v>
      </c>
      <c r="P826" s="3932">
        <v>473.79999999999995</v>
      </c>
      <c r="Q826" s="3932">
        <v>462.79999999999995</v>
      </c>
      <c r="R826" s="3932">
        <v>470.6</v>
      </c>
      <c r="S826" s="3932">
        <v>485.4</v>
      </c>
      <c r="T826" s="3932">
        <v>489.2</v>
      </c>
      <c r="U826" s="3932">
        <v>502.20000000000005</v>
      </c>
      <c r="V826" s="3933">
        <v>491.2</v>
      </c>
      <c r="W826" s="3932">
        <v>482.4</v>
      </c>
      <c r="X826" s="3932">
        <v>451.2</v>
      </c>
      <c r="Y826" s="3934">
        <v>434.59999999999997</v>
      </c>
      <c r="Z826" s="3932">
        <v>438.79999999999995</v>
      </c>
      <c r="AA826" s="3932">
        <v>427</v>
      </c>
      <c r="AB826" s="3935">
        <v>244.2</v>
      </c>
      <c r="AC826" s="1752">
        <f>SUM(E826:AB826)</f>
        <v>10591.400000000001</v>
      </c>
      <c r="AD826" s="1350"/>
    </row>
    <row r="827" spans="1:30" s="14" customFormat="1" ht="12.75" customHeight="1">
      <c r="A827" s="4844"/>
      <c r="B827" s="4847"/>
      <c r="C827" s="2168" t="s">
        <v>671</v>
      </c>
      <c r="D827" s="1639" t="s">
        <v>114</v>
      </c>
      <c r="E827" s="3936">
        <v>39.400000000000006</v>
      </c>
      <c r="F827" s="3937">
        <v>42.599999999999994</v>
      </c>
      <c r="G827" s="3937">
        <v>42.599999999999994</v>
      </c>
      <c r="H827" s="3938">
        <v>44.599999999999994</v>
      </c>
      <c r="I827" s="3937">
        <v>43</v>
      </c>
      <c r="J827" s="3937">
        <v>43.8</v>
      </c>
      <c r="K827" s="3937">
        <v>41</v>
      </c>
      <c r="L827" s="3937">
        <v>57</v>
      </c>
      <c r="M827" s="3937">
        <v>64.2</v>
      </c>
      <c r="N827" s="3938">
        <v>56.8</v>
      </c>
      <c r="O827" s="3937">
        <v>55.400000000000006</v>
      </c>
      <c r="P827" s="3937">
        <v>49.8</v>
      </c>
      <c r="Q827" s="3937">
        <v>51.800000000000004</v>
      </c>
      <c r="R827" s="3937">
        <v>52</v>
      </c>
      <c r="S827" s="3937">
        <v>60.2</v>
      </c>
      <c r="T827" s="3937">
        <v>59.8</v>
      </c>
      <c r="U827" s="3937">
        <v>61.8</v>
      </c>
      <c r="V827" s="3938">
        <v>64.2</v>
      </c>
      <c r="W827" s="3937">
        <v>59.8</v>
      </c>
      <c r="X827" s="3937">
        <v>49</v>
      </c>
      <c r="Y827" s="3939">
        <v>44</v>
      </c>
      <c r="Z827" s="3937">
        <v>44.599999999999994</v>
      </c>
      <c r="AA827" s="3937">
        <v>43.599999999999994</v>
      </c>
      <c r="AB827" s="3940">
        <v>24.8</v>
      </c>
      <c r="AC827" s="1746">
        <f>SUM(E827:AB827)</f>
        <v>1195.7999999999995</v>
      </c>
      <c r="AD827" s="1350"/>
    </row>
    <row r="828" spans="1:30" s="14" customFormat="1" ht="12.75" customHeight="1">
      <c r="A828" s="4849"/>
      <c r="B828" s="4851"/>
      <c r="C828" s="2214" t="s">
        <v>327</v>
      </c>
      <c r="D828" s="917" t="s">
        <v>355</v>
      </c>
      <c r="E828" s="469">
        <v>398.55228013398698</v>
      </c>
      <c r="F828" s="470">
        <v>394.70561181721246</v>
      </c>
      <c r="G828" s="470">
        <v>399.87563066533579</v>
      </c>
      <c r="H828" s="1308">
        <v>414.80467692638183</v>
      </c>
      <c r="I828" s="470">
        <v>418.01751159490908</v>
      </c>
      <c r="J828" s="470">
        <v>435.60762160458114</v>
      </c>
      <c r="K828" s="470">
        <v>429.76021221141451</v>
      </c>
      <c r="L828" s="470">
        <v>451.80996004957666</v>
      </c>
      <c r="M828" s="470">
        <v>471.78851194152662</v>
      </c>
      <c r="N828" s="1308">
        <v>480.17130276600244</v>
      </c>
      <c r="O828" s="470">
        <v>472.85655330131573</v>
      </c>
      <c r="P828" s="470">
        <v>476.40999149891888</v>
      </c>
      <c r="Q828" s="470">
        <v>465.68989681976132</v>
      </c>
      <c r="R828" s="470">
        <v>473.46421195270926</v>
      </c>
      <c r="S828" s="470">
        <v>489.11879947513773</v>
      </c>
      <c r="T828" s="470">
        <v>492.841434946373</v>
      </c>
      <c r="U828" s="470">
        <v>505.98822120677875</v>
      </c>
      <c r="V828" s="1308">
        <v>495.37771447653961</v>
      </c>
      <c r="W828" s="470">
        <v>486.09237805174439</v>
      </c>
      <c r="X828" s="470">
        <v>453.85288365284185</v>
      </c>
      <c r="Y828" s="470">
        <v>436.82165697227055</v>
      </c>
      <c r="Z828" s="470">
        <v>441.06076678843243</v>
      </c>
      <c r="AA828" s="470">
        <v>429.22017659937654</v>
      </c>
      <c r="AB828" s="471">
        <v>245.4560653151598</v>
      </c>
      <c r="AC828" s="1743"/>
      <c r="AD828" s="1350"/>
    </row>
    <row r="829" spans="1:30" s="14" customFormat="1" ht="12.75" customHeight="1">
      <c r="A829" s="4849"/>
      <c r="B829" s="4851"/>
      <c r="C829" s="3181" t="s">
        <v>327</v>
      </c>
      <c r="D829" s="1671" t="s">
        <v>115</v>
      </c>
      <c r="E829" s="2836">
        <v>22.340220021504518</v>
      </c>
      <c r="F829" s="2837">
        <v>22.34150894444349</v>
      </c>
      <c r="G829" s="2837">
        <v>22.63414735362775</v>
      </c>
      <c r="H829" s="2838">
        <v>23.251222513064302</v>
      </c>
      <c r="I829" s="2837">
        <v>23.661031651499837</v>
      </c>
      <c r="J829" s="2837">
        <v>24.656684077888002</v>
      </c>
      <c r="K829" s="2837">
        <v>24.56655190170801</v>
      </c>
      <c r="L829" s="2837">
        <v>26.348747682543149</v>
      </c>
      <c r="M829" s="2837">
        <v>27.513861047476098</v>
      </c>
      <c r="N829" s="2838">
        <v>27.722703090908482</v>
      </c>
      <c r="O829" s="2837">
        <v>27.30038583365933</v>
      </c>
      <c r="P829" s="2837">
        <v>27.233211567973086</v>
      </c>
      <c r="Q829" s="2837">
        <v>26.620414582948346</v>
      </c>
      <c r="R829" s="2837">
        <v>27.064820814113936</v>
      </c>
      <c r="S829" s="2837">
        <v>28.239287054267738</v>
      </c>
      <c r="T829" s="2837">
        <v>28.454213513408991</v>
      </c>
      <c r="U829" s="2837">
        <v>29.213243572051365</v>
      </c>
      <c r="V829" s="2838">
        <v>28.317470970650671</v>
      </c>
      <c r="W829" s="2837">
        <v>27.786689635564358</v>
      </c>
      <c r="X829" s="2837">
        <v>25.689420053868254</v>
      </c>
      <c r="Y829" s="2839">
        <v>24.725402082431255</v>
      </c>
      <c r="Z829" s="2837">
        <v>24.965348277871009</v>
      </c>
      <c r="AA829" s="2837">
        <v>24.295135735418512</v>
      </c>
      <c r="AB829" s="2840">
        <v>13.893541704307246</v>
      </c>
      <c r="AC829" s="1743"/>
      <c r="AD829" s="1350"/>
    </row>
    <row r="830" spans="1:30" s="35" customFormat="1" ht="12.75" customHeight="1" thickBot="1">
      <c r="A830" s="4849"/>
      <c r="B830" s="4851"/>
      <c r="C830" s="2172" t="s">
        <v>327</v>
      </c>
      <c r="D830" s="1737" t="s">
        <v>116</v>
      </c>
      <c r="E830" s="1382">
        <v>9.9344427634896634E-2</v>
      </c>
      <c r="F830" s="1383">
        <v>0.10856269113149847</v>
      </c>
      <c r="G830" s="1383">
        <v>0.10714285714285712</v>
      </c>
      <c r="H830" s="1501">
        <v>0.1081474296799224</v>
      </c>
      <c r="I830" s="1383">
        <v>0.10341510341510343</v>
      </c>
      <c r="J830" s="1383">
        <v>0.10106137517305031</v>
      </c>
      <c r="K830" s="1383">
        <v>9.5839177185600727E-2</v>
      </c>
      <c r="L830" s="1383">
        <v>0.12717536813922356</v>
      </c>
      <c r="M830" s="1383">
        <v>0.13735558408215662</v>
      </c>
      <c r="N830" s="1501">
        <v>0.11912751677852348</v>
      </c>
      <c r="O830" s="1383">
        <v>0.11797274275979558</v>
      </c>
      <c r="P830" s="1383">
        <v>0.10510764035457999</v>
      </c>
      <c r="Q830" s="1383">
        <v>0.1119273984442524</v>
      </c>
      <c r="R830" s="1383">
        <v>0.11049723756906077</v>
      </c>
      <c r="S830" s="1383">
        <v>0.12402142562834777</v>
      </c>
      <c r="T830" s="1383">
        <v>0.12224039247751431</v>
      </c>
      <c r="U830" s="1383">
        <v>0.1230585424133811</v>
      </c>
      <c r="V830" s="1501">
        <v>0.13070032573289903</v>
      </c>
      <c r="W830" s="1383">
        <v>0.12396351575456054</v>
      </c>
      <c r="X830" s="1383">
        <v>0.10859929078014184</v>
      </c>
      <c r="Y830" s="1384">
        <v>0.10124252185918087</v>
      </c>
      <c r="Z830" s="1383">
        <v>0.101640838650866</v>
      </c>
      <c r="AA830" s="1383">
        <v>0.10210772833723653</v>
      </c>
      <c r="AB830" s="1471">
        <v>0.10155610155610156</v>
      </c>
      <c r="AC830" s="1804">
        <f>AC827/AC826</f>
        <v>0.11290292123798547</v>
      </c>
      <c r="AD830" s="1369"/>
    </row>
    <row r="831" spans="1:30" s="14" customFormat="1" ht="12.75" customHeight="1">
      <c r="A831" s="4843" t="s">
        <v>159</v>
      </c>
      <c r="B831" s="4846" t="s">
        <v>267</v>
      </c>
      <c r="C831" s="3177" t="s">
        <v>523</v>
      </c>
      <c r="D831" s="1774" t="s">
        <v>113</v>
      </c>
      <c r="E831" s="3931">
        <v>254.7</v>
      </c>
      <c r="F831" s="3932">
        <v>261.3</v>
      </c>
      <c r="G831" s="3932">
        <v>268.39999999999998</v>
      </c>
      <c r="H831" s="3933">
        <v>277</v>
      </c>
      <c r="I831" s="3932">
        <v>283.7</v>
      </c>
      <c r="J831" s="3932">
        <v>298.89999999999998</v>
      </c>
      <c r="K831" s="3932">
        <v>297.5</v>
      </c>
      <c r="L831" s="3932">
        <v>263.8</v>
      </c>
      <c r="M831" s="3932">
        <v>274.5</v>
      </c>
      <c r="N831" s="3933">
        <v>269.10000000000002</v>
      </c>
      <c r="O831" s="3932">
        <v>244.9</v>
      </c>
      <c r="P831" s="3932">
        <v>251.1</v>
      </c>
      <c r="Q831" s="3932">
        <v>232.7</v>
      </c>
      <c r="R831" s="3932">
        <v>252.9</v>
      </c>
      <c r="S831" s="3932">
        <v>277.8</v>
      </c>
      <c r="T831" s="3932">
        <v>273.8</v>
      </c>
      <c r="U831" s="3932">
        <v>270</v>
      </c>
      <c r="V831" s="3933">
        <v>261.2</v>
      </c>
      <c r="W831" s="3932">
        <v>255.9</v>
      </c>
      <c r="X831" s="3932">
        <v>254.5</v>
      </c>
      <c r="Y831" s="3934">
        <v>249.4</v>
      </c>
      <c r="Z831" s="3932">
        <v>257.10000000000002</v>
      </c>
      <c r="AA831" s="3932">
        <v>244.5</v>
      </c>
      <c r="AB831" s="3935">
        <v>258.60000000000002</v>
      </c>
      <c r="AC831" s="1745">
        <f>SUM(E831:AB831)</f>
        <v>6333.3</v>
      </c>
      <c r="AD831" s="1350"/>
    </row>
    <row r="832" spans="1:30" s="14" customFormat="1" ht="12.75" customHeight="1">
      <c r="A832" s="4844"/>
      <c r="B832" s="4847"/>
      <c r="C832" s="3178" t="s">
        <v>523</v>
      </c>
      <c r="D832" s="1775" t="s">
        <v>114</v>
      </c>
      <c r="E832" s="3936">
        <v>69.900000000000006</v>
      </c>
      <c r="F832" s="3937">
        <v>89.2</v>
      </c>
      <c r="G832" s="3937">
        <v>85</v>
      </c>
      <c r="H832" s="3938">
        <v>86.6</v>
      </c>
      <c r="I832" s="3937">
        <v>101.8</v>
      </c>
      <c r="J832" s="3937">
        <v>89</v>
      </c>
      <c r="K832" s="3937">
        <v>85.7</v>
      </c>
      <c r="L832" s="3937">
        <v>68.599999999999994</v>
      </c>
      <c r="M832" s="3937">
        <v>85.7</v>
      </c>
      <c r="N832" s="3938">
        <v>87.2</v>
      </c>
      <c r="O832" s="3937">
        <v>78.900000000000006</v>
      </c>
      <c r="P832" s="3937">
        <v>87.1</v>
      </c>
      <c r="Q832" s="3937">
        <v>70.2</v>
      </c>
      <c r="R832" s="3937">
        <v>87.1</v>
      </c>
      <c r="S832" s="3937">
        <v>100.1</v>
      </c>
      <c r="T832" s="3937">
        <v>84.8</v>
      </c>
      <c r="U832" s="3937">
        <v>81.900000000000006</v>
      </c>
      <c r="V832" s="3938">
        <v>76</v>
      </c>
      <c r="W832" s="3937">
        <v>75.3</v>
      </c>
      <c r="X832" s="3937">
        <v>72</v>
      </c>
      <c r="Y832" s="3939">
        <v>80.7</v>
      </c>
      <c r="Z832" s="3937">
        <v>90.6</v>
      </c>
      <c r="AA832" s="3937">
        <v>71.400000000000006</v>
      </c>
      <c r="AB832" s="3940">
        <v>81.7</v>
      </c>
      <c r="AC832" s="1746">
        <f>SUM(E832:AB832)</f>
        <v>1986.5</v>
      </c>
      <c r="AD832" s="1350"/>
    </row>
    <row r="833" spans="1:30" s="14" customFormat="1" ht="12.75" customHeight="1">
      <c r="A833" s="4849"/>
      <c r="B833" s="4851"/>
      <c r="C833" s="2214" t="s">
        <v>327</v>
      </c>
      <c r="D833" s="910" t="s">
        <v>355</v>
      </c>
      <c r="E833" s="469">
        <v>264.11758744922685</v>
      </c>
      <c r="F833" s="470">
        <v>276.10565006895456</v>
      </c>
      <c r="G833" s="470">
        <v>281.53784825490158</v>
      </c>
      <c r="H833" s="1308">
        <v>290.22157052844989</v>
      </c>
      <c r="I833" s="470">
        <v>301.41156248558212</v>
      </c>
      <c r="J833" s="470">
        <v>311.86889873791517</v>
      </c>
      <c r="K833" s="470">
        <v>309.59770670985273</v>
      </c>
      <c r="L833" s="470">
        <v>272.57365976924473</v>
      </c>
      <c r="M833" s="470">
        <v>287.56693133947095</v>
      </c>
      <c r="N833" s="1308">
        <v>282.8756794070498</v>
      </c>
      <c r="O833" s="470">
        <v>257.29597742677595</v>
      </c>
      <c r="P833" s="470">
        <v>265.77738805248276</v>
      </c>
      <c r="Q833" s="470">
        <v>243.05828519102161</v>
      </c>
      <c r="R833" s="470">
        <v>267.47863466078934</v>
      </c>
      <c r="S833" s="470">
        <v>295.284354478865</v>
      </c>
      <c r="T833" s="470">
        <v>286.63126137949433</v>
      </c>
      <c r="U833" s="470">
        <v>282.14820573592169</v>
      </c>
      <c r="V833" s="1308">
        <v>272.03205693447234</v>
      </c>
      <c r="W833" s="470">
        <v>266.74875819767186</v>
      </c>
      <c r="X833" s="470">
        <v>264.48865760179586</v>
      </c>
      <c r="Y833" s="470">
        <v>262.13136019942368</v>
      </c>
      <c r="Z833" s="470">
        <v>272.59634993887943</v>
      </c>
      <c r="AA833" s="470">
        <v>254.71201385093715</v>
      </c>
      <c r="AB833" s="471">
        <v>271.19891223970643</v>
      </c>
      <c r="AC833" s="1743"/>
      <c r="AD833" s="1350"/>
    </row>
    <row r="834" spans="1:30" s="14" customFormat="1" ht="12.75" customHeight="1">
      <c r="A834" s="4849"/>
      <c r="B834" s="4851"/>
      <c r="C834" s="3179" t="s">
        <v>327</v>
      </c>
      <c r="D834" s="1705" t="s">
        <v>115</v>
      </c>
      <c r="E834" s="2836">
        <v>14.804695166167539</v>
      </c>
      <c r="F834" s="2837">
        <v>15.628399156087015</v>
      </c>
      <c r="G834" s="2837">
        <v>15.935877693827006</v>
      </c>
      <c r="H834" s="2838">
        <v>16.267912802838495</v>
      </c>
      <c r="I834" s="2837">
        <v>17.060788895874175</v>
      </c>
      <c r="J834" s="2837">
        <v>17.65270516060858</v>
      </c>
      <c r="K834" s="2837">
        <v>17.697655377170722</v>
      </c>
      <c r="L834" s="2837">
        <v>15.896007660785346</v>
      </c>
      <c r="M834" s="2837">
        <v>16.770388405947294</v>
      </c>
      <c r="N834" s="2838">
        <v>16.33183496528585</v>
      </c>
      <c r="O834" s="2837">
        <v>14.854990182875698</v>
      </c>
      <c r="P834" s="2837">
        <v>15.192737280853127</v>
      </c>
      <c r="Q834" s="2837">
        <v>13.894036275624275</v>
      </c>
      <c r="R834" s="2837">
        <v>15.289986309295081</v>
      </c>
      <c r="S834" s="2837">
        <v>17.048250154585759</v>
      </c>
      <c r="T834" s="2837">
        <v>16.548663591561304</v>
      </c>
      <c r="U834" s="2837">
        <v>16.28983425330043</v>
      </c>
      <c r="V834" s="2838">
        <v>15.550275376170815</v>
      </c>
      <c r="W834" s="2837">
        <v>15.248264094200422</v>
      </c>
      <c r="X834" s="2837">
        <v>14.970842908235259</v>
      </c>
      <c r="Y834" s="2839">
        <v>14.837412879821573</v>
      </c>
      <c r="Z834" s="2837">
        <v>15.429762354639362</v>
      </c>
      <c r="AA834" s="2837">
        <v>14.417455859085322</v>
      </c>
      <c r="AB834" s="2840">
        <v>15.350663233875316</v>
      </c>
      <c r="AC834" s="1743"/>
      <c r="AD834" s="1350"/>
    </row>
    <row r="835" spans="1:30" s="35" customFormat="1" ht="12.75" customHeight="1" thickBot="1">
      <c r="A835" s="4849"/>
      <c r="B835" s="4851"/>
      <c r="C835" s="2171" t="s">
        <v>327</v>
      </c>
      <c r="D835" s="2152" t="s">
        <v>116</v>
      </c>
      <c r="E835" s="1365">
        <v>0.27444051825677268</v>
      </c>
      <c r="F835" s="1366">
        <v>0.34137007271335629</v>
      </c>
      <c r="G835" s="1366">
        <v>0.3166915052160954</v>
      </c>
      <c r="H835" s="1498">
        <v>0.31263537906137184</v>
      </c>
      <c r="I835" s="1366">
        <v>0.35882974973563625</v>
      </c>
      <c r="J835" s="1366">
        <v>0.29775844764135162</v>
      </c>
      <c r="K835" s="1366">
        <v>0.28806722689075631</v>
      </c>
      <c r="L835" s="1366">
        <v>0.26004548900682334</v>
      </c>
      <c r="M835" s="1366">
        <v>0.31220400728597453</v>
      </c>
      <c r="N835" s="1498">
        <v>0.3240431066518023</v>
      </c>
      <c r="O835" s="1366">
        <v>0.32217231523070644</v>
      </c>
      <c r="P835" s="1366">
        <v>0.34687375547590599</v>
      </c>
      <c r="Q835" s="1366">
        <v>0.3016759776536313</v>
      </c>
      <c r="R835" s="1366">
        <v>0.34440490312376432</v>
      </c>
      <c r="S835" s="1366">
        <v>0.36033117350611948</v>
      </c>
      <c r="T835" s="1366">
        <v>0.30971512052593131</v>
      </c>
      <c r="U835" s="1366">
        <v>0.30333333333333334</v>
      </c>
      <c r="V835" s="1498">
        <v>0.29096477794793263</v>
      </c>
      <c r="W835" s="1366">
        <v>0.29425556858147711</v>
      </c>
      <c r="X835" s="1366">
        <v>0.28290766208251472</v>
      </c>
      <c r="Y835" s="1373">
        <v>0.3235765838011227</v>
      </c>
      <c r="Z835" s="1366">
        <v>0.35239206534422396</v>
      </c>
      <c r="AA835" s="1366">
        <v>0.29202453987730065</v>
      </c>
      <c r="AB835" s="1367">
        <v>0.31593194122196439</v>
      </c>
      <c r="AC835" s="1804">
        <f t="shared" ref="AC835" si="189">AC832/AC831</f>
        <v>0.31365954557655568</v>
      </c>
      <c r="AD835" s="1369"/>
    </row>
    <row r="836" spans="1:30" s="14" customFormat="1" ht="12.75" customHeight="1">
      <c r="A836" s="4843" t="s">
        <v>163</v>
      </c>
      <c r="B836" s="4862" t="s">
        <v>165</v>
      </c>
      <c r="C836" s="2195"/>
      <c r="D836" s="1595" t="s">
        <v>113</v>
      </c>
      <c r="E836" s="1596"/>
      <c r="F836" s="1437"/>
      <c r="G836" s="1437"/>
      <c r="H836" s="1523"/>
      <c r="I836" s="1437"/>
      <c r="J836" s="1437"/>
      <c r="K836" s="1437"/>
      <c r="L836" s="1437"/>
      <c r="M836" s="1437"/>
      <c r="N836" s="1523"/>
      <c r="O836" s="1437"/>
      <c r="P836" s="1437"/>
      <c r="Q836" s="1437"/>
      <c r="R836" s="1437"/>
      <c r="S836" s="1437"/>
      <c r="T836" s="1437"/>
      <c r="U836" s="1437"/>
      <c r="V836" s="1523"/>
      <c r="W836" s="1437"/>
      <c r="X836" s="1437"/>
      <c r="Y836" s="1438"/>
      <c r="Z836" s="1437"/>
      <c r="AA836" s="1437"/>
      <c r="AB836" s="1439"/>
      <c r="AC836" s="1681"/>
      <c r="AD836" s="1350"/>
    </row>
    <row r="837" spans="1:30" s="14" customFormat="1" ht="12.75" customHeight="1">
      <c r="A837" s="4844"/>
      <c r="B837" s="4863"/>
      <c r="C837" s="2177"/>
      <c r="D837" s="1598" t="s">
        <v>114</v>
      </c>
      <c r="E837" s="1599"/>
      <c r="F837" s="1600"/>
      <c r="G837" s="1600"/>
      <c r="H837" s="1653"/>
      <c r="I837" s="1600"/>
      <c r="J837" s="1600"/>
      <c r="K837" s="1600"/>
      <c r="L837" s="1600"/>
      <c r="M837" s="1600"/>
      <c r="N837" s="1653"/>
      <c r="O837" s="1600"/>
      <c r="P837" s="1600"/>
      <c r="Q837" s="1600"/>
      <c r="R837" s="1600"/>
      <c r="S837" s="1600"/>
      <c r="T837" s="1600"/>
      <c r="U837" s="1600"/>
      <c r="V837" s="1653"/>
      <c r="W837" s="1600"/>
      <c r="X837" s="1600"/>
      <c r="Y837" s="1601"/>
      <c r="Z837" s="1600"/>
      <c r="AA837" s="1600"/>
      <c r="AB837" s="1679"/>
      <c r="AC837" s="1682"/>
      <c r="AD837" s="1350"/>
    </row>
    <row r="838" spans="1:30" s="35" customFormat="1" ht="12.75" customHeight="1" thickBot="1">
      <c r="A838" s="4850"/>
      <c r="B838" s="4864"/>
      <c r="C838" s="2179"/>
      <c r="D838" s="1616" t="s">
        <v>116</v>
      </c>
      <c r="E838" s="1387"/>
      <c r="F838" s="1383"/>
      <c r="G838" s="1383"/>
      <c r="H838" s="1501"/>
      <c r="I838" s="1383"/>
      <c r="J838" s="1383"/>
      <c r="K838" s="1383"/>
      <c r="L838" s="1383"/>
      <c r="M838" s="1383"/>
      <c r="N838" s="1501"/>
      <c r="O838" s="1383"/>
      <c r="P838" s="1383"/>
      <c r="Q838" s="1383"/>
      <c r="R838" s="1383"/>
      <c r="S838" s="1383"/>
      <c r="T838" s="1383"/>
      <c r="U838" s="1383"/>
      <c r="V838" s="1501"/>
      <c r="W838" s="1383"/>
      <c r="X838" s="1383"/>
      <c r="Y838" s="1384"/>
      <c r="Z838" s="1383"/>
      <c r="AA838" s="1383"/>
      <c r="AB838" s="1385"/>
      <c r="AC838" s="1687"/>
      <c r="AD838" s="1369"/>
    </row>
    <row r="839" spans="1:30" s="14" customFormat="1" ht="12.75" customHeight="1">
      <c r="A839" s="4843" t="s">
        <v>161</v>
      </c>
      <c r="B839" s="4846" t="s">
        <v>266</v>
      </c>
      <c r="C839" s="2167" t="s">
        <v>671</v>
      </c>
      <c r="D839" s="1637" t="s">
        <v>113</v>
      </c>
      <c r="E839" s="3931">
        <v>417.59999999999997</v>
      </c>
      <c r="F839" s="3932">
        <v>385.2</v>
      </c>
      <c r="G839" s="3932">
        <v>376.8</v>
      </c>
      <c r="H839" s="3933">
        <v>370.8</v>
      </c>
      <c r="I839" s="3932">
        <v>379.2</v>
      </c>
      <c r="J839" s="3932">
        <v>373.79999999999995</v>
      </c>
      <c r="K839" s="3932">
        <v>436.79999999999995</v>
      </c>
      <c r="L839" s="3932">
        <v>493.19999999999993</v>
      </c>
      <c r="M839" s="3932">
        <v>561</v>
      </c>
      <c r="N839" s="3933">
        <v>609</v>
      </c>
      <c r="O839" s="3932">
        <v>608.4</v>
      </c>
      <c r="P839" s="3932">
        <v>619.20000000000005</v>
      </c>
      <c r="Q839" s="3932">
        <v>627.6</v>
      </c>
      <c r="R839" s="3932">
        <v>636</v>
      </c>
      <c r="S839" s="3932">
        <v>660.59999999999991</v>
      </c>
      <c r="T839" s="3932">
        <v>653.40000000000009</v>
      </c>
      <c r="U839" s="3932">
        <v>648</v>
      </c>
      <c r="V839" s="3933">
        <v>604.20000000000005</v>
      </c>
      <c r="W839" s="3932">
        <v>625.80000000000007</v>
      </c>
      <c r="X839" s="3932">
        <v>660</v>
      </c>
      <c r="Y839" s="3934">
        <v>660.59999999999991</v>
      </c>
      <c r="Z839" s="3932">
        <v>607.20000000000005</v>
      </c>
      <c r="AA839" s="3932">
        <v>538.79999999999995</v>
      </c>
      <c r="AB839" s="3935">
        <v>462.6</v>
      </c>
      <c r="AC839" s="1745">
        <f>SUM(E839:AB839)</f>
        <v>13015.8</v>
      </c>
      <c r="AD839" s="1350"/>
    </row>
    <row r="840" spans="1:30" s="14" customFormat="1" ht="12.75" customHeight="1">
      <c r="A840" s="4844"/>
      <c r="B840" s="4847"/>
      <c r="C840" s="2168" t="s">
        <v>671</v>
      </c>
      <c r="D840" s="1639" t="s">
        <v>114</v>
      </c>
      <c r="E840" s="3936">
        <v>95.4</v>
      </c>
      <c r="F840" s="3937">
        <v>91.2</v>
      </c>
      <c r="G840" s="3937">
        <v>90.6</v>
      </c>
      <c r="H840" s="3938">
        <v>87</v>
      </c>
      <c r="I840" s="3937">
        <v>84.6</v>
      </c>
      <c r="J840" s="3937">
        <v>79.199999999999989</v>
      </c>
      <c r="K840" s="3937">
        <v>82.2</v>
      </c>
      <c r="L840" s="3937">
        <v>97.800000000000011</v>
      </c>
      <c r="M840" s="3937">
        <v>130.80000000000001</v>
      </c>
      <c r="N840" s="3938">
        <v>140.4</v>
      </c>
      <c r="O840" s="3937">
        <v>128.4</v>
      </c>
      <c r="P840" s="3937">
        <v>129.60000000000002</v>
      </c>
      <c r="Q840" s="3937">
        <v>131.4</v>
      </c>
      <c r="R840" s="3937">
        <v>143.39999999999998</v>
      </c>
      <c r="S840" s="3937">
        <v>155.4</v>
      </c>
      <c r="T840" s="3937">
        <v>152.39999999999998</v>
      </c>
      <c r="U840" s="3937">
        <v>139.19999999999999</v>
      </c>
      <c r="V840" s="3938">
        <v>126</v>
      </c>
      <c r="W840" s="3937">
        <v>123.6</v>
      </c>
      <c r="X840" s="3937">
        <v>120.60000000000001</v>
      </c>
      <c r="Y840" s="3939">
        <v>121.19999999999999</v>
      </c>
      <c r="Z840" s="3937">
        <v>114.6</v>
      </c>
      <c r="AA840" s="3937">
        <v>103.8</v>
      </c>
      <c r="AB840" s="3940">
        <v>141</v>
      </c>
      <c r="AC840" s="1746">
        <f>SUM(E840:AB840)</f>
        <v>2809.7999999999997</v>
      </c>
      <c r="AD840" s="1350"/>
    </row>
    <row r="841" spans="1:30" s="14" customFormat="1" ht="12.75" customHeight="1">
      <c r="A841" s="4849"/>
      <c r="B841" s="4851"/>
      <c r="C841" s="2214" t="s">
        <v>327</v>
      </c>
      <c r="D841" s="917" t="s">
        <v>355</v>
      </c>
      <c r="E841" s="469">
        <v>428.35840134168023</v>
      </c>
      <c r="F841" s="470">
        <v>395.84906214364077</v>
      </c>
      <c r="G841" s="470">
        <v>387.53915931167523</v>
      </c>
      <c r="H841" s="1308">
        <v>380.86958397855824</v>
      </c>
      <c r="I841" s="470">
        <v>388.52258621603966</v>
      </c>
      <c r="J841" s="470">
        <v>382.09825961393744</v>
      </c>
      <c r="K841" s="470">
        <v>444.46718664036376</v>
      </c>
      <c r="L841" s="470">
        <v>502.80322194671737</v>
      </c>
      <c r="M841" s="470">
        <v>576.04656061815001</v>
      </c>
      <c r="N841" s="1308">
        <v>624.97452748092064</v>
      </c>
      <c r="O841" s="470">
        <v>621.80151173827164</v>
      </c>
      <c r="P841" s="470">
        <v>632.61741993087742</v>
      </c>
      <c r="Q841" s="470">
        <v>641.20801616947995</v>
      </c>
      <c r="R841" s="470">
        <v>651.9659193546853</v>
      </c>
      <c r="S841" s="470">
        <v>678.63209473174777</v>
      </c>
      <c r="T841" s="470">
        <v>670.93764240799612</v>
      </c>
      <c r="U841" s="470">
        <v>662.78249826017588</v>
      </c>
      <c r="V841" s="1308">
        <v>617.19821775504181</v>
      </c>
      <c r="W841" s="470">
        <v>637.88917532750156</v>
      </c>
      <c r="X841" s="470">
        <v>670.92798421291093</v>
      </c>
      <c r="Y841" s="470">
        <v>671.62623534224736</v>
      </c>
      <c r="Z841" s="470">
        <v>617.91989772137947</v>
      </c>
      <c r="AA841" s="470">
        <v>548.70746304383351</v>
      </c>
      <c r="AB841" s="471">
        <v>483.61116612419113</v>
      </c>
      <c r="AC841" s="1743"/>
      <c r="AD841" s="1350"/>
    </row>
    <row r="842" spans="1:30" s="14" customFormat="1" ht="12.75" customHeight="1">
      <c r="A842" s="4849"/>
      <c r="B842" s="4851"/>
      <c r="C842" s="3181" t="s">
        <v>327</v>
      </c>
      <c r="D842" s="1671" t="s">
        <v>115</v>
      </c>
      <c r="E842" s="2836">
        <v>24.010955177112315</v>
      </c>
      <c r="F842" s="2837">
        <v>22.406231626185484</v>
      </c>
      <c r="G842" s="2837">
        <v>21.935866465697746</v>
      </c>
      <c r="H842" s="2838">
        <v>21.349044353025377</v>
      </c>
      <c r="I842" s="2837">
        <v>21.991531346870602</v>
      </c>
      <c r="J842" s="2837">
        <v>21.627895396568071</v>
      </c>
      <c r="K842" s="2837">
        <v>25.407252460670268</v>
      </c>
      <c r="L842" s="2837">
        <v>29.322583387913983</v>
      </c>
      <c r="M842" s="2837">
        <v>33.594003721075453</v>
      </c>
      <c r="N842" s="2838">
        <v>36.082921167776874</v>
      </c>
      <c r="O842" s="2837">
        <v>35.899727018460744</v>
      </c>
      <c r="P842" s="2837">
        <v>36.162558187241451</v>
      </c>
      <c r="Q842" s="2837">
        <v>36.653625816039131</v>
      </c>
      <c r="R842" s="2837">
        <v>37.268584063553412</v>
      </c>
      <c r="S842" s="2837">
        <v>39.180842257409424</v>
      </c>
      <c r="T842" s="2837">
        <v>38.736602845370946</v>
      </c>
      <c r="U842" s="2837">
        <v>38.265765378468522</v>
      </c>
      <c r="V842" s="2838">
        <v>35.281144273686209</v>
      </c>
      <c r="W842" s="2837">
        <v>36.46390961272094</v>
      </c>
      <c r="X842" s="2837">
        <v>37.97651493060561</v>
      </c>
      <c r="Y842" s="2839">
        <v>38.016038016633487</v>
      </c>
      <c r="Z842" s="2837">
        <v>34.976099930104368</v>
      </c>
      <c r="AA842" s="2837">
        <v>31.058470734775881</v>
      </c>
      <c r="AB842" s="2840">
        <v>27.373827151461828</v>
      </c>
      <c r="AC842" s="1743"/>
      <c r="AD842" s="1350"/>
    </row>
    <row r="843" spans="1:30" s="35" customFormat="1" ht="12.75" customHeight="1" thickBot="1">
      <c r="A843" s="4849"/>
      <c r="B843" s="4851"/>
      <c r="C843" s="2171" t="s">
        <v>327</v>
      </c>
      <c r="D843" s="1737" t="s">
        <v>116</v>
      </c>
      <c r="E843" s="1365">
        <v>0.22844827586206901</v>
      </c>
      <c r="F843" s="1366">
        <v>0.23676012461059193</v>
      </c>
      <c r="G843" s="1366">
        <v>0.24044585987261144</v>
      </c>
      <c r="H843" s="1498">
        <v>0.23462783171521034</v>
      </c>
      <c r="I843" s="1366">
        <v>0.22310126582278481</v>
      </c>
      <c r="J843" s="1366">
        <v>0.21187800963081863</v>
      </c>
      <c r="K843" s="1366">
        <v>0.18818681318681321</v>
      </c>
      <c r="L843" s="1366">
        <v>0.19829683698296843</v>
      </c>
      <c r="M843" s="1366">
        <v>0.23315508021390377</v>
      </c>
      <c r="N843" s="1498">
        <v>0.23054187192118228</v>
      </c>
      <c r="O843" s="1366">
        <v>0.21104536489151876</v>
      </c>
      <c r="P843" s="1366">
        <v>0.20930232558139536</v>
      </c>
      <c r="Q843" s="1366">
        <v>0.20936902485659656</v>
      </c>
      <c r="R843" s="1366">
        <v>0.22547169811320752</v>
      </c>
      <c r="S843" s="1366">
        <v>0.23524069028156225</v>
      </c>
      <c r="T843" s="1366">
        <v>0.23324150596877863</v>
      </c>
      <c r="U843" s="1366">
        <v>0.21481481481481479</v>
      </c>
      <c r="V843" s="1498">
        <v>0.20854021847070506</v>
      </c>
      <c r="W843" s="1366">
        <v>0.19750719079578136</v>
      </c>
      <c r="X843" s="1366">
        <v>0.18272727272727274</v>
      </c>
      <c r="Y843" s="1373">
        <v>0.1834695731153497</v>
      </c>
      <c r="Z843" s="1366">
        <v>0.18873517786561261</v>
      </c>
      <c r="AA843" s="1366">
        <v>0.19265033407572385</v>
      </c>
      <c r="AB843" s="1367">
        <v>0.304798962386511</v>
      </c>
      <c r="AC843" s="1414">
        <f t="shared" ref="AC843" si="190">AC840/AC839</f>
        <v>0.2158760890609874</v>
      </c>
      <c r="AD843" s="1369"/>
    </row>
    <row r="844" spans="1:30" s="7" customFormat="1" ht="12.75" customHeight="1">
      <c r="A844" s="1777"/>
      <c r="B844" s="4725" t="s">
        <v>7</v>
      </c>
      <c r="C844" s="2167" t="s">
        <v>671</v>
      </c>
      <c r="D844" s="1595" t="s">
        <v>113</v>
      </c>
      <c r="E844" s="3879">
        <v>19.04</v>
      </c>
      <c r="F844" s="3880">
        <v>19.295999999999999</v>
      </c>
      <c r="G844" s="3880">
        <v>19.088000000000001</v>
      </c>
      <c r="H844" s="3882">
        <v>19.071999999999999</v>
      </c>
      <c r="I844" s="3880">
        <v>19.055999999999997</v>
      </c>
      <c r="J844" s="3880">
        <v>18.911999999999999</v>
      </c>
      <c r="K844" s="3880">
        <v>18.591999999999999</v>
      </c>
      <c r="L844" s="3880">
        <v>18.271999999999998</v>
      </c>
      <c r="M844" s="3880">
        <v>18.208000000000002</v>
      </c>
      <c r="N844" s="3882">
        <v>18.415999999999997</v>
      </c>
      <c r="O844" s="3880">
        <v>18.416</v>
      </c>
      <c r="P844" s="3880">
        <v>18.560000000000002</v>
      </c>
      <c r="Q844" s="3880">
        <v>18.688000000000002</v>
      </c>
      <c r="R844" s="3880">
        <v>18.512</v>
      </c>
      <c r="S844" s="3880">
        <v>18.272000000000002</v>
      </c>
      <c r="T844" s="3880">
        <v>18.143999999999998</v>
      </c>
      <c r="U844" s="3880">
        <v>18.240000000000002</v>
      </c>
      <c r="V844" s="3882">
        <v>18.432000000000002</v>
      </c>
      <c r="W844" s="3880">
        <v>18.608000000000001</v>
      </c>
      <c r="X844" s="3880">
        <v>18.896000000000001</v>
      </c>
      <c r="Y844" s="3880">
        <v>18.992000000000001</v>
      </c>
      <c r="Z844" s="3880">
        <v>18.991999999999997</v>
      </c>
      <c r="AA844" s="3880">
        <v>19.04</v>
      </c>
      <c r="AB844" s="3945">
        <v>10.927999999999999</v>
      </c>
      <c r="AC844" s="1857">
        <f>SUM(E844:AB844)</f>
        <v>440.67200000000008</v>
      </c>
      <c r="AD844" s="1350"/>
    </row>
    <row r="845" spans="1:30" s="7" customFormat="1" ht="12.75" customHeight="1" thickBot="1">
      <c r="A845" s="1778"/>
      <c r="B845" s="1789" t="s">
        <v>7</v>
      </c>
      <c r="C845" s="2170"/>
      <c r="D845" s="1603" t="s">
        <v>113</v>
      </c>
      <c r="E845" s="1630"/>
      <c r="F845" s="1631"/>
      <c r="G845" s="1631"/>
      <c r="H845" s="1657"/>
      <c r="I845" s="1631"/>
      <c r="J845" s="1631"/>
      <c r="K845" s="1631"/>
      <c r="L845" s="1631"/>
      <c r="M845" s="1631"/>
      <c r="N845" s="1657"/>
      <c r="O845" s="1631"/>
      <c r="P845" s="1631"/>
      <c r="Q845" s="1631"/>
      <c r="R845" s="1631"/>
      <c r="S845" s="1631"/>
      <c r="T845" s="1631"/>
      <c r="U845" s="1631"/>
      <c r="V845" s="1657"/>
      <c r="W845" s="1631"/>
      <c r="X845" s="1631"/>
      <c r="Y845" s="1631"/>
      <c r="Z845" s="1631"/>
      <c r="AA845" s="1631"/>
      <c r="AB845" s="2535"/>
      <c r="AC845" s="1826"/>
      <c r="AD845" s="1350"/>
    </row>
    <row r="846" spans="1:30" s="7" customFormat="1" ht="12.75" customHeight="1">
      <c r="A846" s="4895" t="s">
        <v>139</v>
      </c>
      <c r="B846" s="4912"/>
      <c r="C846" s="2509" t="s">
        <v>327</v>
      </c>
      <c r="D846" s="1637" t="s">
        <v>113</v>
      </c>
      <c r="E846" s="1833">
        <f>E758+E763+E768+E773+E778+E783+E788+E793+E798+E803+E806+E811+E816+E821+E826+E839+E831</f>
        <v>11398.800000000001</v>
      </c>
      <c r="F846" s="1442">
        <f t="shared" ref="F846:AB846" si="191">F758+F763+F768+F773+F778+F783+F788+F793+F798+F803+F806+F811+F816+F821+F826+F839+F831</f>
        <v>11057.499999999998</v>
      </c>
      <c r="G846" s="1442">
        <f t="shared" si="191"/>
        <v>10921.199999999999</v>
      </c>
      <c r="H846" s="1514">
        <f t="shared" si="191"/>
        <v>10867.300000000001</v>
      </c>
      <c r="I846" s="1442">
        <f t="shared" si="191"/>
        <v>11101.5</v>
      </c>
      <c r="J846" s="1442">
        <f t="shared" si="191"/>
        <v>11815.8</v>
      </c>
      <c r="K846" s="1442">
        <f t="shared" si="191"/>
        <v>13060.999999999998</v>
      </c>
      <c r="L846" s="1442">
        <f t="shared" si="191"/>
        <v>14708.6</v>
      </c>
      <c r="M846" s="1442">
        <f t="shared" si="191"/>
        <v>16390.399999999998</v>
      </c>
      <c r="N846" s="1514">
        <f t="shared" si="191"/>
        <v>16591.099999999999</v>
      </c>
      <c r="O846" s="1442">
        <f t="shared" si="191"/>
        <v>16487.099999999999</v>
      </c>
      <c r="P846" s="1442">
        <f t="shared" si="191"/>
        <v>16229.2</v>
      </c>
      <c r="Q846" s="1442">
        <f t="shared" si="191"/>
        <v>15941.100000000002</v>
      </c>
      <c r="R846" s="1442">
        <f t="shared" si="191"/>
        <v>16322.7</v>
      </c>
      <c r="S846" s="1442">
        <f t="shared" si="191"/>
        <v>16879.999999999996</v>
      </c>
      <c r="T846" s="1442">
        <f t="shared" si="191"/>
        <v>17295.899999999998</v>
      </c>
      <c r="U846" s="1442">
        <f t="shared" si="191"/>
        <v>17170.7</v>
      </c>
      <c r="V846" s="1514">
        <f t="shared" si="191"/>
        <v>16622.900000000001</v>
      </c>
      <c r="W846" s="1442">
        <f t="shared" si="191"/>
        <v>16130.9</v>
      </c>
      <c r="X846" s="1442">
        <f t="shared" si="191"/>
        <v>15431.900000000001</v>
      </c>
      <c r="Y846" s="1442">
        <f t="shared" si="191"/>
        <v>14887.3</v>
      </c>
      <c r="Z846" s="1442">
        <f t="shared" si="191"/>
        <v>14029.400000000003</v>
      </c>
      <c r="AA846" s="1442">
        <f t="shared" si="191"/>
        <v>12987.8</v>
      </c>
      <c r="AB846" s="1834">
        <f t="shared" si="191"/>
        <v>8989.3000000000011</v>
      </c>
      <c r="AC846" s="2545">
        <f>SUM(E846:AB846)</f>
        <v>343319.40000000008</v>
      </c>
      <c r="AD846" s="1350"/>
    </row>
    <row r="847" spans="1:30" s="7" customFormat="1" ht="12.75" customHeight="1">
      <c r="A847" s="4881"/>
      <c r="B847" s="4880"/>
      <c r="C847" s="2510" t="s">
        <v>327</v>
      </c>
      <c r="D847" s="1639" t="s">
        <v>114</v>
      </c>
      <c r="E847" s="2541">
        <f>E759+E764+E769+E774+E784+E789+E794+E799+E807+E817+E822+E832+E840+E827+E812-E779</f>
        <v>2435.5</v>
      </c>
      <c r="F847" s="2546">
        <f t="shared" ref="F847:AB847" si="192">F759+F764+F769+F774+F784+F789+F794+F799+F807+F817+F822+F832+F840+F827+F812-F779</f>
        <v>2400.7999999999997</v>
      </c>
      <c r="G847" s="2546">
        <f t="shared" si="192"/>
        <v>2368.6999999999998</v>
      </c>
      <c r="H847" s="2547">
        <f t="shared" si="192"/>
        <v>2380.1</v>
      </c>
      <c r="I847" s="2546">
        <f t="shared" si="192"/>
        <v>2407.5000000000005</v>
      </c>
      <c r="J847" s="2546">
        <f t="shared" si="192"/>
        <v>2456.7999999999997</v>
      </c>
      <c r="K847" s="2546">
        <f t="shared" si="192"/>
        <v>2699.5</v>
      </c>
      <c r="L847" s="2546">
        <f t="shared" si="192"/>
        <v>3277</v>
      </c>
      <c r="M847" s="2546">
        <f t="shared" si="192"/>
        <v>3961.9999999999995</v>
      </c>
      <c r="N847" s="2547">
        <f t="shared" si="192"/>
        <v>3939.7</v>
      </c>
      <c r="O847" s="2546">
        <f t="shared" si="192"/>
        <v>4037.7000000000003</v>
      </c>
      <c r="P847" s="2546">
        <f t="shared" si="192"/>
        <v>3737.2999999999997</v>
      </c>
      <c r="Q847" s="2546">
        <f t="shared" si="192"/>
        <v>3636.7000000000007</v>
      </c>
      <c r="R847" s="2546">
        <f t="shared" si="192"/>
        <v>3911.2999999999997</v>
      </c>
      <c r="S847" s="2546">
        <f t="shared" si="192"/>
        <v>4122.7000000000007</v>
      </c>
      <c r="T847" s="2546">
        <f t="shared" si="192"/>
        <v>4242.0000000000009</v>
      </c>
      <c r="U847" s="2546">
        <f t="shared" si="192"/>
        <v>4076.7999999999997</v>
      </c>
      <c r="V847" s="2547">
        <f t="shared" si="192"/>
        <v>3864</v>
      </c>
      <c r="W847" s="2546">
        <f t="shared" si="192"/>
        <v>3643.4</v>
      </c>
      <c r="X847" s="2546">
        <f t="shared" si="192"/>
        <v>3218.3999999999996</v>
      </c>
      <c r="Y847" s="2546">
        <f t="shared" si="192"/>
        <v>2992.5999999999995</v>
      </c>
      <c r="Z847" s="2546">
        <f t="shared" si="192"/>
        <v>2829.2999999999997</v>
      </c>
      <c r="AA847" s="2546">
        <f t="shared" si="192"/>
        <v>2606.4</v>
      </c>
      <c r="AB847" s="2548">
        <f t="shared" si="192"/>
        <v>2562.4</v>
      </c>
      <c r="AC847" s="2545">
        <f>SUM(E847:AB847)</f>
        <v>77808.600000000006</v>
      </c>
      <c r="AD847" s="1350"/>
    </row>
    <row r="848" spans="1:30" s="7" customFormat="1" ht="12.75" customHeight="1" thickBot="1">
      <c r="A848" s="4913"/>
      <c r="B848" s="4914"/>
      <c r="C848" s="2211" t="s">
        <v>327</v>
      </c>
      <c r="D848" s="1671" t="s">
        <v>115</v>
      </c>
      <c r="E848" s="3186">
        <f>E761+E766+E771+E776+E781+E791+E796+E801+E809+E814+E819+E824+E829+E834+E842+E786</f>
        <v>648.12864835315247</v>
      </c>
      <c r="F848" s="3187">
        <f t="shared" ref="F848:AB848" si="193">F761+F766+F771+F776+F781+F791+F796+F801+F809+F814+F819+F824+F829+F834+F842+F786</f>
        <v>634.59685970326086</v>
      </c>
      <c r="G848" s="3187">
        <f t="shared" si="193"/>
        <v>632.82581282738715</v>
      </c>
      <c r="H848" s="1841">
        <f t="shared" si="193"/>
        <v>626.03392973500024</v>
      </c>
      <c r="I848" s="3187">
        <f t="shared" si="193"/>
        <v>640.49593321392831</v>
      </c>
      <c r="J848" s="3187">
        <f t="shared" si="193"/>
        <v>677.61642832273924</v>
      </c>
      <c r="K848" s="3187">
        <f t="shared" si="193"/>
        <v>751.99818092249825</v>
      </c>
      <c r="L848" s="3187">
        <f t="shared" si="193"/>
        <v>862.12802978551656</v>
      </c>
      <c r="M848" s="3187">
        <f t="shared" si="193"/>
        <v>973.38450433359367</v>
      </c>
      <c r="N848" s="1841">
        <f t="shared" si="193"/>
        <v>970.94074601717443</v>
      </c>
      <c r="O848" s="3187">
        <f t="shared" si="193"/>
        <v>972.33589218478164</v>
      </c>
      <c r="P848" s="3187">
        <f t="shared" si="193"/>
        <v>939.67619387441619</v>
      </c>
      <c r="Q848" s="3187">
        <f t="shared" si="193"/>
        <v>916.17220684483311</v>
      </c>
      <c r="R848" s="3187">
        <f t="shared" si="193"/>
        <v>953.48420262907393</v>
      </c>
      <c r="S848" s="3187">
        <f t="shared" si="193"/>
        <v>990.48131645956778</v>
      </c>
      <c r="T848" s="3187">
        <f t="shared" si="193"/>
        <v>1015.610764823928</v>
      </c>
      <c r="U848" s="3187">
        <f t="shared" si="193"/>
        <v>1009.1708340969716</v>
      </c>
      <c r="V848" s="1841">
        <f t="shared" si="193"/>
        <v>969.23975780387809</v>
      </c>
      <c r="W848" s="3187">
        <f t="shared" si="193"/>
        <v>930.1015048358596</v>
      </c>
      <c r="X848" s="3187">
        <f t="shared" si="193"/>
        <v>884.13870040954282</v>
      </c>
      <c r="Y848" s="3187">
        <f t="shared" si="193"/>
        <v>856.37481433434834</v>
      </c>
      <c r="Z848" s="3187">
        <f t="shared" si="193"/>
        <v>805.74350916101548</v>
      </c>
      <c r="AA848" s="3187">
        <f t="shared" si="193"/>
        <v>753.18906546103483</v>
      </c>
      <c r="AB848" s="3188">
        <f t="shared" si="193"/>
        <v>568.87017859023297</v>
      </c>
      <c r="AC848" s="2545"/>
      <c r="AD848" s="1680"/>
    </row>
    <row r="849" spans="1:30" s="7" customFormat="1" ht="12.75" customHeight="1" thickBot="1">
      <c r="A849" s="4895" t="s">
        <v>140</v>
      </c>
      <c r="B849" s="4912"/>
      <c r="C849" s="2509" t="s">
        <v>327</v>
      </c>
      <c r="D849" s="1595" t="s">
        <v>113</v>
      </c>
      <c r="E849" s="1524">
        <f t="shared" ref="E849:AB849" si="194">E715+E720-E846</f>
        <v>-22.800000000001091</v>
      </c>
      <c r="F849" s="1423">
        <f t="shared" si="194"/>
        <v>-20.499999999998181</v>
      </c>
      <c r="G849" s="1423">
        <f t="shared" si="194"/>
        <v>-37.199999999998909</v>
      </c>
      <c r="H849" s="1509">
        <f t="shared" si="194"/>
        <v>-16.300000000001091</v>
      </c>
      <c r="I849" s="1423">
        <f t="shared" si="194"/>
        <v>-70.5</v>
      </c>
      <c r="J849" s="1423">
        <f t="shared" si="194"/>
        <v>-88.799999999999272</v>
      </c>
      <c r="K849" s="1423">
        <f t="shared" si="194"/>
        <v>-103.99999999999818</v>
      </c>
      <c r="L849" s="1423">
        <f t="shared" si="194"/>
        <v>33.399999999999636</v>
      </c>
      <c r="M849" s="1423">
        <f t="shared" si="194"/>
        <v>-103.39999999999782</v>
      </c>
      <c r="N849" s="1509">
        <f t="shared" si="194"/>
        <v>-124.09999999999854</v>
      </c>
      <c r="O849" s="1423">
        <f t="shared" si="194"/>
        <v>-32.099999999998545</v>
      </c>
      <c r="P849" s="1423">
        <f t="shared" si="194"/>
        <v>-119.20000000000073</v>
      </c>
      <c r="Q849" s="1423">
        <f t="shared" si="194"/>
        <v>-47.100000000002183</v>
      </c>
      <c r="R849" s="1423">
        <f t="shared" si="194"/>
        <v>-53.700000000000728</v>
      </c>
      <c r="S849" s="1423">
        <f t="shared" si="194"/>
        <v>-61.999999999996362</v>
      </c>
      <c r="T849" s="1423">
        <f t="shared" si="194"/>
        <v>-54.899999999997817</v>
      </c>
      <c r="U849" s="1423">
        <f t="shared" si="194"/>
        <v>-103.70000000000073</v>
      </c>
      <c r="V849" s="1509">
        <f t="shared" si="194"/>
        <v>-86.900000000001455</v>
      </c>
      <c r="W849" s="1423">
        <f t="shared" si="194"/>
        <v>-77.899999999999636</v>
      </c>
      <c r="X849" s="1423">
        <f t="shared" si="194"/>
        <v>-62.900000000001455</v>
      </c>
      <c r="Y849" s="1423">
        <f t="shared" si="194"/>
        <v>-28.299999999999272</v>
      </c>
      <c r="Z849" s="1423">
        <f t="shared" si="194"/>
        <v>-7.4000000000032742</v>
      </c>
      <c r="AA849" s="1423">
        <f t="shared" si="194"/>
        <v>2.2000000000007276</v>
      </c>
      <c r="AB849" s="1827">
        <f t="shared" si="194"/>
        <v>-115.30000000000109</v>
      </c>
      <c r="AC849" s="2543">
        <f>SUM(E849:AB849)</f>
        <v>-1403.399999999996</v>
      </c>
      <c r="AD849" s="2144">
        <f>AC849/(AC715+AC720)</f>
        <v>-4.104516898887434E-3</v>
      </c>
    </row>
    <row r="850" spans="1:30" s="7" customFormat="1" ht="12.75" customHeight="1">
      <c r="A850" s="4881"/>
      <c r="B850" s="4880"/>
      <c r="C850" s="2510" t="s">
        <v>327</v>
      </c>
      <c r="D850" s="1598" t="s">
        <v>114</v>
      </c>
      <c r="E850" s="3546">
        <f>E716+E721-E847</f>
        <v>54.5</v>
      </c>
      <c r="F850" s="2546">
        <f t="shared" ref="F850:AB850" si="195">F716+F721-F847</f>
        <v>47.200000000000273</v>
      </c>
      <c r="G850" s="2546">
        <f t="shared" si="195"/>
        <v>16.300000000000182</v>
      </c>
      <c r="H850" s="2547">
        <f t="shared" si="195"/>
        <v>70.900000000000091</v>
      </c>
      <c r="I850" s="2546">
        <f t="shared" si="195"/>
        <v>22.499999999999545</v>
      </c>
      <c r="J850" s="2546">
        <f t="shared" si="195"/>
        <v>33.200000000000273</v>
      </c>
      <c r="K850" s="2546">
        <f t="shared" si="195"/>
        <v>24.5</v>
      </c>
      <c r="L850" s="2546">
        <f t="shared" si="195"/>
        <v>92</v>
      </c>
      <c r="M850" s="2546">
        <f t="shared" si="195"/>
        <v>88.000000000000455</v>
      </c>
      <c r="N850" s="2547">
        <f t="shared" si="195"/>
        <v>29.300000000000182</v>
      </c>
      <c r="O850" s="2546">
        <f t="shared" si="195"/>
        <v>105.29999999999973</v>
      </c>
      <c r="P850" s="2546">
        <f t="shared" si="195"/>
        <v>15.700000000000273</v>
      </c>
      <c r="Q850" s="2546">
        <f t="shared" si="195"/>
        <v>80.299999999999272</v>
      </c>
      <c r="R850" s="2546">
        <f t="shared" si="195"/>
        <v>102.70000000000027</v>
      </c>
      <c r="S850" s="2546">
        <f t="shared" si="195"/>
        <v>68.299999999999272</v>
      </c>
      <c r="T850" s="2546">
        <f t="shared" si="195"/>
        <v>77.999999999999091</v>
      </c>
      <c r="U850" s="2546">
        <f t="shared" si="195"/>
        <v>30.200000000000273</v>
      </c>
      <c r="V850" s="2547">
        <f t="shared" si="195"/>
        <v>75</v>
      </c>
      <c r="W850" s="2546">
        <f t="shared" si="195"/>
        <v>34.599999999999909</v>
      </c>
      <c r="X850" s="2546">
        <f t="shared" si="195"/>
        <v>21.600000000000364</v>
      </c>
      <c r="Y850" s="2546">
        <f t="shared" si="195"/>
        <v>43.400000000000546</v>
      </c>
      <c r="Z850" s="2546">
        <f t="shared" si="195"/>
        <v>23.700000000000273</v>
      </c>
      <c r="AA850" s="2546">
        <f t="shared" si="195"/>
        <v>51.599999999999909</v>
      </c>
      <c r="AB850" s="2551">
        <f t="shared" si="195"/>
        <v>-0.40000000000009095</v>
      </c>
      <c r="AC850" s="2553">
        <f>SUM(E850:AB850)</f>
        <v>1208.4000000000001</v>
      </c>
      <c r="AD850" s="1680"/>
    </row>
    <row r="851" spans="1:30" s="7" customFormat="1" ht="12.75" customHeight="1" thickBot="1">
      <c r="A851" s="4913"/>
      <c r="B851" s="4914"/>
      <c r="C851" s="2511" t="s">
        <v>327</v>
      </c>
      <c r="D851" s="1612" t="s">
        <v>356</v>
      </c>
      <c r="E851" s="3547">
        <f>E849/(E715+E720)</f>
        <v>-2.0042194092827962E-3</v>
      </c>
      <c r="F851" s="2550">
        <f t="shared" ref="F851:AC851" si="196">F849/(F715+F720)</f>
        <v>-1.8573887831836713E-3</v>
      </c>
      <c r="G851" s="2550">
        <f t="shared" si="196"/>
        <v>-3.4178610804850157E-3</v>
      </c>
      <c r="H851" s="2555">
        <f t="shared" si="196"/>
        <v>-1.5021656990140163E-3</v>
      </c>
      <c r="I851" s="2550">
        <f t="shared" si="196"/>
        <v>-6.3910796845254286E-3</v>
      </c>
      <c r="J851" s="2550">
        <f t="shared" si="196"/>
        <v>-7.5722691225376714E-3</v>
      </c>
      <c r="K851" s="2550">
        <f t="shared" si="196"/>
        <v>-8.026549355560561E-3</v>
      </c>
      <c r="L851" s="2550">
        <f t="shared" si="196"/>
        <v>2.2656355989689077E-3</v>
      </c>
      <c r="M851" s="2550">
        <f t="shared" si="196"/>
        <v>-6.3486216000489849E-3</v>
      </c>
      <c r="N851" s="2555">
        <f t="shared" si="196"/>
        <v>-7.5362846905932196E-3</v>
      </c>
      <c r="O851" s="2550">
        <f t="shared" si="196"/>
        <v>-1.9507748404739317E-3</v>
      </c>
      <c r="P851" s="2550">
        <f t="shared" si="196"/>
        <v>-7.3991309745500139E-3</v>
      </c>
      <c r="Q851" s="2550">
        <f t="shared" si="196"/>
        <v>-2.9633824084561583E-3</v>
      </c>
      <c r="R851" s="2550">
        <f t="shared" si="196"/>
        <v>-3.3007560390927978E-3</v>
      </c>
      <c r="S851" s="2550">
        <f t="shared" si="196"/>
        <v>-3.6865263408250898E-3</v>
      </c>
      <c r="T851" s="2550">
        <f t="shared" si="196"/>
        <v>-3.1842700539410603E-3</v>
      </c>
      <c r="U851" s="2550">
        <f t="shared" si="196"/>
        <v>-6.0760532020859397E-3</v>
      </c>
      <c r="V851" s="2555">
        <f t="shared" si="196"/>
        <v>-5.2552007740687863E-3</v>
      </c>
      <c r="W851" s="2550">
        <f t="shared" si="196"/>
        <v>-4.8526755123652673E-3</v>
      </c>
      <c r="X851" s="2550">
        <f t="shared" si="196"/>
        <v>-4.0926540438546068E-3</v>
      </c>
      <c r="Y851" s="2550">
        <f t="shared" si="196"/>
        <v>-1.9045696211050052E-3</v>
      </c>
      <c r="Z851" s="2550">
        <f t="shared" si="196"/>
        <v>-5.2774211952669192E-4</v>
      </c>
      <c r="AA851" s="2550">
        <f t="shared" si="196"/>
        <v>1.6936104695925539E-4</v>
      </c>
      <c r="AB851" s="2552">
        <f t="shared" si="196"/>
        <v>-1.2993013297273055E-2</v>
      </c>
      <c r="AC851" s="2554">
        <f t="shared" si="196"/>
        <v>-4.104516898887434E-3</v>
      </c>
      <c r="AD851" s="1680"/>
    </row>
    <row r="852" spans="1:30" s="7" customFormat="1" ht="19.5" customHeight="1" thickBot="1">
      <c r="A852" s="4860" t="s">
        <v>141</v>
      </c>
      <c r="B852" s="4861"/>
      <c r="C852" s="3545" t="s">
        <v>327</v>
      </c>
      <c r="D852" s="3548" t="s">
        <v>113</v>
      </c>
      <c r="E852" s="1832">
        <f>E736+E741-E751-E846</f>
        <v>172.19999999999891</v>
      </c>
      <c r="F852" s="1832">
        <f t="shared" ref="F852:AC852" si="197">F736+F741-F751-F846</f>
        <v>138.30000000000291</v>
      </c>
      <c r="G852" s="1832">
        <f t="shared" si="197"/>
        <v>144.40000000000146</v>
      </c>
      <c r="H852" s="2155">
        <f t="shared" si="197"/>
        <v>145.09999999999854</v>
      </c>
      <c r="I852" s="1832">
        <f t="shared" si="197"/>
        <v>69.100000000000364</v>
      </c>
      <c r="J852" s="1832">
        <f t="shared" si="197"/>
        <v>42.200000000000728</v>
      </c>
      <c r="K852" s="1832">
        <f t="shared" si="197"/>
        <v>13.600000000002183</v>
      </c>
      <c r="L852" s="1832">
        <f t="shared" si="197"/>
        <v>145.40000000000327</v>
      </c>
      <c r="M852" s="1832">
        <f t="shared" si="197"/>
        <v>121.20000000000073</v>
      </c>
      <c r="N852" s="2155">
        <f t="shared" si="197"/>
        <v>95.5</v>
      </c>
      <c r="O852" s="1832">
        <f t="shared" si="197"/>
        <v>207.90000000000146</v>
      </c>
      <c r="P852" s="1832">
        <f t="shared" si="197"/>
        <v>167.60000000000218</v>
      </c>
      <c r="Q852" s="1832">
        <f t="shared" si="197"/>
        <v>160.29999999999745</v>
      </c>
      <c r="R852" s="1832">
        <f t="shared" si="197"/>
        <v>201.5</v>
      </c>
      <c r="S852" s="1832">
        <f t="shared" si="197"/>
        <v>151.00000000000364</v>
      </c>
      <c r="T852" s="1832">
        <f t="shared" si="197"/>
        <v>204.10000000000218</v>
      </c>
      <c r="U852" s="1832">
        <f t="shared" si="197"/>
        <v>180.89999999999782</v>
      </c>
      <c r="V852" s="3207">
        <f t="shared" si="197"/>
        <v>143.49999999999636</v>
      </c>
      <c r="W852" s="1832">
        <f t="shared" si="197"/>
        <v>180.5</v>
      </c>
      <c r="X852" s="1832">
        <f t="shared" si="197"/>
        <v>133.29999999999927</v>
      </c>
      <c r="Y852" s="1832">
        <f t="shared" si="197"/>
        <v>214.50000000000364</v>
      </c>
      <c r="Z852" s="1832">
        <f t="shared" si="197"/>
        <v>249.19999999999709</v>
      </c>
      <c r="AA852" s="1832">
        <f t="shared" si="197"/>
        <v>214.19999999999891</v>
      </c>
      <c r="AB852" s="2153">
        <f t="shared" si="197"/>
        <v>58.899999999997817</v>
      </c>
      <c r="AC852" s="2540">
        <f t="shared" si="197"/>
        <v>3554.3999999997905</v>
      </c>
      <c r="AD852" s="2154">
        <f>AC852/(AC741+AC736)</f>
        <v>8.5210845539754783E-3</v>
      </c>
    </row>
    <row r="853" spans="1:30">
      <c r="D853" s="56"/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  <c r="Q853" s="56"/>
      <c r="R853" s="56"/>
      <c r="S853" s="56"/>
      <c r="T853" s="56"/>
      <c r="U853" s="56"/>
      <c r="V853" s="56"/>
      <c r="W853" s="56"/>
      <c r="X853" s="56"/>
      <c r="Y853" s="56"/>
      <c r="Z853" s="56"/>
      <c r="AA853" s="56"/>
      <c r="AB853" s="56"/>
      <c r="AC853" s="63"/>
    </row>
    <row r="854" spans="1:30">
      <c r="D854" s="56"/>
      <c r="E854" s="3184"/>
      <c r="F854" s="3184"/>
      <c r="G854" s="3184"/>
      <c r="H854" s="3184"/>
      <c r="I854" s="3184"/>
      <c r="J854" s="3184"/>
      <c r="K854" s="3184"/>
      <c r="L854" s="3184"/>
      <c r="M854" s="2544"/>
      <c r="N854" s="2544"/>
      <c r="O854" s="2544"/>
      <c r="P854" s="2544"/>
      <c r="Q854" s="2544"/>
      <c r="R854" s="2544"/>
      <c r="S854" s="2544"/>
      <c r="T854" s="2544"/>
      <c r="U854" s="2544"/>
      <c r="V854" s="2544"/>
      <c r="W854" s="2544"/>
      <c r="X854" s="2544"/>
      <c r="Y854" s="2544"/>
      <c r="Z854" s="2544"/>
      <c r="AA854" s="2544"/>
      <c r="AB854" s="2544"/>
      <c r="AC854" s="2544"/>
    </row>
    <row r="855" spans="1:30">
      <c r="D855" s="56"/>
      <c r="E855" s="2544"/>
      <c r="F855" s="2544"/>
      <c r="G855" s="2544"/>
      <c r="H855" s="2544"/>
      <c r="I855" s="2544"/>
      <c r="J855" s="2544"/>
      <c r="K855" s="2544"/>
      <c r="L855" s="2544"/>
      <c r="M855" s="2544"/>
      <c r="N855" s="2544"/>
      <c r="O855" s="2544"/>
      <c r="P855" s="2544"/>
      <c r="Q855" s="2544"/>
      <c r="R855" s="2544"/>
      <c r="S855" s="2544"/>
      <c r="T855" s="2544"/>
      <c r="U855" s="2544"/>
      <c r="V855" s="2544"/>
      <c r="W855" s="2544"/>
      <c r="X855" s="2544"/>
      <c r="Y855" s="2544"/>
      <c r="Z855" s="2544"/>
      <c r="AA855" s="2544"/>
      <c r="AB855" s="2544"/>
      <c r="AC855" s="2544"/>
    </row>
    <row r="856" spans="1:30">
      <c r="D856" s="56"/>
      <c r="E856" s="3184"/>
      <c r="F856" s="3184"/>
      <c r="G856" s="3184"/>
      <c r="H856" s="3184"/>
      <c r="I856" s="3184"/>
      <c r="J856" s="3184"/>
      <c r="K856" s="3184"/>
      <c r="L856" s="3184"/>
      <c r="M856" s="56"/>
      <c r="N856" s="56"/>
      <c r="O856" s="56"/>
      <c r="P856" s="56"/>
      <c r="Q856" s="56"/>
      <c r="R856" s="56"/>
      <c r="S856" s="56"/>
      <c r="T856" s="56"/>
      <c r="U856" s="56"/>
      <c r="V856" s="56"/>
      <c r="W856" s="56"/>
      <c r="X856" s="56"/>
      <c r="Y856" s="56"/>
      <c r="Z856" s="56"/>
      <c r="AA856" s="56"/>
      <c r="AB856" s="56"/>
      <c r="AC856" s="63"/>
    </row>
    <row r="857" spans="1:30">
      <c r="D857" s="56"/>
      <c r="E857" s="2544"/>
      <c r="F857" s="2544"/>
      <c r="G857" s="2544"/>
      <c r="H857" s="2544"/>
      <c r="I857" s="2544"/>
      <c r="J857" s="2544"/>
      <c r="K857" s="2544"/>
      <c r="L857" s="2544"/>
      <c r="M857" s="2544"/>
      <c r="N857" s="56"/>
      <c r="O857" s="56"/>
      <c r="P857" s="56"/>
      <c r="Q857" s="56"/>
      <c r="R857" s="56"/>
      <c r="S857" s="56"/>
      <c r="T857" s="56"/>
      <c r="U857" s="56"/>
      <c r="V857" s="56"/>
      <c r="W857" s="56"/>
      <c r="X857" s="56"/>
      <c r="Y857" s="56"/>
      <c r="Z857" s="56"/>
      <c r="AA857" s="56"/>
      <c r="AB857" s="56"/>
      <c r="AC857" s="63"/>
    </row>
    <row r="858" spans="1:30" ht="15.75">
      <c r="D858" s="56"/>
      <c r="E858" s="3185"/>
      <c r="F858" s="3185"/>
      <c r="G858" s="3185"/>
      <c r="H858" s="3185"/>
      <c r="I858" s="3185"/>
      <c r="J858" s="3185"/>
      <c r="K858" s="3185"/>
      <c r="L858" s="3185"/>
      <c r="M858" s="2544"/>
      <c r="N858" s="2544"/>
      <c r="O858" s="2544"/>
      <c r="P858" s="2544"/>
      <c r="Q858" s="2544"/>
      <c r="R858" s="2544"/>
      <c r="S858" s="2544"/>
      <c r="T858" s="2544"/>
      <c r="U858" s="2544"/>
      <c r="V858" s="2544"/>
      <c r="W858" s="2544"/>
      <c r="X858" s="2544"/>
      <c r="Y858" s="2544"/>
      <c r="Z858" s="2544"/>
      <c r="AA858" s="2544"/>
      <c r="AB858" s="2544"/>
      <c r="AC858" s="63"/>
    </row>
    <row r="859" spans="1:30">
      <c r="D859" s="56"/>
      <c r="E859" s="2544"/>
      <c r="F859" s="2544"/>
      <c r="G859" s="2544"/>
      <c r="H859" s="2544"/>
      <c r="I859" s="2544"/>
      <c r="J859" s="2544"/>
      <c r="K859" s="2544"/>
      <c r="L859" s="2544"/>
      <c r="M859" s="2544"/>
      <c r="N859" s="2544"/>
      <c r="O859" s="2544"/>
      <c r="P859" s="2544"/>
      <c r="Q859" s="2544"/>
      <c r="R859" s="2544"/>
      <c r="S859" s="2544"/>
      <c r="T859" s="2544"/>
      <c r="U859" s="2544"/>
      <c r="V859" s="2544"/>
      <c r="W859" s="2544"/>
      <c r="X859" s="2544"/>
      <c r="Y859" s="2544"/>
      <c r="Z859" s="2544"/>
      <c r="AA859" s="2544"/>
      <c r="AB859" s="2544"/>
      <c r="AC859" s="63"/>
    </row>
    <row r="860" spans="1:30">
      <c r="D860" s="56"/>
      <c r="E860" s="56"/>
      <c r="F860" s="56"/>
      <c r="G860" s="56"/>
      <c r="H860" s="56"/>
      <c r="I860" s="56"/>
      <c r="J860" s="56"/>
      <c r="K860" s="56"/>
      <c r="L860" s="56"/>
      <c r="M860" s="56"/>
      <c r="N860" s="56"/>
      <c r="O860" s="56"/>
      <c r="P860" s="56"/>
      <c r="Q860" s="56"/>
      <c r="R860" s="56"/>
      <c r="S860" s="56"/>
      <c r="T860" s="56"/>
      <c r="U860" s="56"/>
      <c r="V860" s="56"/>
      <c r="W860" s="56"/>
      <c r="X860" s="56"/>
      <c r="Y860" s="56"/>
      <c r="Z860" s="56"/>
      <c r="AA860" s="56"/>
      <c r="AB860" s="56"/>
      <c r="AC860" s="63"/>
    </row>
    <row r="861" spans="1:30">
      <c r="D861" s="56"/>
      <c r="E861" s="2544"/>
      <c r="F861" s="2544"/>
      <c r="G861" s="2544"/>
      <c r="H861" s="2544"/>
      <c r="I861" s="2544"/>
      <c r="J861" s="2544"/>
      <c r="K861" s="2544"/>
      <c r="L861" s="56"/>
      <c r="M861" s="56"/>
      <c r="N861" s="56"/>
      <c r="O861" s="56"/>
      <c r="P861" s="56"/>
      <c r="Q861" s="56"/>
      <c r="R861" s="56"/>
      <c r="S861" s="56"/>
      <c r="T861" s="56"/>
      <c r="U861" s="56"/>
      <c r="V861" s="56"/>
      <c r="W861" s="56"/>
      <c r="X861" s="56"/>
      <c r="Y861" s="56"/>
      <c r="Z861" s="56"/>
      <c r="AA861" s="56"/>
      <c r="AB861" s="56"/>
      <c r="AC861" s="63"/>
    </row>
    <row r="862" spans="1:30">
      <c r="D862" s="56"/>
      <c r="E862" s="56"/>
      <c r="F862" s="56"/>
      <c r="G862" s="56"/>
      <c r="H862" s="56"/>
      <c r="I862" s="56"/>
      <c r="J862" s="56"/>
      <c r="K862" s="56"/>
      <c r="L862" s="56"/>
      <c r="M862" s="56"/>
      <c r="N862" s="56"/>
      <c r="O862" s="56"/>
      <c r="P862" s="56"/>
      <c r="Q862" s="56"/>
      <c r="R862" s="56"/>
      <c r="S862" s="56"/>
      <c r="T862" s="56"/>
      <c r="U862" s="56"/>
      <c r="V862" s="56"/>
      <c r="W862" s="56"/>
      <c r="X862" s="56"/>
      <c r="Y862" s="56"/>
      <c r="Z862" s="56"/>
      <c r="AA862" s="56"/>
      <c r="AB862" s="56"/>
      <c r="AC862" s="63"/>
    </row>
    <row r="863" spans="1:30">
      <c r="D863" s="56"/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  <c r="Q863" s="56"/>
      <c r="R863" s="56"/>
      <c r="S863" s="56"/>
      <c r="T863" s="56"/>
      <c r="U863" s="56"/>
      <c r="V863" s="56"/>
      <c r="W863" s="56"/>
      <c r="X863" s="56"/>
      <c r="Y863" s="56"/>
      <c r="Z863" s="56"/>
      <c r="AA863" s="56"/>
      <c r="AB863" s="56"/>
      <c r="AC863" s="63"/>
    </row>
    <row r="864" spans="1:30">
      <c r="D864" s="56"/>
      <c r="E864" s="56"/>
      <c r="F864" s="56"/>
      <c r="G864" s="56"/>
      <c r="H864" s="56"/>
      <c r="I864" s="56"/>
      <c r="J864" s="56"/>
      <c r="K864" s="56"/>
      <c r="L864" s="56"/>
      <c r="M864" s="56"/>
      <c r="N864" s="56"/>
      <c r="O864" s="56"/>
      <c r="P864" s="56"/>
      <c r="Q864" s="56"/>
      <c r="R864" s="56"/>
      <c r="S864" s="56"/>
      <c r="T864" s="56"/>
      <c r="U864" s="56"/>
      <c r="V864" s="56"/>
      <c r="W864" s="56"/>
      <c r="X864" s="56"/>
      <c r="Y864" s="56"/>
      <c r="Z864" s="56"/>
      <c r="AA864" s="56"/>
      <c r="AB864" s="56"/>
      <c r="AC864" s="63"/>
    </row>
    <row r="865" spans="4:29">
      <c r="D865" s="56"/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  <c r="Q865" s="56"/>
      <c r="R865" s="56"/>
      <c r="S865" s="56"/>
      <c r="T865" s="56"/>
      <c r="U865" s="56"/>
      <c r="V865" s="56"/>
      <c r="W865" s="56"/>
      <c r="X865" s="56"/>
      <c r="Y865" s="56"/>
      <c r="Z865" s="56"/>
      <c r="AA865" s="56"/>
      <c r="AB865" s="56"/>
      <c r="AC865" s="63"/>
    </row>
    <row r="866" spans="4:29">
      <c r="D866" s="56"/>
      <c r="E866" s="56"/>
      <c r="F866" s="56"/>
      <c r="G866" s="56"/>
      <c r="H866" s="56"/>
      <c r="I866" s="56"/>
      <c r="J866" s="56"/>
      <c r="K866" s="56"/>
      <c r="L866" s="56"/>
      <c r="M866" s="56"/>
      <c r="N866" s="56"/>
      <c r="O866" s="56"/>
      <c r="P866" s="56"/>
      <c r="Q866" s="56"/>
      <c r="R866" s="56"/>
      <c r="S866" s="56"/>
      <c r="T866" s="56"/>
      <c r="U866" s="56"/>
      <c r="V866" s="56"/>
      <c r="W866" s="56"/>
      <c r="X866" s="56"/>
      <c r="Y866" s="56"/>
      <c r="Z866" s="56"/>
      <c r="AA866" s="56"/>
      <c r="AB866" s="56"/>
      <c r="AC866" s="63"/>
    </row>
    <row r="867" spans="4:29">
      <c r="D867" s="56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  <c r="R867" s="56"/>
      <c r="S867" s="56"/>
      <c r="T867" s="56"/>
      <c r="U867" s="56"/>
      <c r="V867" s="56"/>
      <c r="W867" s="56"/>
      <c r="X867" s="56"/>
      <c r="Y867" s="56"/>
      <c r="Z867" s="56"/>
      <c r="AA867" s="56"/>
      <c r="AB867" s="56"/>
      <c r="AC867" s="63"/>
    </row>
    <row r="868" spans="4:29">
      <c r="D868" s="56"/>
      <c r="E868" s="56"/>
      <c r="F868" s="56"/>
      <c r="G868" s="56"/>
      <c r="H868" s="56"/>
      <c r="I868" s="56"/>
      <c r="J868" s="56"/>
      <c r="K868" s="56"/>
      <c r="L868" s="56"/>
      <c r="M868" s="56"/>
      <c r="N868" s="56"/>
      <c r="O868" s="56"/>
      <c r="P868" s="56"/>
      <c r="Q868" s="56"/>
      <c r="R868" s="56"/>
      <c r="S868" s="56"/>
      <c r="T868" s="56"/>
      <c r="U868" s="56"/>
      <c r="V868" s="56"/>
      <c r="W868" s="56"/>
      <c r="X868" s="56"/>
      <c r="Y868" s="56"/>
      <c r="Z868" s="56"/>
      <c r="AA868" s="56"/>
      <c r="AB868" s="56"/>
      <c r="AC868" s="63"/>
    </row>
    <row r="869" spans="4:29">
      <c r="D869" s="56"/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  <c r="Q869" s="56"/>
      <c r="R869" s="56"/>
      <c r="S869" s="56"/>
      <c r="T869" s="56"/>
      <c r="U869" s="56"/>
      <c r="V869" s="56"/>
      <c r="W869" s="56"/>
      <c r="X869" s="56"/>
      <c r="Y869" s="56"/>
      <c r="Z869" s="56"/>
      <c r="AA869" s="56"/>
      <c r="AB869" s="56"/>
      <c r="AC869" s="63"/>
    </row>
    <row r="870" spans="4:29">
      <c r="D870" s="56"/>
      <c r="E870" s="56"/>
      <c r="F870" s="56"/>
      <c r="G870" s="56"/>
      <c r="H870" s="56"/>
      <c r="I870" s="56"/>
      <c r="J870" s="56"/>
      <c r="K870" s="56"/>
      <c r="L870" s="56"/>
      <c r="M870" s="56"/>
      <c r="N870" s="56"/>
      <c r="O870" s="56"/>
      <c r="P870" s="56"/>
      <c r="Q870" s="56"/>
      <c r="R870" s="56"/>
      <c r="S870" s="56"/>
      <c r="T870" s="56"/>
      <c r="U870" s="56"/>
      <c r="V870" s="56"/>
      <c r="W870" s="56"/>
      <c r="X870" s="56"/>
      <c r="Y870" s="56"/>
      <c r="Z870" s="56"/>
      <c r="AA870" s="56"/>
      <c r="AB870" s="56"/>
      <c r="AC870" s="63"/>
    </row>
    <row r="871" spans="4:29">
      <c r="D871" s="56"/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  <c r="Q871" s="56"/>
      <c r="R871" s="56"/>
      <c r="S871" s="56"/>
      <c r="T871" s="56"/>
      <c r="U871" s="56"/>
      <c r="V871" s="56"/>
      <c r="W871" s="56"/>
      <c r="X871" s="56"/>
      <c r="Y871" s="56"/>
      <c r="Z871" s="56"/>
      <c r="AA871" s="56"/>
      <c r="AB871" s="56"/>
      <c r="AC871" s="63"/>
    </row>
    <row r="872" spans="4:29">
      <c r="D872" s="56"/>
      <c r="E872" s="56"/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  <c r="Q872" s="56"/>
      <c r="R872" s="56"/>
      <c r="S872" s="56"/>
      <c r="T872" s="56"/>
      <c r="U872" s="56"/>
      <c r="V872" s="56"/>
      <c r="W872" s="56"/>
      <c r="X872" s="56"/>
      <c r="Y872" s="56"/>
      <c r="Z872" s="56"/>
      <c r="AA872" s="56"/>
      <c r="AB872" s="56"/>
      <c r="AC872" s="63"/>
    </row>
    <row r="873" spans="4:29">
      <c r="D873" s="56"/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  <c r="Q873" s="56"/>
      <c r="R873" s="56"/>
      <c r="S873" s="56"/>
      <c r="T873" s="56"/>
      <c r="U873" s="56"/>
      <c r="V873" s="56"/>
      <c r="W873" s="56"/>
      <c r="X873" s="56"/>
      <c r="Y873" s="56"/>
      <c r="Z873" s="56"/>
      <c r="AA873" s="56"/>
      <c r="AB873" s="56"/>
      <c r="AC873" s="63"/>
    </row>
    <row r="874" spans="4:29">
      <c r="D874" s="56"/>
      <c r="E874" s="56"/>
      <c r="F874" s="56"/>
      <c r="G874" s="56"/>
      <c r="H874" s="56"/>
      <c r="I874" s="56"/>
      <c r="J874" s="56"/>
      <c r="K874" s="56"/>
      <c r="L874" s="56"/>
      <c r="M874" s="56"/>
      <c r="N874" s="56"/>
      <c r="O874" s="56"/>
      <c r="P874" s="56"/>
      <c r="Q874" s="56"/>
      <c r="R874" s="56"/>
      <c r="S874" s="56"/>
      <c r="T874" s="56"/>
      <c r="U874" s="56"/>
      <c r="V874" s="56"/>
      <c r="W874" s="56"/>
      <c r="X874" s="56"/>
      <c r="Y874" s="56"/>
      <c r="Z874" s="56"/>
      <c r="AA874" s="56"/>
      <c r="AB874" s="56"/>
      <c r="AC874" s="63"/>
    </row>
    <row r="875" spans="4:29">
      <c r="D875" s="56"/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  <c r="Q875" s="56"/>
      <c r="R875" s="56"/>
      <c r="S875" s="56"/>
      <c r="T875" s="56"/>
      <c r="U875" s="56"/>
      <c r="V875" s="56"/>
      <c r="W875" s="56"/>
      <c r="X875" s="56"/>
      <c r="Y875" s="56"/>
      <c r="Z875" s="56"/>
      <c r="AA875" s="56"/>
      <c r="AB875" s="56"/>
      <c r="AC875" s="63"/>
    </row>
    <row r="876" spans="4:29">
      <c r="D876" s="56"/>
      <c r="E876" s="56"/>
      <c r="F876" s="56"/>
      <c r="G876" s="56"/>
      <c r="H876" s="56"/>
      <c r="I876" s="56"/>
      <c r="J876" s="56"/>
      <c r="K876" s="56"/>
      <c r="L876" s="56"/>
      <c r="M876" s="56"/>
      <c r="N876" s="56"/>
      <c r="O876" s="56"/>
      <c r="P876" s="56"/>
      <c r="Q876" s="56"/>
      <c r="R876" s="56"/>
      <c r="S876" s="56"/>
      <c r="T876" s="56"/>
      <c r="U876" s="56"/>
      <c r="V876" s="56"/>
      <c r="W876" s="56"/>
      <c r="X876" s="56"/>
      <c r="Y876" s="56"/>
      <c r="Z876" s="56"/>
      <c r="AA876" s="56"/>
      <c r="AB876" s="56"/>
      <c r="AC876" s="63"/>
    </row>
    <row r="877" spans="4:29">
      <c r="D877" s="56"/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  <c r="Q877" s="56"/>
      <c r="R877" s="56"/>
      <c r="S877" s="56"/>
      <c r="T877" s="56"/>
      <c r="U877" s="56"/>
      <c r="V877" s="56"/>
      <c r="W877" s="56"/>
      <c r="X877" s="56"/>
      <c r="Y877" s="56"/>
      <c r="Z877" s="56"/>
      <c r="AA877" s="56"/>
      <c r="AB877" s="56"/>
      <c r="AC877" s="63"/>
    </row>
    <row r="878" spans="4:29">
      <c r="D878" s="56"/>
      <c r="E878" s="56"/>
      <c r="F878" s="56"/>
      <c r="G878" s="56"/>
      <c r="H878" s="56"/>
      <c r="I878" s="56"/>
      <c r="J878" s="56"/>
      <c r="K878" s="56"/>
      <c r="L878" s="56"/>
      <c r="M878" s="56"/>
      <c r="N878" s="56"/>
      <c r="O878" s="56"/>
      <c r="P878" s="56"/>
      <c r="Q878" s="56"/>
      <c r="R878" s="56"/>
      <c r="S878" s="56"/>
      <c r="T878" s="56"/>
      <c r="U878" s="56"/>
      <c r="V878" s="56"/>
      <c r="W878" s="56"/>
      <c r="X878" s="56"/>
      <c r="Y878" s="56"/>
      <c r="Z878" s="56"/>
      <c r="AA878" s="56"/>
      <c r="AB878" s="56"/>
      <c r="AC878" s="63"/>
    </row>
    <row r="879" spans="4:29">
      <c r="D879" s="56"/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  <c r="Q879" s="56"/>
      <c r="R879" s="56"/>
      <c r="S879" s="56"/>
      <c r="T879" s="56"/>
      <c r="U879" s="56"/>
      <c r="V879" s="56"/>
      <c r="W879" s="56"/>
      <c r="X879" s="56"/>
      <c r="Y879" s="56"/>
      <c r="Z879" s="56"/>
      <c r="AA879" s="56"/>
      <c r="AB879" s="56"/>
      <c r="AC879" s="63"/>
    </row>
    <row r="880" spans="4:29">
      <c r="D880" s="56"/>
      <c r="E880" s="56"/>
      <c r="F880" s="56"/>
      <c r="G880" s="56"/>
      <c r="H880" s="56"/>
      <c r="I880" s="56"/>
      <c r="J880" s="56"/>
      <c r="K880" s="56"/>
      <c r="L880" s="56"/>
      <c r="M880" s="56"/>
      <c r="N880" s="56"/>
      <c r="O880" s="56"/>
      <c r="P880" s="56"/>
      <c r="Q880" s="56"/>
      <c r="R880" s="56"/>
      <c r="S880" s="56"/>
      <c r="T880" s="56"/>
      <c r="U880" s="56"/>
      <c r="V880" s="56"/>
      <c r="W880" s="56"/>
      <c r="X880" s="56"/>
      <c r="Y880" s="56"/>
      <c r="Z880" s="56"/>
      <c r="AA880" s="56"/>
      <c r="AB880" s="56"/>
      <c r="AC880" s="63"/>
    </row>
    <row r="881" spans="4:29">
      <c r="D881" s="56"/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  <c r="R881" s="56"/>
      <c r="S881" s="56"/>
      <c r="T881" s="56"/>
      <c r="U881" s="56"/>
      <c r="V881" s="56"/>
      <c r="W881" s="56"/>
      <c r="X881" s="56"/>
      <c r="Y881" s="56"/>
      <c r="Z881" s="56"/>
      <c r="AA881" s="56"/>
      <c r="AB881" s="56"/>
      <c r="AC881" s="63"/>
    </row>
    <row r="882" spans="4:29">
      <c r="D882" s="56"/>
      <c r="E882" s="56"/>
      <c r="F882" s="56"/>
      <c r="G882" s="56"/>
      <c r="H882" s="56"/>
      <c r="I882" s="56"/>
      <c r="J882" s="56"/>
      <c r="K882" s="56"/>
      <c r="L882" s="56"/>
      <c r="M882" s="56"/>
      <c r="N882" s="56"/>
      <c r="O882" s="56"/>
      <c r="P882" s="56"/>
      <c r="Q882" s="56"/>
      <c r="R882" s="56"/>
      <c r="S882" s="56"/>
      <c r="T882" s="56"/>
      <c r="U882" s="56"/>
      <c r="V882" s="56"/>
      <c r="W882" s="56"/>
      <c r="X882" s="56"/>
      <c r="Y882" s="56"/>
      <c r="Z882" s="56"/>
      <c r="AA882" s="56"/>
      <c r="AB882" s="56"/>
      <c r="AC882" s="63"/>
    </row>
    <row r="883" spans="4:29">
      <c r="D883" s="56"/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  <c r="Q883" s="56"/>
      <c r="R883" s="56"/>
      <c r="S883" s="56"/>
      <c r="T883" s="56"/>
      <c r="U883" s="56"/>
      <c r="V883" s="56"/>
      <c r="W883" s="56"/>
      <c r="X883" s="56"/>
      <c r="Y883" s="56"/>
      <c r="Z883" s="56"/>
      <c r="AA883" s="56"/>
      <c r="AB883" s="56"/>
      <c r="AC883" s="63"/>
    </row>
    <row r="884" spans="4:29">
      <c r="D884" s="56"/>
      <c r="E884" s="56"/>
      <c r="F884" s="56"/>
      <c r="G884" s="56"/>
      <c r="H884" s="56"/>
      <c r="I884" s="56"/>
      <c r="J884" s="56"/>
      <c r="K884" s="56"/>
      <c r="L884" s="56"/>
      <c r="M884" s="56"/>
      <c r="N884" s="56"/>
      <c r="O884" s="56"/>
      <c r="P884" s="56"/>
      <c r="Q884" s="56"/>
      <c r="R884" s="56"/>
      <c r="S884" s="56"/>
      <c r="T884" s="56"/>
      <c r="U884" s="56"/>
      <c r="V884" s="56"/>
      <c r="W884" s="56"/>
      <c r="X884" s="56"/>
      <c r="Y884" s="56"/>
      <c r="Z884" s="56"/>
      <c r="AA884" s="56"/>
      <c r="AB884" s="56"/>
      <c r="AC884" s="63"/>
    </row>
    <row r="885" spans="4:29">
      <c r="D885" s="56"/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  <c r="Q885" s="56"/>
      <c r="R885" s="56"/>
      <c r="S885" s="56"/>
      <c r="T885" s="56"/>
      <c r="U885" s="56"/>
      <c r="V885" s="56"/>
      <c r="W885" s="56"/>
      <c r="X885" s="56"/>
      <c r="Y885" s="56"/>
      <c r="Z885" s="56"/>
      <c r="AA885" s="56"/>
      <c r="AB885" s="56"/>
      <c r="AC885" s="63"/>
    </row>
    <row r="886" spans="4:29">
      <c r="D886" s="56"/>
      <c r="E886" s="56"/>
      <c r="F886" s="56"/>
      <c r="G886" s="56"/>
      <c r="H886" s="56"/>
      <c r="I886" s="56"/>
      <c r="J886" s="56"/>
      <c r="K886" s="56"/>
      <c r="L886" s="56"/>
      <c r="M886" s="56"/>
      <c r="N886" s="56"/>
      <c r="O886" s="56"/>
      <c r="P886" s="56"/>
      <c r="Q886" s="56"/>
      <c r="R886" s="56"/>
      <c r="S886" s="56"/>
      <c r="T886" s="56"/>
      <c r="U886" s="56"/>
      <c r="V886" s="56"/>
      <c r="W886" s="56"/>
      <c r="X886" s="56"/>
      <c r="Y886" s="56"/>
      <c r="Z886" s="56"/>
      <c r="AA886" s="56"/>
      <c r="AB886" s="56"/>
      <c r="AC886" s="63"/>
    </row>
    <row r="887" spans="4:29">
      <c r="D887" s="56"/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  <c r="Q887" s="56"/>
      <c r="R887" s="56"/>
      <c r="S887" s="56"/>
      <c r="T887" s="56"/>
      <c r="U887" s="56"/>
      <c r="V887" s="56"/>
      <c r="W887" s="56"/>
      <c r="X887" s="56"/>
      <c r="Y887" s="56"/>
      <c r="Z887" s="56"/>
      <c r="AA887" s="56"/>
      <c r="AB887" s="56"/>
      <c r="AC887" s="63"/>
    </row>
    <row r="888" spans="4:29">
      <c r="D888" s="56"/>
      <c r="E888" s="56"/>
      <c r="F888" s="56"/>
      <c r="G888" s="56"/>
      <c r="H888" s="56"/>
      <c r="I888" s="56"/>
      <c r="J888" s="56"/>
      <c r="K888" s="56"/>
      <c r="L888" s="56"/>
      <c r="M888" s="56"/>
      <c r="N888" s="56"/>
      <c r="O888" s="56"/>
      <c r="P888" s="56"/>
      <c r="Q888" s="56"/>
      <c r="R888" s="56"/>
      <c r="S888" s="56"/>
      <c r="T888" s="56"/>
      <c r="U888" s="56"/>
      <c r="V888" s="56"/>
      <c r="W888" s="56"/>
      <c r="X888" s="56"/>
      <c r="Y888" s="56"/>
      <c r="Z888" s="56"/>
      <c r="AA888" s="56"/>
      <c r="AB888" s="56"/>
      <c r="AC888" s="63"/>
    </row>
    <row r="889" spans="4:29">
      <c r="D889" s="56"/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  <c r="R889" s="56"/>
      <c r="S889" s="56"/>
      <c r="T889" s="56"/>
      <c r="U889" s="56"/>
      <c r="V889" s="56"/>
      <c r="W889" s="56"/>
      <c r="X889" s="56"/>
      <c r="Y889" s="56"/>
      <c r="Z889" s="56"/>
      <c r="AA889" s="56"/>
      <c r="AB889" s="56"/>
      <c r="AC889" s="63"/>
    </row>
    <row r="890" spans="4:29">
      <c r="D890" s="56"/>
      <c r="E890" s="56"/>
      <c r="F890" s="56"/>
      <c r="G890" s="56"/>
      <c r="H890" s="56"/>
      <c r="I890" s="56"/>
      <c r="J890" s="56"/>
      <c r="K890" s="56"/>
      <c r="L890" s="56"/>
      <c r="M890" s="56"/>
      <c r="N890" s="56"/>
      <c r="O890" s="56"/>
      <c r="P890" s="56"/>
      <c r="Q890" s="56"/>
      <c r="R890" s="56"/>
      <c r="S890" s="56"/>
      <c r="T890" s="56"/>
      <c r="U890" s="56"/>
      <c r="V890" s="56"/>
      <c r="W890" s="56"/>
      <c r="X890" s="56"/>
      <c r="Y890" s="56"/>
      <c r="Z890" s="56"/>
      <c r="AA890" s="56"/>
      <c r="AB890" s="56"/>
      <c r="AC890" s="63"/>
    </row>
    <row r="891" spans="4:29">
      <c r="D891" s="56"/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  <c r="Q891" s="56"/>
      <c r="R891" s="56"/>
      <c r="S891" s="56"/>
      <c r="T891" s="56"/>
      <c r="U891" s="56"/>
      <c r="V891" s="56"/>
      <c r="W891" s="56"/>
      <c r="X891" s="56"/>
      <c r="Y891" s="56"/>
      <c r="Z891" s="56"/>
      <c r="AA891" s="56"/>
      <c r="AB891" s="56"/>
      <c r="AC891" s="63"/>
    </row>
    <row r="892" spans="4:29">
      <c r="D892" s="56"/>
      <c r="E892" s="56"/>
      <c r="F892" s="56"/>
      <c r="G892" s="56"/>
      <c r="H892" s="56"/>
      <c r="I892" s="56"/>
      <c r="J892" s="56"/>
      <c r="K892" s="56"/>
      <c r="L892" s="56"/>
      <c r="M892" s="56"/>
      <c r="N892" s="56"/>
      <c r="O892" s="56"/>
      <c r="P892" s="56"/>
      <c r="Q892" s="56"/>
      <c r="R892" s="56"/>
      <c r="S892" s="56"/>
      <c r="T892" s="56"/>
      <c r="U892" s="56"/>
      <c r="V892" s="56"/>
      <c r="W892" s="56"/>
      <c r="X892" s="56"/>
      <c r="Y892" s="56"/>
      <c r="Z892" s="56"/>
      <c r="AA892" s="56"/>
      <c r="AB892" s="56"/>
      <c r="AC892" s="63"/>
    </row>
    <row r="893" spans="4:29">
      <c r="D893" s="56"/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  <c r="Q893" s="56"/>
      <c r="R893" s="56"/>
      <c r="S893" s="56"/>
      <c r="T893" s="56"/>
      <c r="U893" s="56"/>
      <c r="V893" s="56"/>
      <c r="W893" s="56"/>
      <c r="X893" s="56"/>
      <c r="Y893" s="56"/>
      <c r="Z893" s="56"/>
      <c r="AA893" s="56"/>
      <c r="AB893" s="56"/>
      <c r="AC893" s="63"/>
    </row>
    <row r="894" spans="4:29">
      <c r="D894" s="56"/>
      <c r="E894" s="56"/>
      <c r="F894" s="56"/>
      <c r="G894" s="56"/>
      <c r="H894" s="56"/>
      <c r="I894" s="56"/>
      <c r="J894" s="56"/>
      <c r="K894" s="56"/>
      <c r="L894" s="56"/>
      <c r="M894" s="56"/>
      <c r="N894" s="56"/>
      <c r="O894" s="56"/>
      <c r="P894" s="56"/>
      <c r="Q894" s="56"/>
      <c r="R894" s="56"/>
      <c r="S894" s="56"/>
      <c r="T894" s="56"/>
      <c r="U894" s="56"/>
      <c r="V894" s="56"/>
      <c r="W894" s="56"/>
      <c r="X894" s="56"/>
      <c r="Y894" s="56"/>
      <c r="Z894" s="56"/>
      <c r="AA894" s="56"/>
      <c r="AB894" s="56"/>
      <c r="AC894" s="63"/>
    </row>
    <row r="895" spans="4:29">
      <c r="D895" s="56"/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  <c r="Q895" s="56"/>
      <c r="R895" s="56"/>
      <c r="S895" s="56"/>
      <c r="T895" s="56"/>
      <c r="U895" s="56"/>
      <c r="V895" s="56"/>
      <c r="W895" s="56"/>
      <c r="X895" s="56"/>
      <c r="Y895" s="56"/>
      <c r="Z895" s="56"/>
      <c r="AA895" s="56"/>
      <c r="AB895" s="56"/>
      <c r="AC895" s="63"/>
    </row>
    <row r="896" spans="4:29">
      <c r="D896" s="56"/>
      <c r="E896" s="56"/>
      <c r="F896" s="56"/>
      <c r="G896" s="56"/>
      <c r="H896" s="56"/>
      <c r="I896" s="56"/>
      <c r="J896" s="56"/>
      <c r="K896" s="56"/>
      <c r="L896" s="56"/>
      <c r="M896" s="56"/>
      <c r="N896" s="56"/>
      <c r="O896" s="56"/>
      <c r="P896" s="56"/>
      <c r="Q896" s="56"/>
      <c r="R896" s="56"/>
      <c r="S896" s="56"/>
      <c r="T896" s="56"/>
      <c r="U896" s="56"/>
      <c r="V896" s="56"/>
      <c r="W896" s="56"/>
      <c r="X896" s="56"/>
      <c r="Y896" s="56"/>
      <c r="Z896" s="56"/>
      <c r="AA896" s="56"/>
      <c r="AB896" s="56"/>
      <c r="AC896" s="63"/>
    </row>
    <row r="897" spans="4:29">
      <c r="D897" s="56"/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  <c r="Q897" s="56"/>
      <c r="R897" s="56"/>
      <c r="S897" s="56"/>
      <c r="T897" s="56"/>
      <c r="U897" s="56"/>
      <c r="V897" s="56"/>
      <c r="W897" s="56"/>
      <c r="X897" s="56"/>
      <c r="Y897" s="56"/>
      <c r="Z897" s="56"/>
      <c r="AA897" s="56"/>
      <c r="AB897" s="56"/>
      <c r="AC897" s="63"/>
    </row>
    <row r="898" spans="4:29">
      <c r="D898" s="56"/>
      <c r="E898" s="56"/>
      <c r="F898" s="56"/>
      <c r="G898" s="56"/>
      <c r="H898" s="56"/>
      <c r="I898" s="56"/>
      <c r="J898" s="56"/>
      <c r="K898" s="56"/>
      <c r="L898" s="56"/>
      <c r="M898" s="56"/>
      <c r="N898" s="56"/>
      <c r="O898" s="56"/>
      <c r="P898" s="56"/>
      <c r="Q898" s="56"/>
      <c r="R898" s="56"/>
      <c r="S898" s="56"/>
      <c r="T898" s="56"/>
      <c r="U898" s="56"/>
      <c r="V898" s="56"/>
      <c r="W898" s="56"/>
      <c r="X898" s="56"/>
      <c r="Y898" s="56"/>
      <c r="Z898" s="56"/>
      <c r="AA898" s="56"/>
      <c r="AB898" s="56"/>
      <c r="AC898" s="63"/>
    </row>
    <row r="899" spans="4:29">
      <c r="D899" s="56"/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  <c r="Q899" s="56"/>
      <c r="R899" s="56"/>
      <c r="S899" s="56"/>
      <c r="T899" s="56"/>
      <c r="U899" s="56"/>
      <c r="V899" s="56"/>
      <c r="W899" s="56"/>
      <c r="X899" s="56"/>
      <c r="Y899" s="56"/>
      <c r="Z899" s="56"/>
      <c r="AA899" s="56"/>
      <c r="AB899" s="56"/>
      <c r="AC899" s="63"/>
    </row>
    <row r="900" spans="4:29">
      <c r="D900" s="56"/>
      <c r="E900" s="56"/>
      <c r="F900" s="56"/>
      <c r="G900" s="56"/>
      <c r="H900" s="56"/>
      <c r="I900" s="56"/>
      <c r="J900" s="56"/>
      <c r="K900" s="56"/>
      <c r="L900" s="56"/>
      <c r="M900" s="56"/>
      <c r="N900" s="56"/>
      <c r="O900" s="56"/>
      <c r="P900" s="56"/>
      <c r="Q900" s="56"/>
      <c r="R900" s="56"/>
      <c r="S900" s="56"/>
      <c r="T900" s="56"/>
      <c r="U900" s="56"/>
      <c r="V900" s="56"/>
      <c r="W900" s="56"/>
      <c r="X900" s="56"/>
      <c r="Y900" s="56"/>
      <c r="Z900" s="56"/>
      <c r="AA900" s="56"/>
      <c r="AB900" s="56"/>
      <c r="AC900" s="63"/>
    </row>
    <row r="901" spans="4:29">
      <c r="D901" s="56"/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  <c r="Q901" s="56"/>
      <c r="R901" s="56"/>
      <c r="S901" s="56"/>
      <c r="T901" s="56"/>
      <c r="U901" s="56"/>
      <c r="V901" s="56"/>
      <c r="W901" s="56"/>
      <c r="X901" s="56"/>
      <c r="Y901" s="56"/>
      <c r="Z901" s="56"/>
      <c r="AA901" s="56"/>
      <c r="AB901" s="56"/>
      <c r="AC901" s="63"/>
    </row>
    <row r="902" spans="4:29">
      <c r="D902" s="56"/>
      <c r="E902" s="56"/>
      <c r="F902" s="56"/>
      <c r="G902" s="56"/>
      <c r="H902" s="56"/>
      <c r="I902" s="56"/>
      <c r="J902" s="56"/>
      <c r="K902" s="56"/>
      <c r="L902" s="56"/>
      <c r="M902" s="56"/>
      <c r="N902" s="56"/>
      <c r="O902" s="56"/>
      <c r="P902" s="56"/>
      <c r="Q902" s="56"/>
      <c r="R902" s="56"/>
      <c r="S902" s="56"/>
      <c r="T902" s="56"/>
      <c r="U902" s="56"/>
      <c r="V902" s="56"/>
      <c r="W902" s="56"/>
      <c r="X902" s="56"/>
      <c r="Y902" s="56"/>
      <c r="Z902" s="56"/>
      <c r="AA902" s="56"/>
      <c r="AB902" s="56"/>
      <c r="AC902" s="63"/>
    </row>
    <row r="903" spans="4:29">
      <c r="D903" s="56"/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  <c r="Q903" s="56"/>
      <c r="R903" s="56"/>
      <c r="S903" s="56"/>
      <c r="T903" s="56"/>
      <c r="U903" s="56"/>
      <c r="V903" s="56"/>
      <c r="W903" s="56"/>
      <c r="X903" s="56"/>
      <c r="Y903" s="56"/>
      <c r="Z903" s="56"/>
      <c r="AA903" s="56"/>
      <c r="AB903" s="56"/>
      <c r="AC903" s="63"/>
    </row>
    <row r="904" spans="4:29">
      <c r="D904" s="56"/>
      <c r="E904" s="56"/>
      <c r="F904" s="56"/>
      <c r="G904" s="56"/>
      <c r="H904" s="56"/>
      <c r="I904" s="56"/>
      <c r="J904" s="56"/>
      <c r="K904" s="56"/>
      <c r="L904" s="56"/>
      <c r="M904" s="56"/>
      <c r="N904" s="56"/>
      <c r="O904" s="56"/>
      <c r="P904" s="56"/>
      <c r="Q904" s="56"/>
      <c r="R904" s="56"/>
      <c r="S904" s="56"/>
      <c r="T904" s="56"/>
      <c r="U904" s="56"/>
      <c r="V904" s="56"/>
      <c r="W904" s="56"/>
      <c r="X904" s="56"/>
      <c r="Y904" s="56"/>
      <c r="Z904" s="56"/>
      <c r="AA904" s="56"/>
      <c r="AB904" s="56"/>
      <c r="AC904" s="63"/>
    </row>
    <row r="905" spans="4:29">
      <c r="D905" s="56"/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  <c r="Q905" s="56"/>
      <c r="R905" s="56"/>
      <c r="S905" s="56"/>
      <c r="T905" s="56"/>
      <c r="U905" s="56"/>
      <c r="V905" s="56"/>
      <c r="W905" s="56"/>
      <c r="X905" s="56"/>
      <c r="Y905" s="56"/>
      <c r="Z905" s="56"/>
      <c r="AA905" s="56"/>
      <c r="AB905" s="56"/>
      <c r="AC905" s="63"/>
    </row>
    <row r="906" spans="4:29">
      <c r="D906" s="56"/>
      <c r="E906" s="56"/>
      <c r="F906" s="56"/>
      <c r="G906" s="56"/>
      <c r="H906" s="56"/>
      <c r="I906" s="56"/>
      <c r="J906" s="56"/>
      <c r="K906" s="56"/>
      <c r="L906" s="56"/>
      <c r="M906" s="56"/>
      <c r="N906" s="56"/>
      <c r="O906" s="56"/>
      <c r="P906" s="56"/>
      <c r="Q906" s="56"/>
      <c r="R906" s="56"/>
      <c r="S906" s="56"/>
      <c r="T906" s="56"/>
      <c r="U906" s="56"/>
      <c r="V906" s="56"/>
      <c r="W906" s="56"/>
      <c r="X906" s="56"/>
      <c r="Y906" s="56"/>
      <c r="Z906" s="56"/>
      <c r="AA906" s="56"/>
      <c r="AB906" s="56"/>
      <c r="AC906" s="63"/>
    </row>
    <row r="907" spans="4:29">
      <c r="D907" s="56"/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  <c r="Q907" s="56"/>
      <c r="R907" s="56"/>
      <c r="S907" s="56"/>
      <c r="T907" s="56"/>
      <c r="U907" s="56"/>
      <c r="V907" s="56"/>
      <c r="W907" s="56"/>
      <c r="X907" s="56"/>
      <c r="Y907" s="56"/>
      <c r="Z907" s="56"/>
      <c r="AA907" s="56"/>
      <c r="AB907" s="56"/>
      <c r="AC907" s="63"/>
    </row>
    <row r="908" spans="4:29">
      <c r="D908" s="56"/>
      <c r="E908" s="56"/>
      <c r="F908" s="56"/>
      <c r="G908" s="56"/>
      <c r="H908" s="56"/>
      <c r="I908" s="56"/>
      <c r="J908" s="56"/>
      <c r="K908" s="56"/>
      <c r="L908" s="56"/>
      <c r="M908" s="56"/>
      <c r="N908" s="56"/>
      <c r="O908" s="56"/>
      <c r="P908" s="56"/>
      <c r="Q908" s="56"/>
      <c r="R908" s="56"/>
      <c r="S908" s="56"/>
      <c r="T908" s="56"/>
      <c r="U908" s="56"/>
      <c r="V908" s="56"/>
      <c r="W908" s="56"/>
      <c r="X908" s="56"/>
      <c r="Y908" s="56"/>
      <c r="Z908" s="56"/>
      <c r="AA908" s="56"/>
      <c r="AB908" s="56"/>
      <c r="AC908" s="63"/>
    </row>
    <row r="909" spans="4:29">
      <c r="D909" s="56"/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  <c r="Q909" s="56"/>
      <c r="R909" s="56"/>
      <c r="S909" s="56"/>
      <c r="T909" s="56"/>
      <c r="U909" s="56"/>
      <c r="V909" s="56"/>
      <c r="W909" s="56"/>
      <c r="X909" s="56"/>
      <c r="Y909" s="56"/>
      <c r="Z909" s="56"/>
      <c r="AA909" s="56"/>
      <c r="AB909" s="56"/>
      <c r="AC909" s="63"/>
    </row>
    <row r="910" spans="4:29">
      <c r="D910" s="56"/>
      <c r="E910" s="56"/>
      <c r="F910" s="56"/>
      <c r="G910" s="56"/>
      <c r="H910" s="56"/>
      <c r="I910" s="56"/>
      <c r="J910" s="56"/>
      <c r="K910" s="56"/>
      <c r="L910" s="56"/>
      <c r="M910" s="56"/>
      <c r="N910" s="56"/>
      <c r="O910" s="56"/>
      <c r="P910" s="56"/>
      <c r="Q910" s="56"/>
      <c r="R910" s="56"/>
      <c r="S910" s="56"/>
      <c r="T910" s="56"/>
      <c r="U910" s="56"/>
      <c r="V910" s="56"/>
      <c r="W910" s="56"/>
      <c r="X910" s="56"/>
      <c r="Y910" s="56"/>
      <c r="Z910" s="56"/>
      <c r="AA910" s="56"/>
      <c r="AB910" s="56"/>
      <c r="AC910" s="63"/>
    </row>
    <row r="911" spans="4:29">
      <c r="D911" s="56"/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  <c r="Q911" s="56"/>
      <c r="R911" s="56"/>
      <c r="S911" s="56"/>
      <c r="T911" s="56"/>
      <c r="U911" s="56"/>
      <c r="V911" s="56"/>
      <c r="W911" s="56"/>
      <c r="X911" s="56"/>
      <c r="Y911" s="56"/>
      <c r="Z911" s="56"/>
      <c r="AA911" s="56"/>
      <c r="AB911" s="56"/>
      <c r="AC911" s="63"/>
    </row>
    <row r="912" spans="4:29">
      <c r="D912" s="56"/>
      <c r="E912" s="56"/>
      <c r="F912" s="56"/>
      <c r="G912" s="56"/>
      <c r="H912" s="56"/>
      <c r="I912" s="56"/>
      <c r="J912" s="56"/>
      <c r="K912" s="56"/>
      <c r="L912" s="56"/>
      <c r="M912" s="56"/>
      <c r="N912" s="56"/>
      <c r="O912" s="56"/>
      <c r="P912" s="56"/>
      <c r="Q912" s="56"/>
      <c r="R912" s="56"/>
      <c r="S912" s="56"/>
      <c r="T912" s="56"/>
      <c r="U912" s="56"/>
      <c r="V912" s="56"/>
      <c r="W912" s="56"/>
      <c r="X912" s="56"/>
      <c r="Y912" s="56"/>
      <c r="Z912" s="56"/>
      <c r="AA912" s="56"/>
      <c r="AB912" s="56"/>
      <c r="AC912" s="63"/>
    </row>
    <row r="913" spans="4:29">
      <c r="D913" s="56"/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  <c r="Q913" s="56"/>
      <c r="R913" s="56"/>
      <c r="S913" s="56"/>
      <c r="T913" s="56"/>
      <c r="U913" s="56"/>
      <c r="V913" s="56"/>
      <c r="W913" s="56"/>
      <c r="X913" s="56"/>
      <c r="Y913" s="56"/>
      <c r="Z913" s="56"/>
      <c r="AA913" s="56"/>
      <c r="AB913" s="56"/>
      <c r="AC913" s="63"/>
    </row>
    <row r="914" spans="4:29">
      <c r="D914" s="56"/>
      <c r="E914" s="56"/>
      <c r="F914" s="56"/>
      <c r="G914" s="56"/>
      <c r="H914" s="56"/>
      <c r="I914" s="56"/>
      <c r="J914" s="56"/>
      <c r="K914" s="56"/>
      <c r="L914" s="56"/>
      <c r="M914" s="56"/>
      <c r="N914" s="56"/>
      <c r="O914" s="56"/>
      <c r="P914" s="56"/>
      <c r="Q914" s="56"/>
      <c r="R914" s="56"/>
      <c r="S914" s="56"/>
      <c r="T914" s="56"/>
      <c r="U914" s="56"/>
      <c r="V914" s="56"/>
      <c r="W914" s="56"/>
      <c r="X914" s="56"/>
      <c r="Y914" s="56"/>
      <c r="Z914" s="56"/>
      <c r="AA914" s="56"/>
      <c r="AB914" s="56"/>
      <c r="AC914" s="63"/>
    </row>
    <row r="915" spans="4:29">
      <c r="D915" s="56"/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  <c r="Q915" s="56"/>
      <c r="R915" s="56"/>
      <c r="S915" s="56"/>
      <c r="T915" s="56"/>
      <c r="U915" s="56"/>
      <c r="V915" s="56"/>
      <c r="W915" s="56"/>
      <c r="X915" s="56"/>
      <c r="Y915" s="56"/>
      <c r="Z915" s="56"/>
      <c r="AA915" s="56"/>
      <c r="AB915" s="56"/>
      <c r="AC915" s="63"/>
    </row>
    <row r="916" spans="4:29">
      <c r="D916" s="56"/>
      <c r="E916" s="56"/>
      <c r="F916" s="56"/>
      <c r="G916" s="56"/>
      <c r="H916" s="56"/>
      <c r="I916" s="56"/>
      <c r="J916" s="56"/>
      <c r="K916" s="56"/>
      <c r="L916" s="56"/>
      <c r="M916" s="56"/>
      <c r="N916" s="56"/>
      <c r="O916" s="56"/>
      <c r="P916" s="56"/>
      <c r="Q916" s="56"/>
      <c r="R916" s="56"/>
      <c r="S916" s="56"/>
      <c r="T916" s="56"/>
      <c r="U916" s="56"/>
      <c r="V916" s="56"/>
      <c r="W916" s="56"/>
      <c r="X916" s="56"/>
      <c r="Y916" s="56"/>
      <c r="Z916" s="56"/>
      <c r="AA916" s="56"/>
      <c r="AB916" s="56"/>
      <c r="AC916" s="63"/>
    </row>
    <row r="917" spans="4:29">
      <c r="D917" s="56"/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  <c r="Q917" s="56"/>
      <c r="R917" s="56"/>
      <c r="S917" s="56"/>
      <c r="T917" s="56"/>
      <c r="U917" s="56"/>
      <c r="V917" s="56"/>
      <c r="W917" s="56"/>
      <c r="X917" s="56"/>
      <c r="Y917" s="56"/>
      <c r="Z917" s="56"/>
      <c r="AA917" s="56"/>
      <c r="AB917" s="56"/>
      <c r="AC917" s="63"/>
    </row>
    <row r="918" spans="4:29">
      <c r="D918" s="56"/>
      <c r="E918" s="56"/>
      <c r="F918" s="56"/>
      <c r="G918" s="56"/>
      <c r="H918" s="56"/>
      <c r="I918" s="56"/>
      <c r="J918" s="56"/>
      <c r="K918" s="56"/>
      <c r="L918" s="56"/>
      <c r="M918" s="56"/>
      <c r="N918" s="56"/>
      <c r="O918" s="56"/>
      <c r="P918" s="56"/>
      <c r="Q918" s="56"/>
      <c r="R918" s="56"/>
      <c r="S918" s="56"/>
      <c r="T918" s="56"/>
      <c r="U918" s="56"/>
      <c r="V918" s="56"/>
      <c r="W918" s="56"/>
      <c r="X918" s="56"/>
      <c r="Y918" s="56"/>
      <c r="Z918" s="56"/>
      <c r="AA918" s="56"/>
      <c r="AB918" s="56"/>
      <c r="AC918" s="63"/>
    </row>
    <row r="919" spans="4:29">
      <c r="D919" s="56"/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  <c r="Q919" s="56"/>
      <c r="R919" s="56"/>
      <c r="S919" s="56"/>
      <c r="T919" s="56"/>
      <c r="U919" s="56"/>
      <c r="V919" s="56"/>
      <c r="W919" s="56"/>
      <c r="X919" s="56"/>
      <c r="Y919" s="56"/>
      <c r="Z919" s="56"/>
      <c r="AA919" s="56"/>
      <c r="AB919" s="56"/>
      <c r="AC919" s="63"/>
    </row>
    <row r="920" spans="4:29">
      <c r="D920" s="56"/>
      <c r="E920" s="56"/>
      <c r="F920" s="56"/>
      <c r="G920" s="56"/>
      <c r="H920" s="56"/>
      <c r="I920" s="56"/>
      <c r="J920" s="56"/>
      <c r="K920" s="56"/>
      <c r="L920" s="56"/>
      <c r="M920" s="56"/>
      <c r="N920" s="56"/>
      <c r="O920" s="56"/>
      <c r="P920" s="56"/>
      <c r="Q920" s="56"/>
      <c r="R920" s="56"/>
      <c r="S920" s="56"/>
      <c r="T920" s="56"/>
      <c r="U920" s="56"/>
      <c r="V920" s="56"/>
      <c r="W920" s="56"/>
      <c r="X920" s="56"/>
      <c r="Y920" s="56"/>
      <c r="Z920" s="56"/>
      <c r="AA920" s="56"/>
      <c r="AB920" s="56"/>
      <c r="AC920" s="63"/>
    </row>
    <row r="921" spans="4:29">
      <c r="D921" s="56"/>
      <c r="E921" s="56"/>
      <c r="F921" s="56"/>
      <c r="G921" s="56"/>
      <c r="H921" s="56"/>
      <c r="I921" s="56"/>
      <c r="J921" s="56"/>
      <c r="K921" s="56"/>
      <c r="L921" s="56"/>
      <c r="M921" s="56"/>
      <c r="N921" s="56"/>
      <c r="O921" s="56"/>
      <c r="P921" s="56"/>
      <c r="Q921" s="56"/>
      <c r="R921" s="56"/>
      <c r="S921" s="56"/>
      <c r="T921" s="56"/>
      <c r="U921" s="56"/>
      <c r="V921" s="56"/>
      <c r="W921" s="56"/>
      <c r="X921" s="56"/>
      <c r="Y921" s="56"/>
      <c r="Z921" s="56"/>
      <c r="AA921" s="56"/>
      <c r="AB921" s="56"/>
      <c r="AC921" s="63"/>
    </row>
    <row r="922" spans="4:29">
      <c r="D922" s="56"/>
      <c r="E922" s="56"/>
      <c r="F922" s="56"/>
      <c r="G922" s="56"/>
      <c r="H922" s="56"/>
      <c r="I922" s="56"/>
      <c r="J922" s="56"/>
      <c r="K922" s="56"/>
      <c r="L922" s="56"/>
      <c r="M922" s="56"/>
      <c r="N922" s="56"/>
      <c r="O922" s="56"/>
      <c r="P922" s="56"/>
      <c r="Q922" s="56"/>
      <c r="R922" s="56"/>
      <c r="S922" s="56"/>
      <c r="T922" s="56"/>
      <c r="U922" s="56"/>
      <c r="V922" s="56"/>
      <c r="W922" s="56"/>
      <c r="X922" s="56"/>
      <c r="Y922" s="56"/>
      <c r="Z922" s="56"/>
      <c r="AA922" s="56"/>
      <c r="AB922" s="56"/>
      <c r="AC922" s="63"/>
    </row>
    <row r="923" spans="4:29">
      <c r="D923" s="56"/>
      <c r="E923" s="56"/>
      <c r="F923" s="56"/>
      <c r="G923" s="56"/>
      <c r="H923" s="56"/>
      <c r="I923" s="56"/>
      <c r="J923" s="56"/>
      <c r="K923" s="56"/>
      <c r="L923" s="56"/>
      <c r="M923" s="56"/>
      <c r="N923" s="56"/>
      <c r="O923" s="56"/>
      <c r="P923" s="56"/>
      <c r="Q923" s="56"/>
      <c r="R923" s="56"/>
      <c r="S923" s="56"/>
      <c r="T923" s="56"/>
      <c r="U923" s="56"/>
      <c r="V923" s="56"/>
      <c r="W923" s="56"/>
      <c r="X923" s="56"/>
      <c r="Y923" s="56"/>
      <c r="Z923" s="56"/>
      <c r="AA923" s="56"/>
      <c r="AB923" s="56"/>
      <c r="AC923" s="63"/>
    </row>
    <row r="924" spans="4:29">
      <c r="D924" s="56"/>
      <c r="E924" s="56"/>
      <c r="F924" s="56"/>
      <c r="G924" s="56"/>
      <c r="H924" s="56"/>
      <c r="I924" s="56"/>
      <c r="J924" s="56"/>
      <c r="K924" s="56"/>
      <c r="L924" s="56"/>
      <c r="M924" s="56"/>
      <c r="N924" s="56"/>
      <c r="O924" s="56"/>
      <c r="P924" s="56"/>
      <c r="Q924" s="56"/>
      <c r="R924" s="56"/>
      <c r="S924" s="56"/>
      <c r="T924" s="56"/>
      <c r="U924" s="56"/>
      <c r="V924" s="56"/>
      <c r="W924" s="56"/>
      <c r="X924" s="56"/>
      <c r="Y924" s="56"/>
      <c r="Z924" s="56"/>
      <c r="AA924" s="56"/>
      <c r="AB924" s="56"/>
      <c r="AC924" s="63"/>
    </row>
    <row r="925" spans="4:29">
      <c r="D925" s="56"/>
      <c r="E925" s="56"/>
      <c r="F925" s="56"/>
      <c r="G925" s="56"/>
      <c r="H925" s="56"/>
      <c r="I925" s="56"/>
      <c r="J925" s="56"/>
      <c r="K925" s="56"/>
      <c r="L925" s="56"/>
      <c r="M925" s="56"/>
      <c r="N925" s="56"/>
      <c r="O925" s="56"/>
      <c r="P925" s="56"/>
      <c r="Q925" s="56"/>
      <c r="R925" s="56"/>
      <c r="S925" s="56"/>
      <c r="T925" s="56"/>
      <c r="U925" s="56"/>
      <c r="V925" s="56"/>
      <c r="W925" s="56"/>
      <c r="X925" s="56"/>
      <c r="Y925" s="56"/>
      <c r="Z925" s="56"/>
      <c r="AA925" s="56"/>
      <c r="AB925" s="56"/>
      <c r="AC925" s="63"/>
    </row>
    <row r="926" spans="4:29">
      <c r="D926" s="56"/>
      <c r="E926" s="56"/>
      <c r="F926" s="56"/>
      <c r="G926" s="56"/>
      <c r="H926" s="56"/>
      <c r="I926" s="56"/>
      <c r="J926" s="56"/>
      <c r="K926" s="56"/>
      <c r="L926" s="56"/>
      <c r="M926" s="56"/>
      <c r="N926" s="56"/>
      <c r="O926" s="56"/>
      <c r="P926" s="56"/>
      <c r="Q926" s="56"/>
      <c r="R926" s="56"/>
      <c r="S926" s="56"/>
      <c r="T926" s="56"/>
      <c r="U926" s="56"/>
      <c r="V926" s="56"/>
      <c r="W926" s="56"/>
      <c r="X926" s="56"/>
      <c r="Y926" s="56"/>
      <c r="Z926" s="56"/>
      <c r="AA926" s="56"/>
      <c r="AB926" s="56"/>
      <c r="AC926" s="63"/>
    </row>
    <row r="927" spans="4:29">
      <c r="D927" s="56"/>
      <c r="E927" s="56"/>
      <c r="F927" s="56"/>
      <c r="G927" s="56"/>
      <c r="H927" s="56"/>
      <c r="I927" s="56"/>
      <c r="J927" s="56"/>
      <c r="K927" s="56"/>
      <c r="L927" s="56"/>
      <c r="M927" s="56"/>
      <c r="N927" s="56"/>
      <c r="O927" s="56"/>
      <c r="P927" s="56"/>
      <c r="Q927" s="56"/>
      <c r="R927" s="56"/>
      <c r="S927" s="56"/>
      <c r="T927" s="56"/>
      <c r="U927" s="56"/>
      <c r="V927" s="56"/>
      <c r="W927" s="56"/>
      <c r="X927" s="56"/>
      <c r="Y927" s="56"/>
      <c r="Z927" s="56"/>
      <c r="AA927" s="56"/>
      <c r="AB927" s="56"/>
      <c r="AC927" s="63"/>
    </row>
    <row r="928" spans="4:29">
      <c r="D928" s="56"/>
      <c r="E928" s="56"/>
      <c r="F928" s="56"/>
      <c r="G928" s="56"/>
      <c r="H928" s="56"/>
      <c r="I928" s="56"/>
      <c r="J928" s="56"/>
      <c r="K928" s="56"/>
      <c r="L928" s="56"/>
      <c r="M928" s="56"/>
      <c r="N928" s="56"/>
      <c r="O928" s="56"/>
      <c r="P928" s="56"/>
      <c r="Q928" s="56"/>
      <c r="R928" s="56"/>
      <c r="S928" s="56"/>
      <c r="T928" s="56"/>
      <c r="U928" s="56"/>
      <c r="V928" s="56"/>
      <c r="W928" s="56"/>
      <c r="X928" s="56"/>
      <c r="Y928" s="56"/>
      <c r="Z928" s="56"/>
      <c r="AA928" s="56"/>
      <c r="AB928" s="56"/>
      <c r="AC928" s="63"/>
    </row>
    <row r="929" spans="4:29">
      <c r="D929" s="56"/>
      <c r="E929" s="56"/>
      <c r="F929" s="56"/>
      <c r="G929" s="56"/>
      <c r="H929" s="56"/>
      <c r="I929" s="56"/>
      <c r="J929" s="56"/>
      <c r="K929" s="56"/>
      <c r="L929" s="56"/>
      <c r="M929" s="56"/>
      <c r="N929" s="56"/>
      <c r="O929" s="56"/>
      <c r="P929" s="56"/>
      <c r="Q929" s="56"/>
      <c r="R929" s="56"/>
      <c r="S929" s="56"/>
      <c r="T929" s="56"/>
      <c r="U929" s="56"/>
      <c r="V929" s="56"/>
      <c r="W929" s="56"/>
      <c r="X929" s="56"/>
      <c r="Y929" s="56"/>
      <c r="Z929" s="56"/>
      <c r="AA929" s="56"/>
      <c r="AB929" s="56"/>
      <c r="AC929" s="63"/>
    </row>
    <row r="930" spans="4:29">
      <c r="D930" s="56"/>
      <c r="E930" s="56"/>
      <c r="F930" s="56"/>
      <c r="G930" s="56"/>
      <c r="H930" s="56"/>
      <c r="I930" s="56"/>
      <c r="J930" s="56"/>
      <c r="K930" s="56"/>
      <c r="L930" s="56"/>
      <c r="M930" s="56"/>
      <c r="N930" s="56"/>
      <c r="O930" s="56"/>
      <c r="P930" s="56"/>
      <c r="Q930" s="56"/>
      <c r="R930" s="56"/>
      <c r="S930" s="56"/>
      <c r="T930" s="56"/>
      <c r="U930" s="56"/>
      <c r="V930" s="56"/>
      <c r="W930" s="56"/>
      <c r="X930" s="56"/>
      <c r="Y930" s="56"/>
      <c r="Z930" s="56"/>
      <c r="AA930" s="56"/>
      <c r="AB930" s="56"/>
      <c r="AC930" s="63"/>
    </row>
    <row r="931" spans="4:29">
      <c r="D931" s="56"/>
      <c r="E931" s="56"/>
      <c r="F931" s="56"/>
      <c r="G931" s="56"/>
      <c r="H931" s="56"/>
      <c r="I931" s="56"/>
      <c r="J931" s="56"/>
      <c r="K931" s="56"/>
      <c r="L931" s="56"/>
      <c r="M931" s="56"/>
      <c r="N931" s="56"/>
      <c r="O931" s="56"/>
      <c r="P931" s="56"/>
      <c r="Q931" s="56"/>
      <c r="R931" s="56"/>
      <c r="S931" s="56"/>
      <c r="T931" s="56"/>
      <c r="U931" s="56"/>
      <c r="V931" s="56"/>
      <c r="W931" s="56"/>
      <c r="X931" s="56"/>
      <c r="Y931" s="56"/>
      <c r="Z931" s="56"/>
      <c r="AA931" s="56"/>
      <c r="AB931" s="56"/>
      <c r="AC931" s="63"/>
    </row>
    <row r="932" spans="4:29">
      <c r="D932" s="56"/>
      <c r="E932" s="56"/>
      <c r="F932" s="56"/>
      <c r="G932" s="56"/>
      <c r="H932" s="56"/>
      <c r="I932" s="56"/>
      <c r="J932" s="56"/>
      <c r="K932" s="56"/>
      <c r="L932" s="56"/>
      <c r="M932" s="56"/>
      <c r="N932" s="56"/>
      <c r="O932" s="56"/>
      <c r="P932" s="56"/>
      <c r="Q932" s="56"/>
      <c r="R932" s="56"/>
      <c r="S932" s="56"/>
      <c r="T932" s="56"/>
      <c r="U932" s="56"/>
      <c r="V932" s="56"/>
      <c r="W932" s="56"/>
      <c r="X932" s="56"/>
      <c r="Y932" s="56"/>
      <c r="Z932" s="56"/>
      <c r="AA932" s="56"/>
      <c r="AB932" s="56"/>
      <c r="AC932" s="63"/>
    </row>
    <row r="933" spans="4:29">
      <c r="D933" s="56"/>
      <c r="E933" s="56"/>
      <c r="F933" s="56"/>
      <c r="G933" s="56"/>
      <c r="H933" s="56"/>
      <c r="I933" s="56"/>
      <c r="J933" s="56"/>
      <c r="K933" s="56"/>
      <c r="L933" s="56"/>
      <c r="M933" s="56"/>
      <c r="N933" s="56"/>
      <c r="O933" s="56"/>
      <c r="P933" s="56"/>
      <c r="Q933" s="56"/>
      <c r="R933" s="56"/>
      <c r="S933" s="56"/>
      <c r="T933" s="56"/>
      <c r="U933" s="56"/>
      <c r="V933" s="56"/>
      <c r="W933" s="56"/>
      <c r="X933" s="56"/>
      <c r="Y933" s="56"/>
      <c r="Z933" s="56"/>
      <c r="AA933" s="56"/>
      <c r="AB933" s="56"/>
      <c r="AC933" s="63"/>
    </row>
    <row r="934" spans="4:29">
      <c r="D934" s="56"/>
      <c r="E934" s="56"/>
      <c r="F934" s="56"/>
      <c r="G934" s="56"/>
      <c r="H934" s="56"/>
      <c r="I934" s="56"/>
      <c r="J934" s="56"/>
      <c r="K934" s="56"/>
      <c r="L934" s="56"/>
      <c r="M934" s="56"/>
      <c r="N934" s="56"/>
      <c r="O934" s="56"/>
      <c r="P934" s="56"/>
      <c r="Q934" s="56"/>
      <c r="R934" s="56"/>
      <c r="S934" s="56"/>
      <c r="T934" s="56"/>
      <c r="U934" s="56"/>
      <c r="V934" s="56"/>
      <c r="W934" s="56"/>
      <c r="X934" s="56"/>
      <c r="Y934" s="56"/>
      <c r="Z934" s="56"/>
      <c r="AA934" s="56"/>
      <c r="AB934" s="56"/>
      <c r="AC934" s="63"/>
    </row>
    <row r="935" spans="4:29">
      <c r="D935" s="56"/>
      <c r="E935" s="56"/>
      <c r="F935" s="56"/>
      <c r="G935" s="56"/>
      <c r="H935" s="56"/>
      <c r="I935" s="56"/>
      <c r="J935" s="56"/>
      <c r="K935" s="56"/>
      <c r="L935" s="56"/>
      <c r="M935" s="56"/>
      <c r="N935" s="56"/>
      <c r="O935" s="56"/>
      <c r="P935" s="56"/>
      <c r="Q935" s="56"/>
      <c r="R935" s="56"/>
      <c r="S935" s="56"/>
      <c r="T935" s="56"/>
      <c r="U935" s="56"/>
      <c r="V935" s="56"/>
      <c r="W935" s="56"/>
      <c r="X935" s="56"/>
      <c r="Y935" s="56"/>
      <c r="Z935" s="56"/>
      <c r="AA935" s="56"/>
      <c r="AB935" s="56"/>
      <c r="AC935" s="63"/>
    </row>
    <row r="936" spans="4:29">
      <c r="D936" s="56"/>
      <c r="E936" s="56"/>
      <c r="F936" s="56"/>
      <c r="G936" s="56"/>
      <c r="H936" s="56"/>
      <c r="I936" s="56"/>
      <c r="J936" s="56"/>
      <c r="K936" s="56"/>
      <c r="L936" s="56"/>
      <c r="M936" s="56"/>
      <c r="N936" s="56"/>
      <c r="O936" s="56"/>
      <c r="P936" s="56"/>
      <c r="Q936" s="56"/>
      <c r="R936" s="56"/>
      <c r="S936" s="56"/>
      <c r="T936" s="56"/>
      <c r="U936" s="56"/>
      <c r="V936" s="56"/>
      <c r="W936" s="56"/>
      <c r="X936" s="56"/>
      <c r="Y936" s="56"/>
      <c r="Z936" s="56"/>
      <c r="AA936" s="56"/>
      <c r="AB936" s="56"/>
      <c r="AC936" s="63"/>
    </row>
    <row r="937" spans="4:29">
      <c r="D937" s="56"/>
      <c r="E937" s="56"/>
      <c r="F937" s="56"/>
      <c r="G937" s="56"/>
      <c r="H937" s="56"/>
      <c r="I937" s="56"/>
      <c r="J937" s="56"/>
      <c r="K937" s="56"/>
      <c r="L937" s="56"/>
      <c r="M937" s="56"/>
      <c r="N937" s="56"/>
      <c r="O937" s="56"/>
      <c r="P937" s="56"/>
      <c r="Q937" s="56"/>
      <c r="R937" s="56"/>
      <c r="S937" s="56"/>
      <c r="T937" s="56"/>
      <c r="U937" s="56"/>
      <c r="V937" s="56"/>
      <c r="W937" s="56"/>
      <c r="X937" s="56"/>
      <c r="Y937" s="56"/>
      <c r="Z937" s="56"/>
      <c r="AA937" s="56"/>
      <c r="AB937" s="56"/>
      <c r="AC937" s="63"/>
    </row>
    <row r="938" spans="4:29">
      <c r="D938" s="56"/>
      <c r="E938" s="56"/>
      <c r="F938" s="56"/>
      <c r="G938" s="56"/>
      <c r="H938" s="56"/>
      <c r="I938" s="56"/>
      <c r="J938" s="56"/>
      <c r="K938" s="56"/>
      <c r="L938" s="56"/>
      <c r="M938" s="56"/>
      <c r="N938" s="56"/>
      <c r="O938" s="56"/>
      <c r="P938" s="56"/>
      <c r="Q938" s="56"/>
      <c r="R938" s="56"/>
      <c r="S938" s="56"/>
      <c r="T938" s="56"/>
      <c r="U938" s="56"/>
      <c r="V938" s="56"/>
      <c r="W938" s="56"/>
      <c r="X938" s="56"/>
      <c r="Y938" s="56"/>
      <c r="Z938" s="56"/>
      <c r="AA938" s="56"/>
      <c r="AB938" s="56"/>
      <c r="AC938" s="63"/>
    </row>
    <row r="939" spans="4:29">
      <c r="D939" s="56"/>
      <c r="E939" s="56"/>
      <c r="F939" s="56"/>
      <c r="G939" s="56"/>
      <c r="H939" s="56"/>
      <c r="I939" s="56"/>
      <c r="J939" s="56"/>
      <c r="K939" s="56"/>
      <c r="L939" s="56"/>
      <c r="M939" s="56"/>
      <c r="N939" s="56"/>
      <c r="O939" s="56"/>
      <c r="P939" s="56"/>
      <c r="Q939" s="56"/>
      <c r="R939" s="56"/>
      <c r="S939" s="56"/>
      <c r="T939" s="56"/>
      <c r="U939" s="56"/>
      <c r="V939" s="56"/>
      <c r="W939" s="56"/>
      <c r="X939" s="56"/>
      <c r="Y939" s="56"/>
      <c r="Z939" s="56"/>
      <c r="AA939" s="56"/>
      <c r="AB939" s="56"/>
      <c r="AC939" s="63"/>
    </row>
    <row r="940" spans="4:29">
      <c r="D940" s="56"/>
      <c r="E940" s="56"/>
      <c r="F940" s="56"/>
      <c r="G940" s="56"/>
      <c r="H940" s="56"/>
      <c r="I940" s="56"/>
      <c r="J940" s="56"/>
      <c r="K940" s="56"/>
      <c r="L940" s="56"/>
      <c r="M940" s="56"/>
      <c r="N940" s="56"/>
      <c r="O940" s="56"/>
      <c r="P940" s="56"/>
      <c r="Q940" s="56"/>
      <c r="R940" s="56"/>
      <c r="S940" s="56"/>
      <c r="T940" s="56"/>
      <c r="U940" s="56"/>
      <c r="V940" s="56"/>
      <c r="W940" s="56"/>
      <c r="X940" s="56"/>
      <c r="Y940" s="56"/>
      <c r="Z940" s="56"/>
      <c r="AA940" s="56"/>
      <c r="AB940" s="56"/>
      <c r="AC940" s="63"/>
    </row>
    <row r="941" spans="4:29">
      <c r="D941" s="56"/>
      <c r="E941" s="56"/>
      <c r="F941" s="56"/>
      <c r="G941" s="56"/>
      <c r="H941" s="56"/>
      <c r="I941" s="56"/>
      <c r="J941" s="56"/>
      <c r="K941" s="56"/>
      <c r="L941" s="56"/>
      <c r="M941" s="56"/>
      <c r="N941" s="56"/>
      <c r="O941" s="56"/>
      <c r="P941" s="56"/>
      <c r="Q941" s="56"/>
      <c r="R941" s="56"/>
      <c r="S941" s="56"/>
      <c r="T941" s="56"/>
      <c r="U941" s="56"/>
      <c r="V941" s="56"/>
      <c r="W941" s="56"/>
      <c r="X941" s="56"/>
      <c r="Y941" s="56"/>
      <c r="Z941" s="56"/>
      <c r="AA941" s="56"/>
      <c r="AB941" s="56"/>
      <c r="AC941" s="63"/>
    </row>
    <row r="942" spans="4:29">
      <c r="D942" s="56"/>
      <c r="E942" s="56"/>
      <c r="F942" s="56"/>
      <c r="G942" s="56"/>
      <c r="H942" s="56"/>
      <c r="I942" s="56"/>
      <c r="J942" s="56"/>
      <c r="K942" s="56"/>
      <c r="L942" s="56"/>
      <c r="M942" s="56"/>
      <c r="N942" s="56"/>
      <c r="O942" s="56"/>
      <c r="P942" s="56"/>
      <c r="Q942" s="56"/>
      <c r="R942" s="56"/>
      <c r="S942" s="56"/>
      <c r="T942" s="56"/>
      <c r="U942" s="56"/>
      <c r="V942" s="56"/>
      <c r="W942" s="56"/>
      <c r="X942" s="56"/>
      <c r="Y942" s="56"/>
      <c r="Z942" s="56"/>
      <c r="AA942" s="56"/>
      <c r="AB942" s="56"/>
      <c r="AC942" s="63"/>
    </row>
    <row r="943" spans="4:29">
      <c r="D943" s="56"/>
      <c r="E943" s="56"/>
      <c r="F943" s="56"/>
      <c r="G943" s="56"/>
      <c r="H943" s="56"/>
      <c r="I943" s="56"/>
      <c r="J943" s="56"/>
      <c r="K943" s="56"/>
      <c r="L943" s="56"/>
      <c r="M943" s="56"/>
      <c r="N943" s="56"/>
      <c r="O943" s="56"/>
      <c r="P943" s="56"/>
      <c r="Q943" s="56"/>
      <c r="R943" s="56"/>
      <c r="S943" s="56"/>
      <c r="T943" s="56"/>
      <c r="U943" s="56"/>
      <c r="V943" s="56"/>
      <c r="W943" s="56"/>
      <c r="X943" s="56"/>
      <c r="Y943" s="56"/>
      <c r="Z943" s="56"/>
      <c r="AA943" s="56"/>
      <c r="AB943" s="56"/>
      <c r="AC943" s="63"/>
    </row>
    <row r="944" spans="4:29">
      <c r="D944" s="56"/>
      <c r="E944" s="56"/>
      <c r="F944" s="56"/>
      <c r="G944" s="56"/>
      <c r="H944" s="56"/>
      <c r="I944" s="56"/>
      <c r="J944" s="56"/>
      <c r="K944" s="56"/>
      <c r="L944" s="56"/>
      <c r="M944" s="56"/>
      <c r="N944" s="56"/>
      <c r="O944" s="56"/>
      <c r="P944" s="56"/>
      <c r="Q944" s="56"/>
      <c r="R944" s="56"/>
      <c r="S944" s="56"/>
      <c r="T944" s="56"/>
      <c r="U944" s="56"/>
      <c r="V944" s="56"/>
      <c r="W944" s="56"/>
      <c r="X944" s="56"/>
      <c r="Y944" s="56"/>
      <c r="Z944" s="56"/>
      <c r="AA944" s="56"/>
      <c r="AB944" s="56"/>
      <c r="AC944" s="63"/>
    </row>
    <row r="945" spans="4:29">
      <c r="D945" s="56"/>
      <c r="E945" s="56"/>
      <c r="F945" s="56"/>
      <c r="G945" s="56"/>
      <c r="H945" s="56"/>
      <c r="I945" s="56"/>
      <c r="J945" s="56"/>
      <c r="K945" s="56"/>
      <c r="L945" s="56"/>
      <c r="M945" s="56"/>
      <c r="N945" s="56"/>
      <c r="O945" s="56"/>
      <c r="P945" s="56"/>
      <c r="Q945" s="56"/>
      <c r="R945" s="56"/>
      <c r="S945" s="56"/>
      <c r="T945" s="56"/>
      <c r="U945" s="56"/>
      <c r="V945" s="56"/>
      <c r="W945" s="56"/>
      <c r="X945" s="56"/>
      <c r="Y945" s="56"/>
      <c r="Z945" s="56"/>
      <c r="AA945" s="56"/>
      <c r="AB945" s="56"/>
      <c r="AC945" s="63"/>
    </row>
    <row r="946" spans="4:29">
      <c r="D946" s="56"/>
      <c r="E946" s="56"/>
      <c r="F946" s="56"/>
      <c r="G946" s="56"/>
      <c r="H946" s="56"/>
      <c r="I946" s="56"/>
      <c r="J946" s="56"/>
      <c r="K946" s="56"/>
      <c r="L946" s="56"/>
      <c r="M946" s="56"/>
      <c r="N946" s="56"/>
      <c r="O946" s="56"/>
      <c r="P946" s="56"/>
      <c r="Q946" s="56"/>
      <c r="R946" s="56"/>
      <c r="S946" s="56"/>
      <c r="T946" s="56"/>
      <c r="U946" s="56"/>
      <c r="V946" s="56"/>
      <c r="W946" s="56"/>
      <c r="X946" s="56"/>
      <c r="Y946" s="56"/>
      <c r="Z946" s="56"/>
      <c r="AA946" s="56"/>
      <c r="AB946" s="56"/>
      <c r="AC946" s="63"/>
    </row>
    <row r="947" spans="4:29">
      <c r="D947" s="56"/>
      <c r="E947" s="56"/>
      <c r="F947" s="56"/>
      <c r="G947" s="56"/>
      <c r="H947" s="56"/>
      <c r="I947" s="56"/>
      <c r="J947" s="56"/>
      <c r="K947" s="56"/>
      <c r="L947" s="56"/>
      <c r="M947" s="56"/>
      <c r="N947" s="56"/>
      <c r="O947" s="56"/>
      <c r="P947" s="56"/>
      <c r="Q947" s="56"/>
      <c r="R947" s="56"/>
      <c r="S947" s="56"/>
      <c r="T947" s="56"/>
      <c r="U947" s="56"/>
      <c r="V947" s="56"/>
      <c r="W947" s="56"/>
      <c r="X947" s="56"/>
      <c r="Y947" s="56"/>
      <c r="Z947" s="56"/>
      <c r="AA947" s="56"/>
      <c r="AB947" s="56"/>
      <c r="AC947" s="63"/>
    </row>
    <row r="948" spans="4:29">
      <c r="D948" s="56"/>
      <c r="E948" s="56"/>
      <c r="F948" s="56"/>
      <c r="G948" s="56"/>
      <c r="H948" s="56"/>
      <c r="I948" s="56"/>
      <c r="J948" s="56"/>
      <c r="K948" s="56"/>
      <c r="L948" s="56"/>
      <c r="M948" s="56"/>
      <c r="N948" s="56"/>
      <c r="O948" s="56"/>
      <c r="P948" s="56"/>
      <c r="Q948" s="56"/>
      <c r="R948" s="56"/>
      <c r="S948" s="56"/>
      <c r="T948" s="56"/>
      <c r="U948" s="56"/>
      <c r="V948" s="56"/>
      <c r="W948" s="56"/>
      <c r="X948" s="56"/>
      <c r="Y948" s="56"/>
      <c r="Z948" s="56"/>
      <c r="AA948" s="56"/>
      <c r="AB948" s="56"/>
      <c r="AC948" s="63"/>
    </row>
    <row r="949" spans="4:29">
      <c r="D949" s="56"/>
      <c r="E949" s="56"/>
      <c r="F949" s="56"/>
      <c r="G949" s="56"/>
      <c r="H949" s="56"/>
      <c r="I949" s="56"/>
      <c r="J949" s="56"/>
      <c r="K949" s="56"/>
      <c r="L949" s="56"/>
      <c r="M949" s="56"/>
      <c r="N949" s="56"/>
      <c r="O949" s="56"/>
      <c r="P949" s="56"/>
      <c r="Q949" s="56"/>
      <c r="R949" s="56"/>
      <c r="S949" s="56"/>
      <c r="T949" s="56"/>
      <c r="U949" s="56"/>
      <c r="V949" s="56"/>
      <c r="W949" s="56"/>
      <c r="X949" s="56"/>
      <c r="Y949" s="56"/>
      <c r="Z949" s="56"/>
      <c r="AA949" s="56"/>
      <c r="AB949" s="56"/>
      <c r="AC949" s="63"/>
    </row>
    <row r="950" spans="4:29">
      <c r="D950" s="56"/>
      <c r="E950" s="56"/>
      <c r="F950" s="56"/>
      <c r="G950" s="56"/>
      <c r="H950" s="56"/>
      <c r="I950" s="56"/>
      <c r="J950" s="56"/>
      <c r="K950" s="56"/>
      <c r="L950" s="56"/>
      <c r="M950" s="56"/>
      <c r="N950" s="56"/>
      <c r="O950" s="56"/>
      <c r="P950" s="56"/>
      <c r="Q950" s="56"/>
      <c r="R950" s="56"/>
      <c r="S950" s="56"/>
      <c r="T950" s="56"/>
      <c r="U950" s="56"/>
      <c r="V950" s="56"/>
      <c r="W950" s="56"/>
      <c r="X950" s="56"/>
      <c r="Y950" s="56"/>
      <c r="Z950" s="56"/>
      <c r="AA950" s="56"/>
      <c r="AB950" s="56"/>
      <c r="AC950" s="63"/>
    </row>
    <row r="951" spans="4:29">
      <c r="D951" s="56"/>
      <c r="E951" s="56"/>
      <c r="F951" s="56"/>
      <c r="G951" s="56"/>
      <c r="H951" s="56"/>
      <c r="I951" s="56"/>
      <c r="J951" s="56"/>
      <c r="K951" s="56"/>
      <c r="L951" s="56"/>
      <c r="M951" s="56"/>
      <c r="N951" s="56"/>
      <c r="O951" s="56"/>
      <c r="P951" s="56"/>
      <c r="Q951" s="56"/>
      <c r="R951" s="56"/>
      <c r="S951" s="56"/>
      <c r="T951" s="56"/>
      <c r="U951" s="56"/>
      <c r="V951" s="56"/>
      <c r="W951" s="56"/>
      <c r="X951" s="56"/>
      <c r="Y951" s="56"/>
      <c r="Z951" s="56"/>
      <c r="AA951" s="56"/>
      <c r="AB951" s="56"/>
      <c r="AC951" s="63"/>
    </row>
    <row r="952" spans="4:29">
      <c r="D952" s="56"/>
      <c r="E952" s="56"/>
      <c r="F952" s="56"/>
      <c r="G952" s="56"/>
      <c r="H952" s="56"/>
      <c r="I952" s="56"/>
      <c r="J952" s="56"/>
      <c r="K952" s="56"/>
      <c r="L952" s="56"/>
      <c r="M952" s="56"/>
      <c r="N952" s="56"/>
      <c r="O952" s="56"/>
      <c r="P952" s="56"/>
      <c r="Q952" s="56"/>
      <c r="R952" s="56"/>
      <c r="S952" s="56"/>
      <c r="T952" s="56"/>
      <c r="U952" s="56"/>
      <c r="V952" s="56"/>
      <c r="W952" s="56"/>
      <c r="X952" s="56"/>
      <c r="Y952" s="56"/>
      <c r="Z952" s="56"/>
      <c r="AA952" s="56"/>
      <c r="AB952" s="56"/>
      <c r="AC952" s="63"/>
    </row>
    <row r="953" spans="4:29">
      <c r="D953" s="56"/>
      <c r="E953" s="56"/>
      <c r="F953" s="56"/>
      <c r="G953" s="56"/>
      <c r="H953" s="56"/>
      <c r="I953" s="56"/>
      <c r="J953" s="56"/>
      <c r="K953" s="56"/>
      <c r="L953" s="56"/>
      <c r="M953" s="56"/>
      <c r="N953" s="56"/>
      <c r="O953" s="56"/>
      <c r="P953" s="56"/>
      <c r="Q953" s="56"/>
      <c r="R953" s="56"/>
      <c r="S953" s="56"/>
      <c r="T953" s="56"/>
      <c r="U953" s="56"/>
      <c r="V953" s="56"/>
      <c r="W953" s="56"/>
      <c r="X953" s="56"/>
      <c r="Y953" s="56"/>
      <c r="Z953" s="56"/>
      <c r="AA953" s="56"/>
      <c r="AB953" s="56"/>
      <c r="AC953" s="63"/>
    </row>
    <row r="954" spans="4:29">
      <c r="D954" s="56"/>
      <c r="E954" s="56"/>
      <c r="F954" s="56"/>
      <c r="G954" s="56"/>
      <c r="H954" s="56"/>
      <c r="I954" s="56"/>
      <c r="J954" s="56"/>
      <c r="K954" s="56"/>
      <c r="L954" s="56"/>
      <c r="M954" s="56"/>
      <c r="N954" s="56"/>
      <c r="O954" s="56"/>
      <c r="P954" s="56"/>
      <c r="Q954" s="56"/>
      <c r="R954" s="56"/>
      <c r="S954" s="56"/>
      <c r="T954" s="56"/>
      <c r="U954" s="56"/>
      <c r="V954" s="56"/>
      <c r="W954" s="56"/>
      <c r="X954" s="56"/>
      <c r="Y954" s="56"/>
      <c r="Z954" s="56"/>
      <c r="AA954" s="56"/>
      <c r="AB954" s="56"/>
      <c r="AC954" s="63"/>
    </row>
    <row r="955" spans="4:29">
      <c r="D955" s="56"/>
      <c r="E955" s="56"/>
      <c r="F955" s="56"/>
      <c r="G955" s="56"/>
      <c r="H955" s="56"/>
      <c r="I955" s="56"/>
      <c r="J955" s="56"/>
      <c r="K955" s="56"/>
      <c r="L955" s="56"/>
      <c r="M955" s="56"/>
      <c r="N955" s="56"/>
      <c r="O955" s="56"/>
      <c r="P955" s="56"/>
      <c r="Q955" s="56"/>
      <c r="R955" s="56"/>
      <c r="S955" s="56"/>
      <c r="T955" s="56"/>
      <c r="U955" s="56"/>
      <c r="V955" s="56"/>
      <c r="W955" s="56"/>
      <c r="X955" s="56"/>
      <c r="Y955" s="56"/>
      <c r="Z955" s="56"/>
      <c r="AA955" s="56"/>
      <c r="AB955" s="56"/>
      <c r="AC955" s="63"/>
    </row>
    <row r="956" spans="4:29">
      <c r="D956" s="56"/>
      <c r="E956" s="56"/>
      <c r="F956" s="56"/>
      <c r="G956" s="56"/>
      <c r="H956" s="56"/>
      <c r="I956" s="56"/>
      <c r="J956" s="56"/>
      <c r="K956" s="56"/>
      <c r="L956" s="56"/>
      <c r="M956" s="56"/>
      <c r="N956" s="56"/>
      <c r="O956" s="56"/>
      <c r="P956" s="56"/>
      <c r="Q956" s="56"/>
      <c r="R956" s="56"/>
      <c r="S956" s="56"/>
      <c r="T956" s="56"/>
      <c r="U956" s="56"/>
      <c r="V956" s="56"/>
      <c r="W956" s="56"/>
      <c r="X956" s="56"/>
      <c r="Y956" s="56"/>
      <c r="Z956" s="56"/>
      <c r="AA956" s="56"/>
      <c r="AB956" s="56"/>
      <c r="AC956" s="63"/>
    </row>
    <row r="957" spans="4:29">
      <c r="D957" s="56"/>
      <c r="E957" s="56"/>
      <c r="F957" s="56"/>
      <c r="G957" s="56"/>
      <c r="H957" s="56"/>
      <c r="I957" s="56"/>
      <c r="J957" s="56"/>
      <c r="K957" s="56"/>
      <c r="L957" s="56"/>
      <c r="M957" s="56"/>
      <c r="N957" s="56"/>
      <c r="O957" s="56"/>
      <c r="P957" s="56"/>
      <c r="Q957" s="56"/>
      <c r="R957" s="56"/>
      <c r="S957" s="56"/>
      <c r="T957" s="56"/>
      <c r="U957" s="56"/>
      <c r="V957" s="56"/>
      <c r="W957" s="56"/>
      <c r="X957" s="56"/>
      <c r="Y957" s="56"/>
      <c r="Z957" s="56"/>
      <c r="AA957" s="56"/>
      <c r="AB957" s="56"/>
      <c r="AC957" s="63"/>
    </row>
    <row r="958" spans="4:29">
      <c r="D958" s="56"/>
      <c r="E958" s="56"/>
      <c r="F958" s="56"/>
      <c r="G958" s="56"/>
      <c r="H958" s="56"/>
      <c r="I958" s="56"/>
      <c r="J958" s="56"/>
      <c r="K958" s="56"/>
      <c r="L958" s="56"/>
      <c r="M958" s="56"/>
      <c r="N958" s="56"/>
      <c r="O958" s="56"/>
      <c r="P958" s="56"/>
      <c r="Q958" s="56"/>
      <c r="R958" s="56"/>
      <c r="S958" s="56"/>
      <c r="T958" s="56"/>
      <c r="U958" s="56"/>
      <c r="V958" s="56"/>
      <c r="W958" s="56"/>
      <c r="X958" s="56"/>
      <c r="Y958" s="56"/>
      <c r="Z958" s="56"/>
      <c r="AA958" s="56"/>
      <c r="AB958" s="56"/>
      <c r="AC958" s="63"/>
    </row>
    <row r="959" spans="4:29">
      <c r="D959" s="56"/>
      <c r="E959" s="56"/>
      <c r="F959" s="56"/>
      <c r="G959" s="56"/>
      <c r="H959" s="56"/>
      <c r="I959" s="56"/>
      <c r="J959" s="56"/>
      <c r="K959" s="56"/>
      <c r="L959" s="56"/>
      <c r="M959" s="56"/>
      <c r="N959" s="56"/>
      <c r="O959" s="56"/>
      <c r="P959" s="56"/>
      <c r="Q959" s="56"/>
      <c r="R959" s="56"/>
      <c r="S959" s="56"/>
      <c r="T959" s="56"/>
      <c r="U959" s="56"/>
      <c r="V959" s="56"/>
      <c r="W959" s="56"/>
      <c r="X959" s="56"/>
      <c r="Y959" s="56"/>
      <c r="Z959" s="56"/>
      <c r="AA959" s="56"/>
      <c r="AB959" s="56"/>
      <c r="AC959" s="63"/>
    </row>
    <row r="960" spans="4:29">
      <c r="D960" s="56"/>
      <c r="E960" s="56"/>
      <c r="F960" s="56"/>
      <c r="G960" s="56"/>
      <c r="H960" s="56"/>
      <c r="I960" s="56"/>
      <c r="J960" s="56"/>
      <c r="K960" s="56"/>
      <c r="L960" s="56"/>
      <c r="M960" s="56"/>
      <c r="N960" s="56"/>
      <c r="O960" s="56"/>
      <c r="P960" s="56"/>
      <c r="Q960" s="56"/>
      <c r="R960" s="56"/>
      <c r="S960" s="56"/>
      <c r="T960" s="56"/>
      <c r="U960" s="56"/>
      <c r="V960" s="56"/>
      <c r="W960" s="56"/>
      <c r="X960" s="56"/>
      <c r="Y960" s="56"/>
      <c r="Z960" s="56"/>
      <c r="AA960" s="56"/>
      <c r="AB960" s="56"/>
      <c r="AC960" s="63"/>
    </row>
    <row r="961" spans="4:29">
      <c r="D961" s="56"/>
      <c r="E961" s="56"/>
      <c r="F961" s="56"/>
      <c r="G961" s="56"/>
      <c r="H961" s="56"/>
      <c r="I961" s="56"/>
      <c r="J961" s="56"/>
      <c r="K961" s="56"/>
      <c r="L961" s="56"/>
      <c r="M961" s="56"/>
      <c r="N961" s="56"/>
      <c r="O961" s="56"/>
      <c r="P961" s="56"/>
      <c r="Q961" s="56"/>
      <c r="R961" s="56"/>
      <c r="S961" s="56"/>
      <c r="T961" s="56"/>
      <c r="U961" s="56"/>
      <c r="V961" s="56"/>
      <c r="W961" s="56"/>
      <c r="X961" s="56"/>
      <c r="Y961" s="56"/>
      <c r="Z961" s="56"/>
      <c r="AA961" s="56"/>
      <c r="AB961" s="56"/>
      <c r="AC961" s="63"/>
    </row>
    <row r="962" spans="4:29">
      <c r="D962" s="56"/>
      <c r="E962" s="56"/>
      <c r="F962" s="56"/>
      <c r="G962" s="56"/>
      <c r="H962" s="56"/>
      <c r="I962" s="56"/>
      <c r="J962" s="56"/>
      <c r="K962" s="56"/>
      <c r="L962" s="56"/>
      <c r="M962" s="56"/>
      <c r="N962" s="56"/>
      <c r="O962" s="56"/>
      <c r="P962" s="56"/>
      <c r="Q962" s="56"/>
      <c r="R962" s="56"/>
      <c r="S962" s="56"/>
      <c r="T962" s="56"/>
      <c r="U962" s="56"/>
      <c r="V962" s="56"/>
      <c r="W962" s="56"/>
      <c r="X962" s="56"/>
      <c r="Y962" s="56"/>
      <c r="Z962" s="56"/>
      <c r="AA962" s="56"/>
      <c r="AB962" s="56"/>
      <c r="AC962" s="63"/>
    </row>
    <row r="963" spans="4:29">
      <c r="D963" s="56"/>
      <c r="E963" s="56"/>
      <c r="F963" s="56"/>
      <c r="G963" s="56"/>
      <c r="H963" s="56"/>
      <c r="I963" s="56"/>
      <c r="J963" s="56"/>
      <c r="K963" s="56"/>
      <c r="L963" s="56"/>
      <c r="M963" s="56"/>
      <c r="N963" s="56"/>
      <c r="O963" s="56"/>
      <c r="P963" s="56"/>
      <c r="Q963" s="56"/>
      <c r="R963" s="56"/>
      <c r="S963" s="56"/>
      <c r="T963" s="56"/>
      <c r="U963" s="56"/>
      <c r="V963" s="56"/>
      <c r="W963" s="56"/>
      <c r="X963" s="56"/>
      <c r="Y963" s="56"/>
      <c r="Z963" s="56"/>
      <c r="AA963" s="56"/>
      <c r="AB963" s="56"/>
      <c r="AC963" s="63"/>
    </row>
    <row r="964" spans="4:29">
      <c r="D964" s="56"/>
      <c r="E964" s="56"/>
      <c r="F964" s="56"/>
      <c r="G964" s="56"/>
      <c r="H964" s="56"/>
      <c r="I964" s="56"/>
      <c r="J964" s="56"/>
      <c r="K964" s="56"/>
      <c r="L964" s="56"/>
      <c r="M964" s="56"/>
      <c r="N964" s="56"/>
      <c r="O964" s="56"/>
      <c r="P964" s="56"/>
      <c r="Q964" s="56"/>
      <c r="R964" s="56"/>
      <c r="S964" s="56"/>
      <c r="T964" s="56"/>
      <c r="U964" s="56"/>
      <c r="V964" s="56"/>
      <c r="W964" s="56"/>
      <c r="X964" s="56"/>
      <c r="Y964" s="56"/>
      <c r="Z964" s="56"/>
      <c r="AA964" s="56"/>
      <c r="AB964" s="56"/>
      <c r="AC964" s="63"/>
    </row>
    <row r="965" spans="4:29">
      <c r="D965" s="56"/>
      <c r="E965" s="56"/>
      <c r="F965" s="56"/>
      <c r="G965" s="56"/>
      <c r="H965" s="56"/>
      <c r="I965" s="56"/>
      <c r="J965" s="56"/>
      <c r="K965" s="56"/>
      <c r="L965" s="56"/>
      <c r="M965" s="56"/>
      <c r="N965" s="56"/>
      <c r="O965" s="56"/>
      <c r="P965" s="56"/>
      <c r="Q965" s="56"/>
      <c r="R965" s="56"/>
      <c r="S965" s="56"/>
      <c r="T965" s="56"/>
      <c r="U965" s="56"/>
      <c r="V965" s="56"/>
      <c r="W965" s="56"/>
      <c r="X965" s="56"/>
      <c r="Y965" s="56"/>
      <c r="Z965" s="56"/>
      <c r="AA965" s="56"/>
      <c r="AB965" s="56"/>
      <c r="AC965" s="63"/>
    </row>
    <row r="966" spans="4:29">
      <c r="D966" s="56"/>
      <c r="E966" s="56"/>
      <c r="F966" s="56"/>
      <c r="G966" s="56"/>
      <c r="H966" s="56"/>
      <c r="I966" s="56"/>
      <c r="J966" s="56"/>
      <c r="K966" s="56"/>
      <c r="L966" s="56"/>
      <c r="M966" s="56"/>
      <c r="N966" s="56"/>
      <c r="O966" s="56"/>
      <c r="P966" s="56"/>
      <c r="Q966" s="56"/>
      <c r="R966" s="56"/>
      <c r="S966" s="56"/>
      <c r="T966" s="56"/>
      <c r="U966" s="56"/>
      <c r="V966" s="56"/>
      <c r="W966" s="56"/>
      <c r="X966" s="56"/>
      <c r="Y966" s="56"/>
      <c r="Z966" s="56"/>
      <c r="AA966" s="56"/>
      <c r="AB966" s="56"/>
      <c r="AC966" s="63"/>
    </row>
    <row r="967" spans="4:29">
      <c r="D967" s="56"/>
      <c r="E967" s="56"/>
      <c r="F967" s="56"/>
      <c r="G967" s="56"/>
      <c r="H967" s="56"/>
      <c r="I967" s="56"/>
      <c r="J967" s="56"/>
      <c r="K967" s="56"/>
      <c r="L967" s="56"/>
      <c r="M967" s="56"/>
      <c r="N967" s="56"/>
      <c r="O967" s="56"/>
      <c r="P967" s="56"/>
      <c r="Q967" s="56"/>
      <c r="R967" s="56"/>
      <c r="S967" s="56"/>
      <c r="T967" s="56"/>
      <c r="U967" s="56"/>
      <c r="V967" s="56"/>
      <c r="W967" s="56"/>
      <c r="X967" s="56"/>
      <c r="Y967" s="56"/>
      <c r="Z967" s="56"/>
      <c r="AA967" s="56"/>
      <c r="AB967" s="56"/>
      <c r="AC967" s="63"/>
    </row>
    <row r="968" spans="4:29">
      <c r="D968" s="56"/>
      <c r="E968" s="56"/>
      <c r="F968" s="56"/>
      <c r="G968" s="56"/>
      <c r="H968" s="56"/>
      <c r="I968" s="56"/>
      <c r="J968" s="56"/>
      <c r="K968" s="56"/>
      <c r="L968" s="56"/>
      <c r="M968" s="56"/>
      <c r="N968" s="56"/>
      <c r="O968" s="56"/>
      <c r="P968" s="56"/>
      <c r="Q968" s="56"/>
      <c r="R968" s="56"/>
      <c r="S968" s="56"/>
      <c r="T968" s="56"/>
      <c r="U968" s="56"/>
      <c r="V968" s="56"/>
      <c r="W968" s="56"/>
      <c r="X968" s="56"/>
      <c r="Y968" s="56"/>
      <c r="Z968" s="56"/>
      <c r="AA968" s="56"/>
      <c r="AB968" s="56"/>
      <c r="AC968" s="63"/>
    </row>
    <row r="969" spans="4:29">
      <c r="D969" s="56"/>
      <c r="E969" s="56"/>
      <c r="F969" s="56"/>
      <c r="G969" s="56"/>
      <c r="H969" s="56"/>
      <c r="I969" s="56"/>
      <c r="J969" s="56"/>
      <c r="K969" s="56"/>
      <c r="L969" s="56"/>
      <c r="M969" s="56"/>
      <c r="N969" s="56"/>
      <c r="O969" s="56"/>
      <c r="P969" s="56"/>
      <c r="Q969" s="56"/>
      <c r="R969" s="56"/>
      <c r="S969" s="56"/>
      <c r="T969" s="56"/>
      <c r="U969" s="56"/>
      <c r="V969" s="56"/>
      <c r="W969" s="56"/>
      <c r="X969" s="56"/>
      <c r="Y969" s="56"/>
      <c r="Z969" s="56"/>
      <c r="AA969" s="56"/>
      <c r="AB969" s="56"/>
      <c r="AC969" s="63"/>
    </row>
    <row r="970" spans="4:29">
      <c r="D970" s="56"/>
      <c r="E970" s="56"/>
      <c r="F970" s="56"/>
      <c r="G970" s="56"/>
      <c r="H970" s="56"/>
      <c r="I970" s="56"/>
      <c r="J970" s="56"/>
      <c r="K970" s="56"/>
      <c r="L970" s="56"/>
      <c r="M970" s="56"/>
      <c r="N970" s="56"/>
      <c r="O970" s="56"/>
      <c r="P970" s="56"/>
      <c r="Q970" s="56"/>
      <c r="R970" s="56"/>
      <c r="S970" s="56"/>
      <c r="T970" s="56"/>
      <c r="U970" s="56"/>
      <c r="V970" s="56"/>
      <c r="W970" s="56"/>
      <c r="X970" s="56"/>
      <c r="Y970" s="56"/>
      <c r="Z970" s="56"/>
      <c r="AA970" s="56"/>
      <c r="AB970" s="56"/>
      <c r="AC970" s="63"/>
    </row>
    <row r="971" spans="4:29">
      <c r="D971" s="56"/>
      <c r="E971" s="56"/>
      <c r="F971" s="56"/>
      <c r="G971" s="56"/>
      <c r="H971" s="56"/>
      <c r="I971" s="56"/>
      <c r="J971" s="56"/>
      <c r="K971" s="56"/>
      <c r="L971" s="56"/>
      <c r="M971" s="56"/>
      <c r="N971" s="56"/>
      <c r="O971" s="56"/>
      <c r="P971" s="56"/>
      <c r="Q971" s="56"/>
      <c r="R971" s="56"/>
      <c r="S971" s="56"/>
      <c r="T971" s="56"/>
      <c r="U971" s="56"/>
      <c r="V971" s="56"/>
      <c r="W971" s="56"/>
      <c r="X971" s="56"/>
      <c r="Y971" s="56"/>
      <c r="Z971" s="56"/>
      <c r="AA971" s="56"/>
      <c r="AB971" s="56"/>
      <c r="AC971" s="63"/>
    </row>
    <row r="972" spans="4:29">
      <c r="D972" s="56"/>
      <c r="E972" s="56"/>
      <c r="F972" s="56"/>
      <c r="G972" s="56"/>
      <c r="H972" s="56"/>
      <c r="I972" s="56"/>
      <c r="J972" s="56"/>
      <c r="K972" s="56"/>
      <c r="L972" s="56"/>
      <c r="M972" s="56"/>
      <c r="N972" s="56"/>
      <c r="O972" s="56"/>
      <c r="P972" s="56"/>
      <c r="Q972" s="56"/>
      <c r="R972" s="56"/>
      <c r="S972" s="56"/>
      <c r="T972" s="56"/>
      <c r="U972" s="56"/>
      <c r="V972" s="56"/>
      <c r="W972" s="56"/>
      <c r="X972" s="56"/>
      <c r="Y972" s="56"/>
      <c r="Z972" s="56"/>
      <c r="AA972" s="56"/>
      <c r="AB972" s="56"/>
      <c r="AC972" s="63"/>
    </row>
    <row r="973" spans="4:29">
      <c r="D973" s="56"/>
      <c r="E973" s="56"/>
      <c r="F973" s="56"/>
      <c r="G973" s="56"/>
      <c r="H973" s="56"/>
      <c r="I973" s="56"/>
      <c r="J973" s="56"/>
      <c r="K973" s="56"/>
      <c r="L973" s="56"/>
      <c r="M973" s="56"/>
      <c r="N973" s="56"/>
      <c r="O973" s="56"/>
      <c r="P973" s="56"/>
      <c r="Q973" s="56"/>
      <c r="R973" s="56"/>
      <c r="S973" s="56"/>
      <c r="T973" s="56"/>
      <c r="U973" s="56"/>
      <c r="V973" s="56"/>
      <c r="W973" s="56"/>
      <c r="X973" s="56"/>
      <c r="Y973" s="56"/>
      <c r="Z973" s="56"/>
      <c r="AA973" s="56"/>
      <c r="AB973" s="56"/>
      <c r="AC973" s="63"/>
    </row>
    <row r="974" spans="4:29">
      <c r="D974" s="56"/>
      <c r="E974" s="56"/>
      <c r="F974" s="56"/>
      <c r="G974" s="56"/>
      <c r="H974" s="56"/>
      <c r="I974" s="56"/>
      <c r="J974" s="56"/>
      <c r="K974" s="56"/>
      <c r="L974" s="56"/>
      <c r="M974" s="56"/>
      <c r="N974" s="56"/>
      <c r="O974" s="56"/>
      <c r="P974" s="56"/>
      <c r="Q974" s="56"/>
      <c r="R974" s="56"/>
      <c r="S974" s="56"/>
      <c r="T974" s="56"/>
      <c r="U974" s="56"/>
      <c r="V974" s="56"/>
      <c r="W974" s="56"/>
      <c r="X974" s="56"/>
      <c r="Y974" s="56"/>
      <c r="Z974" s="56"/>
      <c r="AA974" s="56"/>
      <c r="AB974" s="56"/>
      <c r="AC974" s="63"/>
    </row>
    <row r="975" spans="4:29">
      <c r="D975" s="56"/>
      <c r="E975" s="56"/>
      <c r="F975" s="56"/>
      <c r="G975" s="56"/>
      <c r="H975" s="56"/>
      <c r="I975" s="56"/>
      <c r="J975" s="56"/>
      <c r="K975" s="56"/>
      <c r="L975" s="56"/>
      <c r="M975" s="56"/>
      <c r="N975" s="56"/>
      <c r="O975" s="56"/>
      <c r="P975" s="56"/>
      <c r="Q975" s="56"/>
      <c r="R975" s="56"/>
      <c r="S975" s="56"/>
      <c r="T975" s="56"/>
      <c r="U975" s="56"/>
      <c r="V975" s="56"/>
      <c r="W975" s="56"/>
      <c r="X975" s="56"/>
      <c r="Y975" s="56"/>
      <c r="Z975" s="56"/>
      <c r="AA975" s="56"/>
      <c r="AB975" s="56"/>
      <c r="AC975" s="63"/>
    </row>
    <row r="976" spans="4:29">
      <c r="D976" s="56"/>
      <c r="E976" s="56"/>
      <c r="F976" s="56"/>
      <c r="G976" s="56"/>
      <c r="H976" s="56"/>
      <c r="I976" s="56"/>
      <c r="J976" s="56"/>
      <c r="K976" s="56"/>
      <c r="L976" s="56"/>
      <c r="M976" s="56"/>
      <c r="N976" s="56"/>
      <c r="O976" s="56"/>
      <c r="P976" s="56"/>
      <c r="Q976" s="56"/>
      <c r="R976" s="56"/>
      <c r="S976" s="56"/>
      <c r="T976" s="56"/>
      <c r="U976" s="56"/>
      <c r="V976" s="56"/>
      <c r="W976" s="56"/>
      <c r="X976" s="56"/>
      <c r="Y976" s="56"/>
      <c r="Z976" s="56"/>
      <c r="AA976" s="56"/>
      <c r="AB976" s="56"/>
      <c r="AC976" s="63"/>
    </row>
    <row r="977" spans="4:29">
      <c r="D977" s="56"/>
      <c r="E977" s="56"/>
      <c r="F977" s="56"/>
      <c r="G977" s="56"/>
      <c r="H977" s="56"/>
      <c r="I977" s="56"/>
      <c r="J977" s="56"/>
      <c r="K977" s="56"/>
      <c r="L977" s="56"/>
      <c r="M977" s="56"/>
      <c r="N977" s="56"/>
      <c r="O977" s="56"/>
      <c r="P977" s="56"/>
      <c r="Q977" s="56"/>
      <c r="R977" s="56"/>
      <c r="S977" s="56"/>
      <c r="T977" s="56"/>
      <c r="U977" s="56"/>
      <c r="V977" s="56"/>
      <c r="W977" s="56"/>
      <c r="X977" s="56"/>
      <c r="Y977" s="56"/>
      <c r="Z977" s="56"/>
      <c r="AA977" s="56"/>
      <c r="AB977" s="56"/>
      <c r="AC977" s="63"/>
    </row>
    <row r="978" spans="4:29">
      <c r="D978" s="56"/>
      <c r="E978" s="56"/>
      <c r="F978" s="56"/>
      <c r="G978" s="56"/>
      <c r="H978" s="56"/>
      <c r="I978" s="56"/>
      <c r="J978" s="56"/>
      <c r="K978" s="56"/>
      <c r="L978" s="56"/>
      <c r="M978" s="56"/>
      <c r="N978" s="56"/>
      <c r="O978" s="56"/>
      <c r="P978" s="56"/>
      <c r="Q978" s="56"/>
      <c r="R978" s="56"/>
      <c r="S978" s="56"/>
      <c r="T978" s="56"/>
      <c r="U978" s="56"/>
      <c r="V978" s="56"/>
      <c r="W978" s="56"/>
      <c r="X978" s="56"/>
      <c r="Y978" s="56"/>
      <c r="Z978" s="56"/>
      <c r="AA978" s="56"/>
      <c r="AB978" s="56"/>
      <c r="AC978" s="63"/>
    </row>
    <row r="979" spans="4:29">
      <c r="D979" s="56"/>
      <c r="E979" s="56"/>
      <c r="F979" s="56"/>
      <c r="G979" s="56"/>
      <c r="H979" s="56"/>
      <c r="I979" s="56"/>
      <c r="J979" s="56"/>
      <c r="K979" s="56"/>
      <c r="L979" s="56"/>
      <c r="M979" s="56"/>
      <c r="N979" s="56"/>
      <c r="O979" s="56"/>
      <c r="P979" s="56"/>
      <c r="Q979" s="56"/>
      <c r="R979" s="56"/>
      <c r="S979" s="56"/>
      <c r="T979" s="56"/>
      <c r="U979" s="56"/>
      <c r="V979" s="56"/>
      <c r="W979" s="56"/>
      <c r="X979" s="56"/>
      <c r="Y979" s="56"/>
      <c r="Z979" s="56"/>
      <c r="AA979" s="56"/>
      <c r="AB979" s="56"/>
      <c r="AC979" s="63"/>
    </row>
    <row r="980" spans="4:29">
      <c r="D980" s="56"/>
      <c r="E980" s="56"/>
      <c r="F980" s="56"/>
      <c r="G980" s="56"/>
      <c r="H980" s="56"/>
      <c r="I980" s="56"/>
      <c r="J980" s="56"/>
      <c r="K980" s="56"/>
      <c r="L980" s="56"/>
      <c r="M980" s="56"/>
      <c r="N980" s="56"/>
      <c r="O980" s="56"/>
      <c r="P980" s="56"/>
      <c r="Q980" s="56"/>
      <c r="R980" s="56"/>
      <c r="S980" s="56"/>
      <c r="T980" s="56"/>
      <c r="U980" s="56"/>
      <c r="V980" s="56"/>
      <c r="W980" s="56"/>
      <c r="X980" s="56"/>
      <c r="Y980" s="56"/>
      <c r="Z980" s="56"/>
      <c r="AA980" s="56"/>
      <c r="AB980" s="56"/>
      <c r="AC980" s="63"/>
    </row>
    <row r="981" spans="4:29">
      <c r="D981" s="56"/>
      <c r="E981" s="56"/>
      <c r="F981" s="56"/>
      <c r="G981" s="56"/>
      <c r="H981" s="56"/>
      <c r="I981" s="56"/>
      <c r="J981" s="56"/>
      <c r="K981" s="56"/>
      <c r="L981" s="56"/>
      <c r="M981" s="56"/>
      <c r="N981" s="56"/>
      <c r="O981" s="56"/>
      <c r="P981" s="56"/>
      <c r="Q981" s="56"/>
      <c r="R981" s="56"/>
      <c r="S981" s="56"/>
      <c r="T981" s="56"/>
      <c r="U981" s="56"/>
      <c r="V981" s="56"/>
      <c r="W981" s="56"/>
      <c r="X981" s="56"/>
      <c r="Y981" s="56"/>
      <c r="Z981" s="56"/>
      <c r="AA981" s="56"/>
      <c r="AB981" s="56"/>
      <c r="AC981" s="63"/>
    </row>
    <row r="982" spans="4:29">
      <c r="D982" s="56"/>
      <c r="E982" s="56"/>
      <c r="F982" s="56"/>
      <c r="G982" s="56"/>
      <c r="H982" s="56"/>
      <c r="I982" s="56"/>
      <c r="J982" s="56"/>
      <c r="K982" s="56"/>
      <c r="L982" s="56"/>
      <c r="M982" s="56"/>
      <c r="N982" s="56"/>
      <c r="O982" s="56"/>
      <c r="P982" s="56"/>
      <c r="Q982" s="56"/>
      <c r="R982" s="56"/>
      <c r="S982" s="56"/>
      <c r="T982" s="56"/>
      <c r="U982" s="56"/>
      <c r="V982" s="56"/>
      <c r="W982" s="56"/>
      <c r="X982" s="56"/>
      <c r="Y982" s="56"/>
      <c r="Z982" s="56"/>
      <c r="AA982" s="56"/>
      <c r="AB982" s="56"/>
      <c r="AC982" s="63"/>
    </row>
    <row r="983" spans="4:29">
      <c r="D983" s="56"/>
      <c r="E983" s="56"/>
      <c r="F983" s="56"/>
      <c r="G983" s="56"/>
      <c r="H983" s="56"/>
      <c r="I983" s="56"/>
      <c r="J983" s="56"/>
      <c r="K983" s="56"/>
      <c r="L983" s="56"/>
      <c r="M983" s="56"/>
      <c r="N983" s="56"/>
      <c r="O983" s="56"/>
      <c r="P983" s="56"/>
      <c r="Q983" s="56"/>
      <c r="R983" s="56"/>
      <c r="S983" s="56"/>
      <c r="T983" s="56"/>
      <c r="U983" s="56"/>
      <c r="V983" s="56"/>
      <c r="W983" s="56"/>
      <c r="X983" s="56"/>
      <c r="Y983" s="56"/>
      <c r="Z983" s="56"/>
      <c r="AA983" s="56"/>
      <c r="AB983" s="56"/>
      <c r="AC983" s="63"/>
    </row>
    <row r="984" spans="4:29">
      <c r="D984" s="56"/>
      <c r="E984" s="56"/>
      <c r="F984" s="56"/>
      <c r="G984" s="56"/>
      <c r="H984" s="56"/>
      <c r="I984" s="56"/>
      <c r="J984" s="56"/>
      <c r="K984" s="56"/>
      <c r="L984" s="56"/>
      <c r="M984" s="56"/>
      <c r="N984" s="56"/>
      <c r="O984" s="56"/>
      <c r="P984" s="56"/>
      <c r="Q984" s="56"/>
      <c r="R984" s="56"/>
      <c r="S984" s="56"/>
      <c r="T984" s="56"/>
      <c r="U984" s="56"/>
      <c r="V984" s="56"/>
      <c r="W984" s="56"/>
      <c r="X984" s="56"/>
      <c r="Y984" s="56"/>
      <c r="Z984" s="56"/>
      <c r="AA984" s="56"/>
      <c r="AB984" s="56"/>
      <c r="AC984" s="63"/>
    </row>
    <row r="985" spans="4:29">
      <c r="D985" s="56"/>
      <c r="E985" s="56"/>
      <c r="F985" s="56"/>
      <c r="G985" s="56"/>
      <c r="H985" s="56"/>
      <c r="I985" s="56"/>
      <c r="J985" s="56"/>
      <c r="K985" s="56"/>
      <c r="L985" s="56"/>
      <c r="M985" s="56"/>
      <c r="N985" s="56"/>
      <c r="O985" s="56"/>
      <c r="P985" s="56"/>
      <c r="Q985" s="56"/>
      <c r="R985" s="56"/>
      <c r="S985" s="56"/>
      <c r="T985" s="56"/>
      <c r="U985" s="56"/>
      <c r="V985" s="56"/>
      <c r="W985" s="56"/>
      <c r="X985" s="56"/>
      <c r="Y985" s="56"/>
      <c r="Z985" s="56"/>
      <c r="AA985" s="56"/>
      <c r="AB985" s="56"/>
      <c r="AC985" s="63"/>
    </row>
    <row r="986" spans="4:29">
      <c r="D986" s="56"/>
      <c r="E986" s="56"/>
      <c r="F986" s="56"/>
      <c r="G986" s="56"/>
      <c r="H986" s="56"/>
      <c r="I986" s="56"/>
      <c r="J986" s="56"/>
      <c r="K986" s="56"/>
      <c r="L986" s="56"/>
      <c r="M986" s="56"/>
      <c r="N986" s="56"/>
      <c r="O986" s="56"/>
      <c r="P986" s="56"/>
      <c r="Q986" s="56"/>
      <c r="R986" s="56"/>
      <c r="S986" s="56"/>
      <c r="T986" s="56"/>
      <c r="U986" s="56"/>
      <c r="V986" s="56"/>
      <c r="W986" s="56"/>
      <c r="X986" s="56"/>
      <c r="Y986" s="56"/>
      <c r="Z986" s="56"/>
      <c r="AA986" s="56"/>
      <c r="AB986" s="56"/>
      <c r="AC986" s="63"/>
    </row>
    <row r="987" spans="4:29">
      <c r="D987" s="56"/>
      <c r="E987" s="56"/>
      <c r="F987" s="56"/>
      <c r="G987" s="56"/>
      <c r="H987" s="56"/>
      <c r="I987" s="56"/>
      <c r="J987" s="56"/>
      <c r="K987" s="56"/>
      <c r="L987" s="56"/>
      <c r="M987" s="56"/>
      <c r="N987" s="56"/>
      <c r="O987" s="56"/>
      <c r="P987" s="56"/>
      <c r="Q987" s="56"/>
      <c r="R987" s="56"/>
      <c r="S987" s="56"/>
      <c r="T987" s="56"/>
      <c r="U987" s="56"/>
      <c r="V987" s="56"/>
      <c r="W987" s="56"/>
      <c r="X987" s="56"/>
      <c r="Y987" s="56"/>
      <c r="Z987" s="56"/>
      <c r="AA987" s="56"/>
      <c r="AB987" s="56"/>
      <c r="AC987" s="63"/>
    </row>
    <row r="988" spans="4:29">
      <c r="D988" s="56"/>
      <c r="E988" s="56"/>
      <c r="F988" s="56"/>
      <c r="G988" s="56"/>
      <c r="H988" s="56"/>
      <c r="I988" s="56"/>
      <c r="J988" s="56"/>
      <c r="K988" s="56"/>
      <c r="L988" s="56"/>
      <c r="M988" s="56"/>
      <c r="N988" s="56"/>
      <c r="O988" s="56"/>
      <c r="P988" s="56"/>
      <c r="Q988" s="56"/>
      <c r="R988" s="56"/>
      <c r="S988" s="56"/>
      <c r="T988" s="56"/>
      <c r="U988" s="56"/>
      <c r="V988" s="56"/>
      <c r="W988" s="56"/>
      <c r="X988" s="56"/>
      <c r="Y988" s="56"/>
      <c r="Z988" s="56"/>
      <c r="AA988" s="56"/>
      <c r="AB988" s="56"/>
      <c r="AC988" s="63"/>
    </row>
    <row r="989" spans="4:29">
      <c r="D989" s="56"/>
      <c r="E989" s="56"/>
      <c r="F989" s="56"/>
      <c r="G989" s="56"/>
      <c r="H989" s="56"/>
      <c r="I989" s="56"/>
      <c r="J989" s="56"/>
      <c r="K989" s="56"/>
      <c r="L989" s="56"/>
      <c r="M989" s="56"/>
      <c r="N989" s="56"/>
      <c r="O989" s="56"/>
      <c r="P989" s="56"/>
      <c r="Q989" s="56"/>
      <c r="R989" s="56"/>
      <c r="S989" s="56"/>
      <c r="T989" s="56"/>
      <c r="U989" s="56"/>
      <c r="V989" s="56"/>
      <c r="W989" s="56"/>
      <c r="X989" s="56"/>
      <c r="Y989" s="56"/>
      <c r="Z989" s="56"/>
      <c r="AA989" s="56"/>
      <c r="AB989" s="56"/>
      <c r="AC989" s="63"/>
    </row>
    <row r="990" spans="4:29">
      <c r="D990" s="56"/>
      <c r="E990" s="56"/>
      <c r="F990" s="56"/>
      <c r="G990" s="56"/>
      <c r="H990" s="56"/>
      <c r="I990" s="56"/>
      <c r="J990" s="56"/>
      <c r="K990" s="56"/>
      <c r="L990" s="56"/>
      <c r="M990" s="56"/>
      <c r="N990" s="56"/>
      <c r="O990" s="56"/>
      <c r="P990" s="56"/>
      <c r="Q990" s="56"/>
      <c r="R990" s="56"/>
      <c r="S990" s="56"/>
      <c r="T990" s="56"/>
      <c r="U990" s="56"/>
      <c r="V990" s="56"/>
      <c r="W990" s="56"/>
      <c r="X990" s="56"/>
      <c r="Y990" s="56"/>
      <c r="Z990" s="56"/>
      <c r="AA990" s="56"/>
      <c r="AB990" s="56"/>
      <c r="AC990" s="63"/>
    </row>
    <row r="991" spans="4:29">
      <c r="D991" s="56"/>
      <c r="E991" s="56"/>
      <c r="F991" s="56"/>
      <c r="G991" s="56"/>
      <c r="H991" s="56"/>
      <c r="I991" s="56"/>
      <c r="J991" s="56"/>
      <c r="K991" s="56"/>
      <c r="L991" s="56"/>
      <c r="M991" s="56"/>
      <c r="N991" s="56"/>
      <c r="O991" s="56"/>
      <c r="P991" s="56"/>
      <c r="Q991" s="56"/>
      <c r="R991" s="56"/>
      <c r="S991" s="56"/>
      <c r="T991" s="56"/>
      <c r="U991" s="56"/>
      <c r="V991" s="56"/>
      <c r="W991" s="56"/>
      <c r="X991" s="56"/>
      <c r="Y991" s="56"/>
      <c r="Z991" s="56"/>
      <c r="AA991" s="56"/>
      <c r="AB991" s="56"/>
      <c r="AC991" s="63"/>
    </row>
    <row r="992" spans="4:29">
      <c r="D992" s="56"/>
      <c r="E992" s="56"/>
      <c r="F992" s="56"/>
      <c r="G992" s="56"/>
      <c r="H992" s="56"/>
      <c r="I992" s="56"/>
      <c r="J992" s="56"/>
      <c r="K992" s="56"/>
      <c r="L992" s="56"/>
      <c r="M992" s="56"/>
      <c r="N992" s="56"/>
      <c r="O992" s="56"/>
      <c r="P992" s="56"/>
      <c r="Q992" s="56"/>
      <c r="R992" s="56"/>
      <c r="S992" s="56"/>
      <c r="T992" s="56"/>
      <c r="U992" s="56"/>
      <c r="V992" s="56"/>
      <c r="W992" s="56"/>
      <c r="X992" s="56"/>
      <c r="Y992" s="56"/>
      <c r="Z992" s="56"/>
      <c r="AA992" s="56"/>
      <c r="AB992" s="56"/>
      <c r="AC992" s="63"/>
    </row>
    <row r="993" spans="4:29">
      <c r="D993" s="56"/>
      <c r="E993" s="56"/>
      <c r="F993" s="56"/>
      <c r="G993" s="56"/>
      <c r="H993" s="56"/>
      <c r="I993" s="56"/>
      <c r="J993" s="56"/>
      <c r="K993" s="56"/>
      <c r="L993" s="56"/>
      <c r="M993" s="56"/>
      <c r="N993" s="56"/>
      <c r="O993" s="56"/>
      <c r="P993" s="56"/>
      <c r="Q993" s="56"/>
      <c r="R993" s="56"/>
      <c r="S993" s="56"/>
      <c r="T993" s="56"/>
      <c r="U993" s="56"/>
      <c r="V993" s="56"/>
      <c r="W993" s="56"/>
      <c r="X993" s="56"/>
      <c r="Y993" s="56"/>
      <c r="Z993" s="56"/>
      <c r="AA993" s="56"/>
      <c r="AB993" s="56"/>
      <c r="AC993" s="63"/>
    </row>
    <row r="994" spans="4:29">
      <c r="D994" s="56"/>
      <c r="E994" s="56"/>
      <c r="F994" s="56"/>
      <c r="G994" s="56"/>
      <c r="H994" s="56"/>
      <c r="I994" s="56"/>
      <c r="J994" s="56"/>
      <c r="K994" s="56"/>
      <c r="L994" s="56"/>
      <c r="M994" s="56"/>
      <c r="N994" s="56"/>
      <c r="O994" s="56"/>
      <c r="P994" s="56"/>
      <c r="Q994" s="56"/>
      <c r="R994" s="56"/>
      <c r="S994" s="56"/>
      <c r="T994" s="56"/>
      <c r="U994" s="56"/>
      <c r="V994" s="56"/>
      <c r="W994" s="56"/>
      <c r="X994" s="56"/>
      <c r="Y994" s="56"/>
      <c r="Z994" s="56"/>
      <c r="AA994" s="56"/>
      <c r="AB994" s="56"/>
      <c r="AC994" s="63"/>
    </row>
    <row r="995" spans="4:29">
      <c r="D995" s="56"/>
      <c r="E995" s="56"/>
      <c r="F995" s="56"/>
      <c r="G995" s="56"/>
      <c r="H995" s="56"/>
      <c r="I995" s="56"/>
      <c r="J995" s="56"/>
      <c r="K995" s="56"/>
      <c r="L995" s="56"/>
      <c r="M995" s="56"/>
      <c r="N995" s="56"/>
      <c r="O995" s="56"/>
      <c r="P995" s="56"/>
      <c r="Q995" s="56"/>
      <c r="R995" s="56"/>
      <c r="S995" s="56"/>
      <c r="T995" s="56"/>
      <c r="U995" s="56"/>
      <c r="V995" s="56"/>
      <c r="W995" s="56"/>
      <c r="X995" s="56"/>
      <c r="Y995" s="56"/>
      <c r="Z995" s="56"/>
      <c r="AA995" s="56"/>
      <c r="AB995" s="56"/>
      <c r="AC995" s="63"/>
    </row>
    <row r="996" spans="4:29">
      <c r="D996" s="56"/>
      <c r="E996" s="56"/>
      <c r="F996" s="56"/>
      <c r="G996" s="56"/>
      <c r="H996" s="56"/>
      <c r="I996" s="56"/>
      <c r="J996" s="56"/>
      <c r="K996" s="56"/>
      <c r="L996" s="56"/>
      <c r="M996" s="56"/>
      <c r="N996" s="56"/>
      <c r="O996" s="56"/>
      <c r="P996" s="56"/>
      <c r="Q996" s="56"/>
      <c r="R996" s="56"/>
      <c r="S996" s="56"/>
      <c r="T996" s="56"/>
      <c r="U996" s="56"/>
      <c r="V996" s="56"/>
      <c r="W996" s="56"/>
      <c r="X996" s="56"/>
      <c r="Y996" s="56"/>
      <c r="Z996" s="56"/>
      <c r="AA996" s="56"/>
      <c r="AB996" s="56"/>
      <c r="AC996" s="63"/>
    </row>
    <row r="997" spans="4:29">
      <c r="D997" s="56"/>
      <c r="E997" s="56"/>
      <c r="F997" s="56"/>
      <c r="G997" s="56"/>
      <c r="H997" s="56"/>
      <c r="I997" s="56"/>
      <c r="J997" s="56"/>
      <c r="K997" s="56"/>
      <c r="L997" s="56"/>
      <c r="M997" s="56"/>
      <c r="N997" s="56"/>
      <c r="O997" s="56"/>
      <c r="P997" s="56"/>
      <c r="Q997" s="56"/>
      <c r="R997" s="56"/>
      <c r="S997" s="56"/>
      <c r="T997" s="56"/>
      <c r="U997" s="56"/>
      <c r="V997" s="56"/>
      <c r="W997" s="56"/>
      <c r="X997" s="56"/>
      <c r="Y997" s="56"/>
      <c r="Z997" s="56"/>
      <c r="AA997" s="56"/>
      <c r="AB997" s="56"/>
      <c r="AC997" s="63"/>
    </row>
    <row r="998" spans="4:29">
      <c r="D998" s="56"/>
      <c r="E998" s="56"/>
      <c r="F998" s="56"/>
      <c r="G998" s="56"/>
      <c r="H998" s="56"/>
      <c r="I998" s="56"/>
      <c r="J998" s="56"/>
      <c r="K998" s="56"/>
      <c r="L998" s="56"/>
      <c r="M998" s="56"/>
      <c r="N998" s="56"/>
      <c r="O998" s="56"/>
      <c r="P998" s="56"/>
      <c r="Q998" s="56"/>
      <c r="R998" s="56"/>
      <c r="S998" s="56"/>
      <c r="T998" s="56"/>
      <c r="U998" s="56"/>
      <c r="V998" s="56"/>
      <c r="W998" s="56"/>
      <c r="X998" s="56"/>
      <c r="Y998" s="56"/>
      <c r="Z998" s="56"/>
      <c r="AA998" s="56"/>
      <c r="AB998" s="56"/>
      <c r="AC998" s="63"/>
    </row>
    <row r="999" spans="4:29">
      <c r="D999" s="56"/>
      <c r="E999" s="56"/>
      <c r="F999" s="56"/>
      <c r="G999" s="56"/>
      <c r="H999" s="56"/>
      <c r="I999" s="56"/>
      <c r="J999" s="56"/>
      <c r="K999" s="56"/>
      <c r="L999" s="56"/>
      <c r="M999" s="56"/>
      <c r="N999" s="56"/>
      <c r="O999" s="56"/>
      <c r="P999" s="56"/>
      <c r="Q999" s="56"/>
      <c r="R999" s="56"/>
      <c r="S999" s="56"/>
      <c r="T999" s="56"/>
      <c r="U999" s="56"/>
      <c r="V999" s="56"/>
      <c r="W999" s="56"/>
      <c r="X999" s="56"/>
      <c r="Y999" s="56"/>
      <c r="Z999" s="56"/>
      <c r="AA999" s="56"/>
      <c r="AB999" s="56"/>
      <c r="AC999" s="63"/>
    </row>
    <row r="1000" spans="4:29">
      <c r="D1000" s="56"/>
      <c r="E1000" s="56"/>
      <c r="F1000" s="56"/>
      <c r="G1000" s="56"/>
      <c r="H1000" s="56"/>
      <c r="I1000" s="56"/>
      <c r="J1000" s="56"/>
      <c r="K1000" s="56"/>
      <c r="L1000" s="56"/>
      <c r="M1000" s="56"/>
      <c r="N1000" s="56"/>
      <c r="O1000" s="56"/>
      <c r="P1000" s="56"/>
      <c r="Q1000" s="56"/>
      <c r="R1000" s="56"/>
      <c r="S1000" s="56"/>
      <c r="T1000" s="56"/>
      <c r="U1000" s="56"/>
      <c r="V1000" s="56"/>
      <c r="W1000" s="56"/>
      <c r="X1000" s="56"/>
      <c r="Y1000" s="56"/>
      <c r="Z1000" s="56"/>
      <c r="AA1000" s="56"/>
      <c r="AB1000" s="56"/>
      <c r="AC1000" s="63"/>
    </row>
    <row r="1001" spans="4:29">
      <c r="D1001" s="56"/>
      <c r="E1001" s="56"/>
      <c r="F1001" s="56"/>
      <c r="G1001" s="56"/>
      <c r="H1001" s="56"/>
      <c r="I1001" s="56"/>
      <c r="J1001" s="56"/>
      <c r="K1001" s="56"/>
      <c r="L1001" s="56"/>
      <c r="M1001" s="56"/>
      <c r="N1001" s="56"/>
      <c r="O1001" s="56"/>
      <c r="P1001" s="56"/>
      <c r="Q1001" s="56"/>
      <c r="R1001" s="56"/>
      <c r="S1001" s="56"/>
      <c r="T1001" s="56"/>
      <c r="U1001" s="56"/>
      <c r="V1001" s="56"/>
      <c r="W1001" s="56"/>
      <c r="X1001" s="56"/>
      <c r="Y1001" s="56"/>
      <c r="Z1001" s="56"/>
      <c r="AA1001" s="56"/>
      <c r="AB1001" s="56"/>
      <c r="AC1001" s="63"/>
    </row>
    <row r="1002" spans="4:29">
      <c r="D1002" s="56"/>
      <c r="E1002" s="56"/>
      <c r="F1002" s="56"/>
      <c r="G1002" s="56"/>
      <c r="H1002" s="56"/>
      <c r="I1002" s="56"/>
      <c r="J1002" s="56"/>
      <c r="K1002" s="56"/>
      <c r="L1002" s="56"/>
      <c r="M1002" s="56"/>
      <c r="N1002" s="56"/>
      <c r="O1002" s="56"/>
      <c r="P1002" s="56"/>
      <c r="Q1002" s="56"/>
      <c r="R1002" s="56"/>
      <c r="S1002" s="56"/>
      <c r="T1002" s="56"/>
      <c r="U1002" s="56"/>
      <c r="V1002" s="56"/>
      <c r="W1002" s="56"/>
      <c r="X1002" s="56"/>
      <c r="Y1002" s="56"/>
      <c r="Z1002" s="56"/>
      <c r="AA1002" s="56"/>
      <c r="AB1002" s="56"/>
      <c r="AC1002" s="63"/>
    </row>
    <row r="1003" spans="4:29">
      <c r="D1003" s="56"/>
      <c r="E1003" s="56"/>
      <c r="F1003" s="56"/>
      <c r="G1003" s="56"/>
      <c r="H1003" s="56"/>
      <c r="I1003" s="56"/>
      <c r="J1003" s="56"/>
      <c r="K1003" s="56"/>
      <c r="L1003" s="56"/>
      <c r="M1003" s="56"/>
      <c r="N1003" s="56"/>
      <c r="O1003" s="56"/>
      <c r="P1003" s="56"/>
      <c r="Q1003" s="56"/>
      <c r="R1003" s="56"/>
      <c r="S1003" s="56"/>
      <c r="T1003" s="56"/>
      <c r="U1003" s="56"/>
      <c r="V1003" s="56"/>
      <c r="W1003" s="56"/>
      <c r="X1003" s="56"/>
      <c r="Y1003" s="56"/>
      <c r="Z1003" s="56"/>
      <c r="AA1003" s="56"/>
      <c r="AB1003" s="56"/>
      <c r="AC1003" s="63"/>
    </row>
    <row r="1004" spans="4:29">
      <c r="D1004" s="56"/>
      <c r="E1004" s="56"/>
      <c r="F1004" s="56"/>
      <c r="G1004" s="56"/>
      <c r="H1004" s="56"/>
      <c r="I1004" s="56"/>
      <c r="J1004" s="56"/>
      <c r="K1004" s="56"/>
      <c r="L1004" s="56"/>
      <c r="M1004" s="56"/>
      <c r="N1004" s="56"/>
      <c r="O1004" s="56"/>
      <c r="P1004" s="56"/>
      <c r="Q1004" s="56"/>
      <c r="R1004" s="56"/>
      <c r="S1004" s="56"/>
      <c r="T1004" s="56"/>
      <c r="U1004" s="56"/>
      <c r="V1004" s="56"/>
      <c r="W1004" s="56"/>
      <c r="X1004" s="56"/>
      <c r="Y1004" s="56"/>
      <c r="Z1004" s="56"/>
      <c r="AA1004" s="56"/>
      <c r="AB1004" s="56"/>
      <c r="AC1004" s="63"/>
    </row>
    <row r="1005" spans="4:29">
      <c r="D1005" s="56"/>
      <c r="E1005" s="56"/>
      <c r="F1005" s="56"/>
      <c r="G1005" s="56"/>
      <c r="H1005" s="56"/>
      <c r="I1005" s="56"/>
      <c r="J1005" s="56"/>
      <c r="K1005" s="56"/>
      <c r="L1005" s="56"/>
      <c r="M1005" s="56"/>
      <c r="N1005" s="56"/>
      <c r="O1005" s="56"/>
      <c r="P1005" s="56"/>
      <c r="Q1005" s="56"/>
      <c r="R1005" s="56"/>
      <c r="S1005" s="56"/>
      <c r="T1005" s="56"/>
      <c r="U1005" s="56"/>
      <c r="V1005" s="56"/>
      <c r="W1005" s="56"/>
      <c r="X1005" s="56"/>
      <c r="Y1005" s="56"/>
      <c r="Z1005" s="56"/>
      <c r="AA1005" s="56"/>
      <c r="AB1005" s="56"/>
      <c r="AC1005" s="63"/>
    </row>
    <row r="1006" spans="4:29">
      <c r="D1006" s="56"/>
      <c r="E1006" s="56"/>
      <c r="F1006" s="56"/>
      <c r="G1006" s="56"/>
      <c r="H1006" s="56"/>
      <c r="I1006" s="56"/>
      <c r="J1006" s="56"/>
      <c r="K1006" s="56"/>
      <c r="L1006" s="56"/>
      <c r="M1006" s="56"/>
      <c r="N1006" s="56"/>
      <c r="O1006" s="56"/>
      <c r="P1006" s="56"/>
      <c r="Q1006" s="56"/>
      <c r="R1006" s="56"/>
      <c r="S1006" s="56"/>
      <c r="T1006" s="56"/>
      <c r="U1006" s="56"/>
      <c r="V1006" s="56"/>
      <c r="W1006" s="56"/>
      <c r="X1006" s="56"/>
      <c r="Y1006" s="56"/>
      <c r="Z1006" s="56"/>
      <c r="AA1006" s="56"/>
      <c r="AB1006" s="56"/>
      <c r="AC1006" s="63"/>
    </row>
    <row r="1007" spans="4:29">
      <c r="D1007" s="56"/>
      <c r="E1007" s="56"/>
      <c r="F1007" s="56"/>
      <c r="G1007" s="56"/>
      <c r="H1007" s="56"/>
      <c r="I1007" s="56"/>
      <c r="J1007" s="56"/>
      <c r="K1007" s="56"/>
      <c r="L1007" s="56"/>
      <c r="M1007" s="56"/>
      <c r="N1007" s="56"/>
      <c r="O1007" s="56"/>
      <c r="P1007" s="56"/>
      <c r="Q1007" s="56"/>
      <c r="R1007" s="56"/>
      <c r="S1007" s="56"/>
      <c r="T1007" s="56"/>
      <c r="U1007" s="56"/>
      <c r="V1007" s="56"/>
      <c r="W1007" s="56"/>
      <c r="X1007" s="56"/>
      <c r="Y1007" s="56"/>
      <c r="Z1007" s="56"/>
      <c r="AA1007" s="56"/>
      <c r="AB1007" s="56"/>
      <c r="AC1007" s="63"/>
    </row>
    <row r="1008" spans="4:29">
      <c r="D1008" s="56"/>
      <c r="E1008" s="56"/>
      <c r="F1008" s="56"/>
      <c r="G1008" s="56"/>
      <c r="H1008" s="56"/>
      <c r="I1008" s="56"/>
      <c r="J1008" s="56"/>
      <c r="K1008" s="56"/>
      <c r="L1008" s="56"/>
      <c r="M1008" s="56"/>
      <c r="N1008" s="56"/>
      <c r="O1008" s="56"/>
      <c r="P1008" s="56"/>
      <c r="Q1008" s="56"/>
      <c r="R1008" s="56"/>
      <c r="S1008" s="56"/>
      <c r="T1008" s="56"/>
      <c r="U1008" s="56"/>
      <c r="V1008" s="56"/>
      <c r="W1008" s="56"/>
      <c r="X1008" s="56"/>
      <c r="Y1008" s="56"/>
      <c r="Z1008" s="56"/>
      <c r="AA1008" s="56"/>
      <c r="AB1008" s="56"/>
      <c r="AC1008" s="63"/>
    </row>
    <row r="1009" spans="4:29">
      <c r="D1009" s="56"/>
      <c r="E1009" s="56"/>
      <c r="F1009" s="56"/>
      <c r="G1009" s="56"/>
      <c r="H1009" s="56"/>
      <c r="I1009" s="56"/>
      <c r="J1009" s="56"/>
      <c r="K1009" s="56"/>
      <c r="L1009" s="56"/>
      <c r="M1009" s="56"/>
      <c r="N1009" s="56"/>
      <c r="O1009" s="56"/>
      <c r="P1009" s="56"/>
      <c r="Q1009" s="56"/>
      <c r="R1009" s="56"/>
      <c r="S1009" s="56"/>
      <c r="T1009" s="56"/>
      <c r="U1009" s="56"/>
      <c r="V1009" s="56"/>
      <c r="W1009" s="56"/>
      <c r="X1009" s="56"/>
      <c r="Y1009" s="56"/>
      <c r="Z1009" s="56"/>
      <c r="AA1009" s="56"/>
      <c r="AB1009" s="56"/>
      <c r="AC1009" s="63"/>
    </row>
    <row r="1010" spans="4:29">
      <c r="D1010" s="56"/>
      <c r="E1010" s="56"/>
      <c r="F1010" s="56"/>
      <c r="G1010" s="56"/>
      <c r="H1010" s="56"/>
      <c r="I1010" s="56"/>
      <c r="J1010" s="56"/>
      <c r="K1010" s="56"/>
      <c r="L1010" s="56"/>
      <c r="M1010" s="56"/>
      <c r="N1010" s="56"/>
      <c r="O1010" s="56"/>
      <c r="P1010" s="56"/>
      <c r="Q1010" s="56"/>
      <c r="R1010" s="56"/>
      <c r="S1010" s="56"/>
      <c r="T1010" s="56"/>
      <c r="U1010" s="56"/>
      <c r="V1010" s="56"/>
      <c r="W1010" s="56"/>
      <c r="X1010" s="56"/>
      <c r="Y1010" s="56"/>
      <c r="Z1010" s="56"/>
      <c r="AA1010" s="56"/>
      <c r="AB1010" s="56"/>
      <c r="AC1010" s="63"/>
    </row>
    <row r="1011" spans="4:29">
      <c r="D1011" s="56"/>
      <c r="E1011" s="56"/>
      <c r="F1011" s="56"/>
      <c r="G1011" s="56"/>
      <c r="H1011" s="56"/>
      <c r="I1011" s="56"/>
      <c r="J1011" s="56"/>
      <c r="K1011" s="56"/>
      <c r="L1011" s="56"/>
      <c r="M1011" s="56"/>
      <c r="N1011" s="56"/>
      <c r="O1011" s="56"/>
      <c r="P1011" s="56"/>
      <c r="Q1011" s="56"/>
      <c r="R1011" s="56"/>
      <c r="S1011" s="56"/>
      <c r="T1011" s="56"/>
      <c r="U1011" s="56"/>
      <c r="V1011" s="56"/>
      <c r="W1011" s="56"/>
      <c r="X1011" s="56"/>
      <c r="Y1011" s="56"/>
      <c r="Z1011" s="56"/>
      <c r="AA1011" s="56"/>
      <c r="AB1011" s="56"/>
      <c r="AC1011" s="63"/>
    </row>
    <row r="1012" spans="4:29">
      <c r="D1012" s="56"/>
      <c r="E1012" s="56"/>
      <c r="F1012" s="56"/>
      <c r="G1012" s="56"/>
      <c r="H1012" s="56"/>
      <c r="I1012" s="56"/>
      <c r="J1012" s="56"/>
      <c r="K1012" s="56"/>
      <c r="L1012" s="56"/>
      <c r="M1012" s="56"/>
      <c r="N1012" s="56"/>
      <c r="O1012" s="56"/>
      <c r="P1012" s="56"/>
      <c r="Q1012" s="56"/>
      <c r="R1012" s="56"/>
      <c r="S1012" s="56"/>
      <c r="T1012" s="56"/>
      <c r="U1012" s="56"/>
      <c r="V1012" s="56"/>
      <c r="W1012" s="56"/>
      <c r="X1012" s="56"/>
      <c r="Y1012" s="56"/>
      <c r="Z1012" s="56"/>
      <c r="AA1012" s="56"/>
      <c r="AB1012" s="56"/>
      <c r="AC1012" s="63"/>
    </row>
    <row r="1013" spans="4:29">
      <c r="D1013" s="56"/>
      <c r="E1013" s="56"/>
      <c r="F1013" s="56"/>
      <c r="G1013" s="56"/>
      <c r="H1013" s="56"/>
      <c r="I1013" s="56"/>
      <c r="J1013" s="56"/>
      <c r="K1013" s="56"/>
      <c r="L1013" s="56"/>
      <c r="M1013" s="56"/>
      <c r="N1013" s="56"/>
      <c r="O1013" s="56"/>
      <c r="P1013" s="56"/>
      <c r="Q1013" s="56"/>
      <c r="R1013" s="56"/>
      <c r="S1013" s="56"/>
      <c r="T1013" s="56"/>
      <c r="U1013" s="56"/>
      <c r="V1013" s="56"/>
      <c r="W1013" s="56"/>
      <c r="X1013" s="56"/>
      <c r="Y1013" s="56"/>
      <c r="Z1013" s="56"/>
      <c r="AA1013" s="56"/>
      <c r="AB1013" s="56"/>
      <c r="AC1013" s="63"/>
    </row>
    <row r="1014" spans="4:29">
      <c r="D1014" s="56"/>
      <c r="E1014" s="56"/>
      <c r="F1014" s="56"/>
      <c r="G1014" s="56"/>
      <c r="H1014" s="56"/>
      <c r="I1014" s="56"/>
      <c r="J1014" s="56"/>
      <c r="K1014" s="56"/>
      <c r="L1014" s="56"/>
      <c r="M1014" s="56"/>
      <c r="N1014" s="56"/>
      <c r="O1014" s="56"/>
      <c r="P1014" s="56"/>
      <c r="Q1014" s="56"/>
      <c r="R1014" s="56"/>
      <c r="S1014" s="56"/>
      <c r="T1014" s="56"/>
      <c r="U1014" s="56"/>
      <c r="V1014" s="56"/>
      <c r="W1014" s="56"/>
      <c r="X1014" s="56"/>
      <c r="Y1014" s="56"/>
      <c r="Z1014" s="56"/>
      <c r="AA1014" s="56"/>
      <c r="AB1014" s="56"/>
      <c r="AC1014" s="63"/>
    </row>
    <row r="1015" spans="4:29">
      <c r="D1015" s="56"/>
      <c r="E1015" s="56"/>
      <c r="F1015" s="56"/>
      <c r="G1015" s="56"/>
      <c r="H1015" s="56"/>
      <c r="I1015" s="56"/>
      <c r="J1015" s="56"/>
      <c r="K1015" s="56"/>
      <c r="L1015" s="56"/>
      <c r="M1015" s="56"/>
      <c r="N1015" s="56"/>
      <c r="O1015" s="56"/>
      <c r="P1015" s="56"/>
      <c r="Q1015" s="56"/>
      <c r="R1015" s="56"/>
      <c r="S1015" s="56"/>
      <c r="T1015" s="56"/>
      <c r="U1015" s="56"/>
      <c r="V1015" s="56"/>
      <c r="W1015" s="56"/>
      <c r="X1015" s="56"/>
      <c r="Y1015" s="56"/>
      <c r="Z1015" s="56"/>
      <c r="AA1015" s="56"/>
      <c r="AB1015" s="56"/>
      <c r="AC1015" s="63"/>
    </row>
    <row r="1016" spans="4:29">
      <c r="D1016" s="56"/>
      <c r="E1016" s="56"/>
      <c r="F1016" s="56"/>
      <c r="G1016" s="56"/>
      <c r="H1016" s="56"/>
      <c r="I1016" s="56"/>
      <c r="J1016" s="56"/>
      <c r="K1016" s="56"/>
      <c r="L1016" s="56"/>
      <c r="M1016" s="56"/>
      <c r="N1016" s="56"/>
      <c r="O1016" s="56"/>
      <c r="P1016" s="56"/>
      <c r="Q1016" s="56"/>
      <c r="R1016" s="56"/>
      <c r="S1016" s="56"/>
      <c r="T1016" s="56"/>
      <c r="U1016" s="56"/>
      <c r="V1016" s="56"/>
      <c r="W1016" s="56"/>
      <c r="X1016" s="56"/>
      <c r="Y1016" s="56"/>
      <c r="Z1016" s="56"/>
      <c r="AA1016" s="56"/>
      <c r="AB1016" s="56"/>
      <c r="AC1016" s="63"/>
    </row>
    <row r="1017" spans="4:29">
      <c r="D1017" s="56"/>
      <c r="E1017" s="56"/>
      <c r="F1017" s="56"/>
      <c r="G1017" s="56"/>
      <c r="H1017" s="56"/>
      <c r="I1017" s="56"/>
      <c r="J1017" s="56"/>
      <c r="K1017" s="56"/>
      <c r="L1017" s="56"/>
      <c r="M1017" s="56"/>
      <c r="N1017" s="56"/>
      <c r="O1017" s="56"/>
      <c r="P1017" s="56"/>
      <c r="Q1017" s="56"/>
      <c r="R1017" s="56"/>
      <c r="S1017" s="56"/>
      <c r="T1017" s="56"/>
      <c r="U1017" s="56"/>
      <c r="V1017" s="56"/>
      <c r="W1017" s="56"/>
      <c r="X1017" s="56"/>
      <c r="Y1017" s="56"/>
      <c r="Z1017" s="56"/>
      <c r="AA1017" s="56"/>
      <c r="AB1017" s="56"/>
      <c r="AC1017" s="63"/>
    </row>
    <row r="1018" spans="4:29">
      <c r="D1018" s="56"/>
      <c r="E1018" s="56"/>
      <c r="F1018" s="56"/>
      <c r="G1018" s="56"/>
      <c r="H1018" s="56"/>
      <c r="I1018" s="56"/>
      <c r="J1018" s="56"/>
      <c r="K1018" s="56"/>
      <c r="L1018" s="56"/>
      <c r="M1018" s="56"/>
      <c r="N1018" s="56"/>
      <c r="O1018" s="56"/>
      <c r="P1018" s="56"/>
      <c r="Q1018" s="56"/>
      <c r="R1018" s="56"/>
      <c r="S1018" s="56"/>
      <c r="T1018" s="56"/>
      <c r="U1018" s="56"/>
      <c r="V1018" s="56"/>
      <c r="W1018" s="56"/>
      <c r="X1018" s="56"/>
      <c r="Y1018" s="56"/>
      <c r="Z1018" s="56"/>
      <c r="AA1018" s="56"/>
      <c r="AB1018" s="56"/>
      <c r="AC1018" s="63"/>
    </row>
    <row r="1019" spans="4:29">
      <c r="D1019" s="56"/>
      <c r="E1019" s="56"/>
      <c r="F1019" s="56"/>
      <c r="G1019" s="56"/>
      <c r="H1019" s="56"/>
      <c r="I1019" s="56"/>
      <c r="J1019" s="56"/>
      <c r="K1019" s="56"/>
      <c r="L1019" s="56"/>
      <c r="M1019" s="56"/>
      <c r="N1019" s="56"/>
      <c r="O1019" s="56"/>
      <c r="P1019" s="56"/>
      <c r="Q1019" s="56"/>
      <c r="R1019" s="56"/>
      <c r="S1019" s="56"/>
      <c r="T1019" s="56"/>
      <c r="U1019" s="56"/>
      <c r="V1019" s="56"/>
      <c r="W1019" s="56"/>
      <c r="X1019" s="56"/>
      <c r="Y1019" s="56"/>
      <c r="Z1019" s="56"/>
      <c r="AA1019" s="56"/>
      <c r="AB1019" s="56"/>
      <c r="AC1019" s="63"/>
    </row>
    <row r="1020" spans="4:29">
      <c r="D1020" s="56"/>
      <c r="E1020" s="56"/>
      <c r="F1020" s="56"/>
      <c r="G1020" s="56"/>
      <c r="H1020" s="56"/>
      <c r="I1020" s="56"/>
      <c r="J1020" s="56"/>
      <c r="K1020" s="56"/>
      <c r="L1020" s="56"/>
      <c r="M1020" s="56"/>
      <c r="N1020" s="56"/>
      <c r="O1020" s="56"/>
      <c r="P1020" s="56"/>
      <c r="Q1020" s="56"/>
      <c r="R1020" s="56"/>
      <c r="S1020" s="56"/>
      <c r="T1020" s="56"/>
      <c r="U1020" s="56"/>
      <c r="V1020" s="56"/>
      <c r="W1020" s="56"/>
      <c r="X1020" s="56"/>
      <c r="Y1020" s="56"/>
      <c r="Z1020" s="56"/>
      <c r="AA1020" s="56"/>
      <c r="AB1020" s="56"/>
      <c r="AC1020" s="63"/>
    </row>
    <row r="1021" spans="4:29">
      <c r="D1021" s="56"/>
      <c r="E1021" s="56"/>
      <c r="F1021" s="56"/>
      <c r="G1021" s="56"/>
      <c r="H1021" s="56"/>
      <c r="I1021" s="56"/>
      <c r="J1021" s="56"/>
      <c r="K1021" s="56"/>
      <c r="L1021" s="56"/>
      <c r="M1021" s="56"/>
      <c r="N1021" s="56"/>
      <c r="O1021" s="56"/>
      <c r="P1021" s="56"/>
      <c r="Q1021" s="56"/>
      <c r="R1021" s="56"/>
      <c r="S1021" s="56"/>
      <c r="T1021" s="56"/>
      <c r="U1021" s="56"/>
      <c r="V1021" s="56"/>
      <c r="W1021" s="56"/>
      <c r="X1021" s="56"/>
      <c r="Y1021" s="56"/>
      <c r="Z1021" s="56"/>
      <c r="AA1021" s="56"/>
      <c r="AB1021" s="56"/>
      <c r="AC1021" s="63"/>
    </row>
    <row r="1022" spans="4:29">
      <c r="D1022" s="56"/>
      <c r="E1022" s="56"/>
      <c r="F1022" s="56"/>
      <c r="G1022" s="56"/>
      <c r="H1022" s="56"/>
      <c r="I1022" s="56"/>
      <c r="J1022" s="56"/>
      <c r="K1022" s="56"/>
      <c r="L1022" s="56"/>
      <c r="M1022" s="56"/>
      <c r="N1022" s="56"/>
      <c r="O1022" s="56"/>
      <c r="P1022" s="56"/>
      <c r="Q1022" s="56"/>
      <c r="R1022" s="56"/>
      <c r="S1022" s="56"/>
      <c r="T1022" s="56"/>
      <c r="U1022" s="56"/>
      <c r="V1022" s="56"/>
      <c r="W1022" s="56"/>
      <c r="X1022" s="56"/>
      <c r="Y1022" s="56"/>
      <c r="Z1022" s="56"/>
      <c r="AA1022" s="56"/>
      <c r="AB1022" s="56"/>
      <c r="AC1022" s="63"/>
    </row>
    <row r="1023" spans="4:29">
      <c r="D1023" s="56"/>
      <c r="E1023" s="56"/>
      <c r="F1023" s="56"/>
      <c r="G1023" s="56"/>
      <c r="H1023" s="56"/>
      <c r="I1023" s="56"/>
      <c r="J1023" s="56"/>
      <c r="K1023" s="56"/>
      <c r="L1023" s="56"/>
      <c r="M1023" s="56"/>
      <c r="N1023" s="56"/>
      <c r="O1023" s="56"/>
      <c r="P1023" s="56"/>
      <c r="Q1023" s="56"/>
      <c r="R1023" s="56"/>
      <c r="S1023" s="56"/>
      <c r="T1023" s="56"/>
      <c r="U1023" s="56"/>
      <c r="V1023" s="56"/>
      <c r="W1023" s="56"/>
      <c r="X1023" s="56"/>
      <c r="Y1023" s="56"/>
      <c r="Z1023" s="56"/>
      <c r="AA1023" s="56"/>
      <c r="AB1023" s="56"/>
      <c r="AC1023" s="63"/>
    </row>
    <row r="1024" spans="4:29">
      <c r="D1024" s="56"/>
      <c r="E1024" s="56"/>
      <c r="F1024" s="56"/>
      <c r="G1024" s="56"/>
      <c r="H1024" s="56"/>
      <c r="I1024" s="56"/>
      <c r="J1024" s="56"/>
      <c r="K1024" s="56"/>
      <c r="L1024" s="56"/>
      <c r="M1024" s="56"/>
      <c r="N1024" s="56"/>
      <c r="O1024" s="56"/>
      <c r="P1024" s="56"/>
      <c r="Q1024" s="56"/>
      <c r="R1024" s="56"/>
      <c r="S1024" s="56"/>
      <c r="T1024" s="56"/>
      <c r="U1024" s="56"/>
      <c r="V1024" s="56"/>
      <c r="W1024" s="56"/>
      <c r="X1024" s="56"/>
      <c r="Y1024" s="56"/>
      <c r="Z1024" s="56"/>
      <c r="AA1024" s="56"/>
      <c r="AB1024" s="56"/>
      <c r="AC1024" s="63"/>
    </row>
    <row r="1025" spans="4:29">
      <c r="D1025" s="56"/>
      <c r="E1025" s="56"/>
      <c r="F1025" s="56"/>
      <c r="G1025" s="56"/>
      <c r="H1025" s="56"/>
      <c r="I1025" s="56"/>
      <c r="J1025" s="56"/>
      <c r="K1025" s="56"/>
      <c r="L1025" s="56"/>
      <c r="M1025" s="56"/>
      <c r="N1025" s="56"/>
      <c r="O1025" s="56"/>
      <c r="P1025" s="56"/>
      <c r="Q1025" s="56"/>
      <c r="R1025" s="56"/>
      <c r="S1025" s="56"/>
      <c r="T1025" s="56"/>
      <c r="U1025" s="56"/>
      <c r="V1025" s="56"/>
      <c r="W1025" s="56"/>
      <c r="X1025" s="56"/>
      <c r="Y1025" s="56"/>
      <c r="Z1025" s="56"/>
      <c r="AA1025" s="56"/>
      <c r="AB1025" s="56"/>
      <c r="AC1025" s="63"/>
    </row>
    <row r="1026" spans="4:29">
      <c r="D1026" s="56"/>
      <c r="E1026" s="56"/>
      <c r="F1026" s="56"/>
      <c r="G1026" s="56"/>
      <c r="H1026" s="56"/>
      <c r="I1026" s="56"/>
      <c r="J1026" s="56"/>
      <c r="K1026" s="56"/>
      <c r="L1026" s="56"/>
      <c r="M1026" s="56"/>
      <c r="N1026" s="56"/>
      <c r="O1026" s="56"/>
      <c r="P1026" s="56"/>
      <c r="Q1026" s="56"/>
      <c r="R1026" s="56"/>
      <c r="S1026" s="56"/>
      <c r="T1026" s="56"/>
      <c r="U1026" s="56"/>
      <c r="V1026" s="56"/>
      <c r="W1026" s="56"/>
      <c r="X1026" s="56"/>
      <c r="Y1026" s="56"/>
      <c r="Z1026" s="56"/>
      <c r="AA1026" s="56"/>
      <c r="AB1026" s="56"/>
      <c r="AC1026" s="63"/>
    </row>
  </sheetData>
  <mergeCells count="345">
    <mergeCell ref="A849:B851"/>
    <mergeCell ref="A846:B848"/>
    <mergeCell ref="A614:B615"/>
    <mergeCell ref="A616:B617"/>
    <mergeCell ref="A590:A594"/>
    <mergeCell ref="B590:B594"/>
    <mergeCell ref="A595:A599"/>
    <mergeCell ref="B595:B599"/>
    <mergeCell ref="A600:A604"/>
    <mergeCell ref="B600:B604"/>
    <mergeCell ref="B831:B835"/>
    <mergeCell ref="B778:B782"/>
    <mergeCell ref="A783:A787"/>
    <mergeCell ref="B783:B787"/>
    <mergeCell ref="A788:A792"/>
    <mergeCell ref="B788:B792"/>
    <mergeCell ref="B816:B820"/>
    <mergeCell ref="A821:A825"/>
    <mergeCell ref="B821:B825"/>
    <mergeCell ref="A816:A820"/>
    <mergeCell ref="A679:A683"/>
    <mergeCell ref="A687:A691"/>
    <mergeCell ref="B687:B691"/>
    <mergeCell ref="A684:A686"/>
    <mergeCell ref="B684:B686"/>
    <mergeCell ref="B679:B683"/>
    <mergeCell ref="A674:A678"/>
    <mergeCell ref="B674:B678"/>
    <mergeCell ref="A515:A520"/>
    <mergeCell ref="B515:B520"/>
    <mergeCell ref="A620:C620"/>
    <mergeCell ref="A666:A668"/>
    <mergeCell ref="A669:A673"/>
    <mergeCell ref="B669:B673"/>
    <mergeCell ref="B666:B668"/>
    <mergeCell ref="A647:A651"/>
    <mergeCell ref="A652:A656"/>
    <mergeCell ref="B647:B651"/>
    <mergeCell ref="B652:B656"/>
    <mergeCell ref="B660:B662"/>
    <mergeCell ref="A663:A665"/>
    <mergeCell ref="B663:B665"/>
    <mergeCell ref="A657:A659"/>
    <mergeCell ref="B657:B659"/>
    <mergeCell ref="A660:A662"/>
    <mergeCell ref="A585:A589"/>
    <mergeCell ref="A605:A609"/>
    <mergeCell ref="B578:B581"/>
    <mergeCell ref="B582:B584"/>
    <mergeCell ref="B585:B589"/>
    <mergeCell ref="B605:B609"/>
    <mergeCell ref="A578:A581"/>
    <mergeCell ref="A582:A584"/>
    <mergeCell ref="A612:B613"/>
    <mergeCell ref="A567:A571"/>
    <mergeCell ref="B567:B571"/>
    <mergeCell ref="A526:A528"/>
    <mergeCell ref="B529:B533"/>
    <mergeCell ref="E548:AB548"/>
    <mergeCell ref="A552:A556"/>
    <mergeCell ref="B552:B556"/>
    <mergeCell ref="A557:A561"/>
    <mergeCell ref="B557:B561"/>
    <mergeCell ref="B534:B538"/>
    <mergeCell ref="A543:B544"/>
    <mergeCell ref="A549:C549"/>
    <mergeCell ref="A541:B542"/>
    <mergeCell ref="A521:A525"/>
    <mergeCell ref="A467:A471"/>
    <mergeCell ref="B482:B486"/>
    <mergeCell ref="A492:A496"/>
    <mergeCell ref="A562:A566"/>
    <mergeCell ref="B562:B566"/>
    <mergeCell ref="B497:B501"/>
    <mergeCell ref="B502:B504"/>
    <mergeCell ref="B526:B528"/>
    <mergeCell ref="B521:B525"/>
    <mergeCell ref="A534:A538"/>
    <mergeCell ref="B492:B496"/>
    <mergeCell ref="A505:A509"/>
    <mergeCell ref="A510:A514"/>
    <mergeCell ref="A529:A533"/>
    <mergeCell ref="A502:A504"/>
    <mergeCell ref="A482:A486"/>
    <mergeCell ref="A487:A491"/>
    <mergeCell ref="A472:A476"/>
    <mergeCell ref="B505:B509"/>
    <mergeCell ref="B510:B514"/>
    <mergeCell ref="B467:B471"/>
    <mergeCell ref="A497:A501"/>
    <mergeCell ref="B487:B491"/>
    <mergeCell ref="B420:B424"/>
    <mergeCell ref="A431:A435"/>
    <mergeCell ref="A420:A424"/>
    <mergeCell ref="B431:B435"/>
    <mergeCell ref="B436:B440"/>
    <mergeCell ref="B441:B445"/>
    <mergeCell ref="B446:B450"/>
    <mergeCell ref="B451:B455"/>
    <mergeCell ref="A477:A481"/>
    <mergeCell ref="A436:A440"/>
    <mergeCell ref="A441:A445"/>
    <mergeCell ref="A446:A450"/>
    <mergeCell ref="B472:B476"/>
    <mergeCell ref="B477:B481"/>
    <mergeCell ref="A451:A455"/>
    <mergeCell ref="A459:A461"/>
    <mergeCell ref="A462:A466"/>
    <mergeCell ref="A456:A458"/>
    <mergeCell ref="B456:B458"/>
    <mergeCell ref="B459:B461"/>
    <mergeCell ref="B462:B466"/>
    <mergeCell ref="B415:B419"/>
    <mergeCell ref="E401:AB401"/>
    <mergeCell ref="A405:A409"/>
    <mergeCell ref="B405:B409"/>
    <mergeCell ref="A378:A381"/>
    <mergeCell ref="B361:B364"/>
    <mergeCell ref="B365:B369"/>
    <mergeCell ref="B378:B381"/>
    <mergeCell ref="A370:A373"/>
    <mergeCell ref="B374:B377"/>
    <mergeCell ref="A374:A377"/>
    <mergeCell ref="A361:A364"/>
    <mergeCell ref="A365:A369"/>
    <mergeCell ref="B370:B373"/>
    <mergeCell ref="A382:A385"/>
    <mergeCell ref="B382:B385"/>
    <mergeCell ref="A398:B399"/>
    <mergeCell ref="A386:A389"/>
    <mergeCell ref="B386:B389"/>
    <mergeCell ref="A410:A414"/>
    <mergeCell ref="B410:B414"/>
    <mergeCell ref="A392:B394"/>
    <mergeCell ref="A395:B397"/>
    <mergeCell ref="A402:C402"/>
    <mergeCell ref="A357:A360"/>
    <mergeCell ref="B357:B360"/>
    <mergeCell ref="A320:B321"/>
    <mergeCell ref="E288:AB288"/>
    <mergeCell ref="A305:A307"/>
    <mergeCell ref="B305:B307"/>
    <mergeCell ref="A308:A311"/>
    <mergeCell ref="B308:B311"/>
    <mergeCell ref="A295:A298"/>
    <mergeCell ref="B295:B298"/>
    <mergeCell ref="E323:AB323"/>
    <mergeCell ref="A324:B324"/>
    <mergeCell ref="A327:A330"/>
    <mergeCell ref="B327:B330"/>
    <mergeCell ref="A339:A342"/>
    <mergeCell ref="B339:B342"/>
    <mergeCell ref="A349:A352"/>
    <mergeCell ref="B349:B352"/>
    <mergeCell ref="A353:A356"/>
    <mergeCell ref="B353:B356"/>
    <mergeCell ref="A280:B281"/>
    <mergeCell ref="A254:A258"/>
    <mergeCell ref="A259:A263"/>
    <mergeCell ref="A275:A277"/>
    <mergeCell ref="B254:B258"/>
    <mergeCell ref="A335:A338"/>
    <mergeCell ref="B335:B338"/>
    <mergeCell ref="A285:B286"/>
    <mergeCell ref="A264:A266"/>
    <mergeCell ref="B264:B266"/>
    <mergeCell ref="A267:A271"/>
    <mergeCell ref="B267:B271"/>
    <mergeCell ref="A272:A274"/>
    <mergeCell ref="B272:B274"/>
    <mergeCell ref="A331:A334"/>
    <mergeCell ref="B331:B334"/>
    <mergeCell ref="A289:B289"/>
    <mergeCell ref="A291:A294"/>
    <mergeCell ref="B291:B294"/>
    <mergeCell ref="A312:A315"/>
    <mergeCell ref="B312:B315"/>
    <mergeCell ref="A316:B317"/>
    <mergeCell ref="A318:B319"/>
    <mergeCell ref="A282:B284"/>
    <mergeCell ref="B259:B263"/>
    <mergeCell ref="B275:B277"/>
    <mergeCell ref="E225:AB225"/>
    <mergeCell ref="A226:B226"/>
    <mergeCell ref="A229:A233"/>
    <mergeCell ref="B229:B233"/>
    <mergeCell ref="A234:A237"/>
    <mergeCell ref="B234:B237"/>
    <mergeCell ref="A238:A242"/>
    <mergeCell ref="B238:B242"/>
    <mergeCell ref="A243:A247"/>
    <mergeCell ref="B243:B247"/>
    <mergeCell ref="A2:AC3"/>
    <mergeCell ref="E5:AB5"/>
    <mergeCell ref="A201:A205"/>
    <mergeCell ref="A206:A210"/>
    <mergeCell ref="B201:B205"/>
    <mergeCell ref="B206:B210"/>
    <mergeCell ref="A163:A167"/>
    <mergeCell ref="A6:B6"/>
    <mergeCell ref="B183:B187"/>
    <mergeCell ref="B188:B190"/>
    <mergeCell ref="B18:B22"/>
    <mergeCell ref="B55:B58"/>
    <mergeCell ref="B59:B62"/>
    <mergeCell ref="B63:B66"/>
    <mergeCell ref="B39:B43"/>
    <mergeCell ref="B71:B74"/>
    <mergeCell ref="A8:A11"/>
    <mergeCell ref="B8:B11"/>
    <mergeCell ref="E35:AB35"/>
    <mergeCell ref="A36:B36"/>
    <mergeCell ref="A31:B32"/>
    <mergeCell ref="A23:A25"/>
    <mergeCell ref="B23:B25"/>
    <mergeCell ref="A27:B28"/>
    <mergeCell ref="A29:B30"/>
    <mergeCell ref="B12:B14"/>
    <mergeCell ref="A12:A14"/>
    <mergeCell ref="A18:A22"/>
    <mergeCell ref="A39:A43"/>
    <mergeCell ref="A44:A47"/>
    <mergeCell ref="B44:B47"/>
    <mergeCell ref="E619:AB619"/>
    <mergeCell ref="A67:A70"/>
    <mergeCell ref="B67:B70"/>
    <mergeCell ref="B83:B86"/>
    <mergeCell ref="B79:B82"/>
    <mergeCell ref="B87:B90"/>
    <mergeCell ref="A75:A78"/>
    <mergeCell ref="B75:B78"/>
    <mergeCell ref="A111:A114"/>
    <mergeCell ref="A115:A118"/>
    <mergeCell ref="B119:B122"/>
    <mergeCell ref="A119:A122"/>
    <mergeCell ref="A123:A126"/>
    <mergeCell ref="E154:AB154"/>
    <mergeCell ref="A142:B144"/>
    <mergeCell ref="A151:B152"/>
    <mergeCell ref="B168:B171"/>
    <mergeCell ref="B123:B126"/>
    <mergeCell ref="A196:A200"/>
    <mergeCell ref="B191:B195"/>
    <mergeCell ref="B196:B200"/>
    <mergeCell ref="A155:C155"/>
    <mergeCell ref="A172:A176"/>
    <mergeCell ref="B91:B94"/>
    <mergeCell ref="B115:B118"/>
    <mergeCell ref="B158:B162"/>
    <mergeCell ref="A148:B150"/>
    <mergeCell ref="A183:A187"/>
    <mergeCell ref="A107:A110"/>
    <mergeCell ref="B107:B110"/>
    <mergeCell ref="B111:B114"/>
    <mergeCell ref="A127:A130"/>
    <mergeCell ref="A131:A134"/>
    <mergeCell ref="B127:B130"/>
    <mergeCell ref="B131:B134"/>
    <mergeCell ref="A55:A58"/>
    <mergeCell ref="A59:A62"/>
    <mergeCell ref="A63:A66"/>
    <mergeCell ref="A95:A98"/>
    <mergeCell ref="A79:A82"/>
    <mergeCell ref="A87:A90"/>
    <mergeCell ref="A91:A94"/>
    <mergeCell ref="B95:B98"/>
    <mergeCell ref="A103:A106"/>
    <mergeCell ref="B103:B106"/>
    <mergeCell ref="A99:A102"/>
    <mergeCell ref="B99:B102"/>
    <mergeCell ref="A71:A74"/>
    <mergeCell ref="A83:A86"/>
    <mergeCell ref="A216:B217"/>
    <mergeCell ref="A221:B222"/>
    <mergeCell ref="B172:B176"/>
    <mergeCell ref="B135:B138"/>
    <mergeCell ref="B163:B167"/>
    <mergeCell ref="A168:A171"/>
    <mergeCell ref="A145:B147"/>
    <mergeCell ref="A158:A162"/>
    <mergeCell ref="A188:A190"/>
    <mergeCell ref="A191:A195"/>
    <mergeCell ref="A135:A138"/>
    <mergeCell ref="A211:A214"/>
    <mergeCell ref="B211:B214"/>
    <mergeCell ref="A218:B220"/>
    <mergeCell ref="E701:AB701"/>
    <mergeCell ref="A694:B695"/>
    <mergeCell ref="A696:B697"/>
    <mergeCell ref="A698:B699"/>
    <mergeCell ref="A793:A797"/>
    <mergeCell ref="B705:B709"/>
    <mergeCell ref="A710:A714"/>
    <mergeCell ref="B710:B714"/>
    <mergeCell ref="A768:A772"/>
    <mergeCell ref="B763:B767"/>
    <mergeCell ref="A778:A782"/>
    <mergeCell ref="A852:B852"/>
    <mergeCell ref="A839:A843"/>
    <mergeCell ref="B839:B843"/>
    <mergeCell ref="A731:A735"/>
    <mergeCell ref="B731:B735"/>
    <mergeCell ref="A736:A740"/>
    <mergeCell ref="B736:B740"/>
    <mergeCell ref="A741:A745"/>
    <mergeCell ref="A836:A838"/>
    <mergeCell ref="B836:B838"/>
    <mergeCell ref="B811:B815"/>
    <mergeCell ref="A798:A802"/>
    <mergeCell ref="B798:B802"/>
    <mergeCell ref="A803:A805"/>
    <mergeCell ref="B803:B805"/>
    <mergeCell ref="A806:A810"/>
    <mergeCell ref="B806:B810"/>
    <mergeCell ref="A811:A815"/>
    <mergeCell ref="B793:B797"/>
    <mergeCell ref="A758:A762"/>
    <mergeCell ref="B758:B762"/>
    <mergeCell ref="A763:A767"/>
    <mergeCell ref="A831:A835"/>
    <mergeCell ref="A753:B754"/>
    <mergeCell ref="A623:A626"/>
    <mergeCell ref="B623:B626"/>
    <mergeCell ref="A627:A630"/>
    <mergeCell ref="B627:B630"/>
    <mergeCell ref="A631:A635"/>
    <mergeCell ref="B631:B635"/>
    <mergeCell ref="A415:A419"/>
    <mergeCell ref="A826:A830"/>
    <mergeCell ref="B826:B830"/>
    <mergeCell ref="B746:B750"/>
    <mergeCell ref="B741:B745"/>
    <mergeCell ref="A746:A750"/>
    <mergeCell ref="A751:B752"/>
    <mergeCell ref="A715:A719"/>
    <mergeCell ref="B715:B719"/>
    <mergeCell ref="B636:B640"/>
    <mergeCell ref="B768:B772"/>
    <mergeCell ref="A773:A777"/>
    <mergeCell ref="B773:B777"/>
    <mergeCell ref="A636:A640"/>
    <mergeCell ref="A720:A724"/>
    <mergeCell ref="B720:B724"/>
    <mergeCell ref="A702:B702"/>
    <mergeCell ref="A705:A709"/>
  </mergeCells>
  <phoneticPr fontId="12" type="noConversion"/>
  <pageMargins left="0.75" right="0.75" top="1" bottom="1" header="0.5" footer="0.5"/>
  <pageSetup paperSize="9" scale="5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3"/>
  </sheetPr>
  <dimension ref="A1:EL1388"/>
  <sheetViews>
    <sheetView topLeftCell="A1048" zoomScale="92" zoomScaleNormal="92" zoomScaleSheetLayoutView="70" workbookViewId="0">
      <pane xSplit="2" topLeftCell="C1" activePane="topRight" state="frozen"/>
      <selection activeCell="A345" sqref="A345"/>
      <selection pane="topRight" activeCell="N985" sqref="N985:N987"/>
    </sheetView>
  </sheetViews>
  <sheetFormatPr defaultRowHeight="12.75"/>
  <cols>
    <col min="1" max="1" width="17" style="2" customWidth="1"/>
    <col min="2" max="2" width="20.85546875" style="861" customWidth="1"/>
    <col min="3" max="3" width="11.140625" style="1" customWidth="1"/>
    <col min="4" max="4" width="9.140625" style="983" customWidth="1"/>
    <col min="5" max="7" width="9.7109375" customWidth="1"/>
    <col min="8" max="8" width="9.7109375" style="47" customWidth="1"/>
    <col min="9" max="13" width="9.7109375" customWidth="1"/>
    <col min="14" max="14" width="9.7109375" style="47" customWidth="1"/>
    <col min="15" max="21" width="9.7109375" customWidth="1"/>
    <col min="22" max="22" width="9.7109375" style="49" customWidth="1"/>
    <col min="23" max="29" width="9.7109375" customWidth="1"/>
    <col min="30" max="30" width="9" customWidth="1"/>
  </cols>
  <sheetData>
    <row r="1" spans="1:31" s="4" customFormat="1" ht="19.5" thickBot="1">
      <c r="A1" s="95" t="s">
        <v>109</v>
      </c>
      <c r="B1" s="833"/>
      <c r="C1" s="13"/>
      <c r="D1" s="83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11.25">
      <c r="A2" s="4951" t="s">
        <v>664</v>
      </c>
      <c r="B2" s="4952"/>
      <c r="C2" s="4952"/>
      <c r="D2" s="4952"/>
      <c r="E2" s="4952"/>
      <c r="F2" s="4952"/>
      <c r="G2" s="4952"/>
      <c r="H2" s="4952"/>
      <c r="I2" s="4952"/>
      <c r="J2" s="4952"/>
      <c r="K2" s="4952"/>
      <c r="L2" s="4952"/>
      <c r="M2" s="4952"/>
      <c r="N2" s="4952"/>
      <c r="O2" s="4952"/>
      <c r="P2" s="4952"/>
      <c r="Q2" s="4952"/>
      <c r="R2" s="4952"/>
      <c r="S2" s="4952"/>
      <c r="T2" s="4952"/>
      <c r="U2" s="4952"/>
      <c r="V2" s="4952"/>
      <c r="W2" s="4952"/>
      <c r="X2" s="4952"/>
      <c r="Y2" s="4952"/>
      <c r="Z2" s="4952"/>
      <c r="AA2" s="4952"/>
      <c r="AB2" s="4952"/>
      <c r="AC2" s="4952"/>
      <c r="AD2" s="3"/>
      <c r="AE2" s="3"/>
    </row>
    <row r="3" spans="1:31" s="4" customFormat="1" ht="11.25">
      <c r="A3" s="4952"/>
      <c r="B3" s="4952"/>
      <c r="C3" s="4952"/>
      <c r="D3" s="4952"/>
      <c r="E3" s="4952"/>
      <c r="F3" s="4952"/>
      <c r="G3" s="4952"/>
      <c r="H3" s="4952"/>
      <c r="I3" s="4952"/>
      <c r="J3" s="4952"/>
      <c r="K3" s="4952"/>
      <c r="L3" s="4952"/>
      <c r="M3" s="4952"/>
      <c r="N3" s="4952"/>
      <c r="O3" s="4952"/>
      <c r="P3" s="4952"/>
      <c r="Q3" s="4952"/>
      <c r="R3" s="4952"/>
      <c r="S3" s="4952"/>
      <c r="T3" s="4952"/>
      <c r="U3" s="4952"/>
      <c r="V3" s="4952"/>
      <c r="W3" s="4952"/>
      <c r="X3" s="4952"/>
      <c r="Y3" s="4952"/>
      <c r="Z3" s="4952"/>
      <c r="AA3" s="4952"/>
      <c r="AB3" s="4952"/>
      <c r="AC3" s="4952"/>
      <c r="AD3" s="3"/>
      <c r="AE3" s="3"/>
    </row>
    <row r="4" spans="1:31" s="4" customFormat="1" ht="11.25" customHeight="1" thickBot="1">
      <c r="A4" s="48"/>
      <c r="B4" s="48"/>
      <c r="C4" s="862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3"/>
      <c r="AE4" s="3"/>
    </row>
    <row r="5" spans="1:31" s="4" customFormat="1" ht="36" customHeight="1" thickBot="1">
      <c r="A5" s="1103" t="s">
        <v>4</v>
      </c>
      <c r="B5" s="1104" t="s">
        <v>0</v>
      </c>
      <c r="C5" s="1007" t="s">
        <v>297</v>
      </c>
      <c r="D5" s="847" t="s">
        <v>3</v>
      </c>
      <c r="E5" s="5148" t="s">
        <v>143</v>
      </c>
      <c r="F5" s="5149"/>
      <c r="G5" s="5149"/>
      <c r="H5" s="5149"/>
      <c r="I5" s="5149"/>
      <c r="J5" s="5149"/>
      <c r="K5" s="5149"/>
      <c r="L5" s="5149"/>
      <c r="M5" s="5149"/>
      <c r="N5" s="5149"/>
      <c r="O5" s="5149"/>
      <c r="P5" s="5149"/>
      <c r="Q5" s="5149"/>
      <c r="R5" s="5149"/>
      <c r="S5" s="5149"/>
      <c r="T5" s="5149"/>
      <c r="U5" s="5149"/>
      <c r="V5" s="5149"/>
      <c r="W5" s="5149"/>
      <c r="X5" s="5149"/>
      <c r="Y5" s="5149"/>
      <c r="Z5" s="5149"/>
      <c r="AA5" s="5149"/>
      <c r="AB5" s="5150"/>
      <c r="AC5" s="395" t="s">
        <v>2</v>
      </c>
      <c r="AD5" s="2220" t="s">
        <v>324</v>
      </c>
    </row>
    <row r="6" spans="1:31" s="8" customFormat="1" ht="17.25" customHeight="1" thickBot="1">
      <c r="A6" s="5033" t="s">
        <v>666</v>
      </c>
      <c r="B6" s="5033"/>
      <c r="C6" s="5034"/>
      <c r="D6" s="902"/>
      <c r="E6" s="757">
        <v>1</v>
      </c>
      <c r="F6" s="758">
        <v>2</v>
      </c>
      <c r="G6" s="758">
        <v>3</v>
      </c>
      <c r="H6" s="998">
        <v>4</v>
      </c>
      <c r="I6" s="758">
        <v>5</v>
      </c>
      <c r="J6" s="758">
        <v>6</v>
      </c>
      <c r="K6" s="758">
        <v>7</v>
      </c>
      <c r="L6" s="758">
        <v>8</v>
      </c>
      <c r="M6" s="758">
        <v>9</v>
      </c>
      <c r="N6" s="998">
        <v>10</v>
      </c>
      <c r="O6" s="758">
        <v>11</v>
      </c>
      <c r="P6" s="758">
        <v>12</v>
      </c>
      <c r="Q6" s="758">
        <v>13</v>
      </c>
      <c r="R6" s="758">
        <v>14</v>
      </c>
      <c r="S6" s="758">
        <v>15</v>
      </c>
      <c r="T6" s="758">
        <v>16</v>
      </c>
      <c r="U6" s="758">
        <v>17</v>
      </c>
      <c r="V6" s="2075">
        <v>18</v>
      </c>
      <c r="W6" s="758">
        <v>19</v>
      </c>
      <c r="X6" s="758">
        <v>20</v>
      </c>
      <c r="Y6" s="2075">
        <v>21</v>
      </c>
      <c r="Z6" s="758">
        <v>22</v>
      </c>
      <c r="AA6" s="758">
        <v>23</v>
      </c>
      <c r="AB6" s="758">
        <v>24</v>
      </c>
      <c r="AC6" s="759"/>
      <c r="AD6" s="760"/>
    </row>
    <row r="7" spans="1:31" s="14" customFormat="1" ht="12.75" customHeight="1">
      <c r="A7" s="108" t="s">
        <v>111</v>
      </c>
      <c r="B7" s="1064"/>
      <c r="C7" s="207"/>
      <c r="D7" s="903"/>
      <c r="E7" s="3845">
        <v>5</v>
      </c>
      <c r="F7" s="3846">
        <v>5</v>
      </c>
      <c r="G7" s="3846">
        <v>5</v>
      </c>
      <c r="H7" s="3847">
        <v>5</v>
      </c>
      <c r="I7" s="3846">
        <v>5</v>
      </c>
      <c r="J7" s="3846">
        <v>5</v>
      </c>
      <c r="K7" s="3846">
        <v>5</v>
      </c>
      <c r="L7" s="3846">
        <v>5</v>
      </c>
      <c r="M7" s="3846">
        <v>5</v>
      </c>
      <c r="N7" s="3847">
        <v>5</v>
      </c>
      <c r="O7" s="3846">
        <v>5</v>
      </c>
      <c r="P7" s="3846">
        <v>5</v>
      </c>
      <c r="Q7" s="3846">
        <v>5</v>
      </c>
      <c r="R7" s="3846">
        <v>5</v>
      </c>
      <c r="S7" s="3846">
        <v>5</v>
      </c>
      <c r="T7" s="3846">
        <v>5</v>
      </c>
      <c r="U7" s="3846">
        <v>5</v>
      </c>
      <c r="V7" s="3848">
        <v>5</v>
      </c>
      <c r="W7" s="3846">
        <v>5</v>
      </c>
      <c r="X7" s="3846">
        <v>5</v>
      </c>
      <c r="Y7" s="3848">
        <v>5</v>
      </c>
      <c r="Z7" s="3846">
        <v>5</v>
      </c>
      <c r="AA7" s="3846">
        <v>5</v>
      </c>
      <c r="AB7" s="3846">
        <v>5</v>
      </c>
      <c r="AC7" s="3849"/>
      <c r="AD7" s="761"/>
    </row>
    <row r="8" spans="1:31" s="14" customFormat="1" ht="12.75" customHeight="1" thickBot="1">
      <c r="A8" s="110" t="s">
        <v>112</v>
      </c>
      <c r="B8" s="1065"/>
      <c r="C8" s="863"/>
      <c r="D8" s="904"/>
      <c r="E8" s="3850">
        <v>5</v>
      </c>
      <c r="F8" s="3851">
        <v>5</v>
      </c>
      <c r="G8" s="3851">
        <v>5</v>
      </c>
      <c r="H8" s="3852">
        <v>5</v>
      </c>
      <c r="I8" s="3851">
        <v>5</v>
      </c>
      <c r="J8" s="3851">
        <v>5</v>
      </c>
      <c r="K8" s="3851">
        <v>5</v>
      </c>
      <c r="L8" s="3851">
        <v>5</v>
      </c>
      <c r="M8" s="3851">
        <v>5</v>
      </c>
      <c r="N8" s="3852">
        <v>5</v>
      </c>
      <c r="O8" s="3851">
        <v>5</v>
      </c>
      <c r="P8" s="3851">
        <v>5</v>
      </c>
      <c r="Q8" s="3851">
        <v>5</v>
      </c>
      <c r="R8" s="3851">
        <v>5</v>
      </c>
      <c r="S8" s="3851">
        <v>5</v>
      </c>
      <c r="T8" s="3851">
        <v>5</v>
      </c>
      <c r="U8" s="3851">
        <v>5</v>
      </c>
      <c r="V8" s="3853">
        <v>5</v>
      </c>
      <c r="W8" s="3851">
        <v>5</v>
      </c>
      <c r="X8" s="3851">
        <v>5</v>
      </c>
      <c r="Y8" s="3853">
        <v>5</v>
      </c>
      <c r="Z8" s="3851">
        <v>5</v>
      </c>
      <c r="AA8" s="3851">
        <v>5</v>
      </c>
      <c r="AB8" s="3851">
        <v>5</v>
      </c>
      <c r="AC8" s="3854"/>
      <c r="AD8" s="761"/>
    </row>
    <row r="9" spans="1:31" s="14" customFormat="1" ht="12.75" customHeight="1">
      <c r="A9" s="4930" t="s">
        <v>194</v>
      </c>
      <c r="B9" s="5236" t="s">
        <v>316</v>
      </c>
      <c r="C9" s="762" t="s">
        <v>291</v>
      </c>
      <c r="D9" s="858" t="s">
        <v>113</v>
      </c>
      <c r="E9" s="763"/>
      <c r="F9" s="764"/>
      <c r="G9" s="764"/>
      <c r="H9" s="990"/>
      <c r="I9" s="764"/>
      <c r="J9" s="764"/>
      <c r="K9" s="764"/>
      <c r="L9" s="764"/>
      <c r="M9" s="764"/>
      <c r="N9" s="990"/>
      <c r="O9" s="764"/>
      <c r="P9" s="764"/>
      <c r="Q9" s="764"/>
      <c r="R9" s="764"/>
      <c r="S9" s="764"/>
      <c r="T9" s="764"/>
      <c r="U9" s="764"/>
      <c r="V9" s="1306"/>
      <c r="W9" s="764"/>
      <c r="X9" s="764"/>
      <c r="Y9" s="3795"/>
      <c r="Z9" s="764"/>
      <c r="AA9" s="764"/>
      <c r="AB9" s="764"/>
      <c r="AC9" s="766"/>
      <c r="AD9" s="761"/>
    </row>
    <row r="10" spans="1:31" s="14" customFormat="1" ht="12.75" customHeight="1">
      <c r="A10" s="4931"/>
      <c r="B10" s="5184"/>
      <c r="C10" s="767" t="s">
        <v>291</v>
      </c>
      <c r="D10" s="905" t="s">
        <v>114</v>
      </c>
      <c r="E10" s="768"/>
      <c r="F10" s="769"/>
      <c r="G10" s="769"/>
      <c r="H10" s="991"/>
      <c r="I10" s="769"/>
      <c r="J10" s="769"/>
      <c r="K10" s="769"/>
      <c r="L10" s="769"/>
      <c r="M10" s="769"/>
      <c r="N10" s="991"/>
      <c r="O10" s="769"/>
      <c r="P10" s="769"/>
      <c r="Q10" s="769"/>
      <c r="R10" s="769"/>
      <c r="S10" s="769"/>
      <c r="T10" s="769"/>
      <c r="U10" s="769"/>
      <c r="V10" s="1304"/>
      <c r="W10" s="769"/>
      <c r="X10" s="769"/>
      <c r="Y10" s="3796"/>
      <c r="Z10" s="769"/>
      <c r="AA10" s="769"/>
      <c r="AB10" s="769"/>
      <c r="AC10" s="771"/>
      <c r="AD10" s="761"/>
    </row>
    <row r="11" spans="1:31" s="14" customFormat="1" ht="12.75" customHeight="1">
      <c r="A11" s="4931"/>
      <c r="B11" s="5184"/>
      <c r="C11" s="767"/>
      <c r="D11" s="905" t="s">
        <v>116</v>
      </c>
      <c r="E11" s="768"/>
      <c r="F11" s="769"/>
      <c r="G11" s="769"/>
      <c r="H11" s="991"/>
      <c r="I11" s="769"/>
      <c r="J11" s="769"/>
      <c r="K11" s="769"/>
      <c r="L11" s="769"/>
      <c r="M11" s="769"/>
      <c r="N11" s="991"/>
      <c r="O11" s="769"/>
      <c r="P11" s="769"/>
      <c r="Q11" s="769"/>
      <c r="R11" s="769"/>
      <c r="S11" s="769"/>
      <c r="T11" s="769"/>
      <c r="U11" s="769"/>
      <c r="V11" s="1304"/>
      <c r="W11" s="769"/>
      <c r="X11" s="769"/>
      <c r="Y11" s="3796"/>
      <c r="Z11" s="769"/>
      <c r="AA11" s="769"/>
      <c r="AB11" s="769"/>
      <c r="AC11" s="771"/>
      <c r="AD11" s="761"/>
    </row>
    <row r="12" spans="1:31" s="14" customFormat="1" ht="12.75" customHeight="1" thickBot="1">
      <c r="A12" s="4969"/>
      <c r="B12" s="5185"/>
      <c r="C12" s="772"/>
      <c r="D12" s="905" t="s">
        <v>115</v>
      </c>
      <c r="E12" s="773"/>
      <c r="F12" s="774"/>
      <c r="G12" s="774"/>
      <c r="H12" s="992"/>
      <c r="I12" s="774"/>
      <c r="J12" s="774"/>
      <c r="K12" s="774"/>
      <c r="L12" s="774"/>
      <c r="M12" s="774"/>
      <c r="N12" s="992"/>
      <c r="O12" s="774"/>
      <c r="P12" s="774"/>
      <c r="Q12" s="774"/>
      <c r="R12" s="774"/>
      <c r="S12" s="774"/>
      <c r="T12" s="774"/>
      <c r="U12" s="774"/>
      <c r="V12" s="1307"/>
      <c r="W12" s="774"/>
      <c r="X12" s="774"/>
      <c r="Y12" s="3797"/>
      <c r="Z12" s="774"/>
      <c r="AA12" s="774"/>
      <c r="AB12" s="774"/>
      <c r="AC12" s="776"/>
      <c r="AD12" s="761"/>
    </row>
    <row r="13" spans="1:31" s="14" customFormat="1" ht="12.75" customHeight="1">
      <c r="A13" s="4930" t="s">
        <v>119</v>
      </c>
      <c r="B13" s="5159" t="s">
        <v>313</v>
      </c>
      <c r="C13" s="762" t="s">
        <v>291</v>
      </c>
      <c r="D13" s="858" t="s">
        <v>113</v>
      </c>
      <c r="E13" s="763"/>
      <c r="F13" s="764"/>
      <c r="G13" s="764"/>
      <c r="H13" s="990"/>
      <c r="I13" s="764"/>
      <c r="J13" s="764"/>
      <c r="K13" s="764"/>
      <c r="L13" s="764"/>
      <c r="M13" s="764"/>
      <c r="N13" s="990"/>
      <c r="O13" s="764"/>
      <c r="P13" s="764"/>
      <c r="Q13" s="764"/>
      <c r="R13" s="764"/>
      <c r="S13" s="764"/>
      <c r="T13" s="764"/>
      <c r="U13" s="764"/>
      <c r="V13" s="1306"/>
      <c r="W13" s="764"/>
      <c r="X13" s="764"/>
      <c r="Y13" s="3795"/>
      <c r="Z13" s="764"/>
      <c r="AA13" s="764"/>
      <c r="AB13" s="764"/>
      <c r="AC13" s="766"/>
      <c r="AD13" s="761"/>
    </row>
    <row r="14" spans="1:31" s="14" customFormat="1" ht="12.75" customHeight="1">
      <c r="A14" s="4931"/>
      <c r="B14" s="5160"/>
      <c r="C14" s="767" t="s">
        <v>291</v>
      </c>
      <c r="D14" s="905" t="s">
        <v>114</v>
      </c>
      <c r="E14" s="768"/>
      <c r="F14" s="769"/>
      <c r="G14" s="769"/>
      <c r="H14" s="991"/>
      <c r="I14" s="769"/>
      <c r="J14" s="769"/>
      <c r="K14" s="769"/>
      <c r="L14" s="769"/>
      <c r="M14" s="769"/>
      <c r="N14" s="991"/>
      <c r="O14" s="769"/>
      <c r="P14" s="769"/>
      <c r="Q14" s="769"/>
      <c r="R14" s="769"/>
      <c r="S14" s="769"/>
      <c r="T14" s="769"/>
      <c r="U14" s="769"/>
      <c r="V14" s="1304"/>
      <c r="W14" s="769"/>
      <c r="X14" s="769"/>
      <c r="Y14" s="3796"/>
      <c r="Z14" s="769"/>
      <c r="AA14" s="769"/>
      <c r="AB14" s="769"/>
      <c r="AC14" s="771"/>
      <c r="AD14" s="761"/>
    </row>
    <row r="15" spans="1:31" s="14" customFormat="1" ht="12.75" customHeight="1">
      <c r="A15" s="4931"/>
      <c r="B15" s="5160"/>
      <c r="C15" s="767"/>
      <c r="D15" s="905" t="s">
        <v>116</v>
      </c>
      <c r="E15" s="2996"/>
      <c r="F15" s="2996"/>
      <c r="G15" s="2996"/>
      <c r="H15" s="2998"/>
      <c r="I15" s="2996"/>
      <c r="J15" s="2996"/>
      <c r="K15" s="2996"/>
      <c r="L15" s="2996"/>
      <c r="M15" s="2996"/>
      <c r="N15" s="2998"/>
      <c r="O15" s="2996"/>
      <c r="P15" s="2996"/>
      <c r="Q15" s="2996"/>
      <c r="R15" s="2996"/>
      <c r="S15" s="2996"/>
      <c r="T15" s="2996"/>
      <c r="U15" s="2996"/>
      <c r="V15" s="2998"/>
      <c r="W15" s="2996"/>
      <c r="X15" s="2996"/>
      <c r="Y15" s="3798"/>
      <c r="Z15" s="2996"/>
      <c r="AA15" s="2996"/>
      <c r="AB15" s="2996"/>
      <c r="AC15" s="2997"/>
      <c r="AD15" s="761"/>
    </row>
    <row r="16" spans="1:31" s="14" customFormat="1" ht="12.75" customHeight="1" thickBot="1">
      <c r="A16" s="5186"/>
      <c r="B16" s="5187"/>
      <c r="C16" s="772"/>
      <c r="D16" s="859" t="s">
        <v>115</v>
      </c>
      <c r="E16" s="778"/>
      <c r="F16" s="779"/>
      <c r="G16" s="779"/>
      <c r="H16" s="993"/>
      <c r="I16" s="779"/>
      <c r="J16" s="779"/>
      <c r="K16" s="779"/>
      <c r="L16" s="779"/>
      <c r="M16" s="779"/>
      <c r="N16" s="993"/>
      <c r="O16" s="779"/>
      <c r="P16" s="779"/>
      <c r="Q16" s="779"/>
      <c r="R16" s="779"/>
      <c r="S16" s="779"/>
      <c r="T16" s="779"/>
      <c r="U16" s="779"/>
      <c r="V16" s="1316"/>
      <c r="W16" s="779"/>
      <c r="X16" s="779"/>
      <c r="Y16" s="3799"/>
      <c r="Z16" s="779"/>
      <c r="AA16" s="779"/>
      <c r="AB16" s="779"/>
      <c r="AC16" s="781"/>
      <c r="AD16" s="761"/>
    </row>
    <row r="17" spans="1:30" s="14" customFormat="1" ht="12.75" customHeight="1">
      <c r="A17" s="5174" t="s">
        <v>149</v>
      </c>
      <c r="B17" s="5175" t="s">
        <v>665</v>
      </c>
      <c r="C17" s="3985" t="s">
        <v>523</v>
      </c>
      <c r="D17" s="906" t="s">
        <v>113</v>
      </c>
      <c r="E17" s="3825">
        <v>555.6</v>
      </c>
      <c r="F17" s="3825">
        <v>548.4</v>
      </c>
      <c r="G17" s="3825">
        <v>546</v>
      </c>
      <c r="H17" s="3826">
        <v>541.20000000000005</v>
      </c>
      <c r="I17" s="3825">
        <v>556.79999999999995</v>
      </c>
      <c r="J17" s="3825">
        <v>556.79999999999995</v>
      </c>
      <c r="K17" s="3825">
        <v>556.79999999999995</v>
      </c>
      <c r="L17" s="3825">
        <v>566.4</v>
      </c>
      <c r="M17" s="3825">
        <v>572.4</v>
      </c>
      <c r="N17" s="3826">
        <v>578.4</v>
      </c>
      <c r="O17" s="3825">
        <v>571.20000000000005</v>
      </c>
      <c r="P17" s="3825">
        <v>546</v>
      </c>
      <c r="Q17" s="3825">
        <v>553.20000000000005</v>
      </c>
      <c r="R17" s="3825">
        <v>554.4</v>
      </c>
      <c r="S17" s="3825">
        <v>550.79999999999995</v>
      </c>
      <c r="T17" s="3825">
        <v>562.79999999999995</v>
      </c>
      <c r="U17" s="3825">
        <v>585.6</v>
      </c>
      <c r="V17" s="3827">
        <v>586.79999999999995</v>
      </c>
      <c r="W17" s="3825">
        <v>577.20000000000005</v>
      </c>
      <c r="X17" s="3825">
        <v>573.6</v>
      </c>
      <c r="Y17" s="3828">
        <v>565.20000000000005</v>
      </c>
      <c r="Z17" s="3825">
        <v>572.4</v>
      </c>
      <c r="AA17" s="3825">
        <v>552</v>
      </c>
      <c r="AB17" s="3825">
        <v>519.6</v>
      </c>
      <c r="AC17" s="782">
        <f>SUM(E17:AB17)</f>
        <v>13449.599999999999</v>
      </c>
      <c r="AD17" s="761"/>
    </row>
    <row r="18" spans="1:30" s="14" customFormat="1" ht="12.75" customHeight="1">
      <c r="A18" s="4931"/>
      <c r="B18" s="5176"/>
      <c r="C18" s="3986" t="s">
        <v>523</v>
      </c>
      <c r="D18" s="905" t="s">
        <v>114</v>
      </c>
      <c r="E18" s="3825">
        <v>312</v>
      </c>
      <c r="F18" s="3825">
        <v>310.8</v>
      </c>
      <c r="G18" s="3825">
        <v>310.8</v>
      </c>
      <c r="H18" s="3826">
        <v>307.2</v>
      </c>
      <c r="I18" s="3825">
        <v>310.8</v>
      </c>
      <c r="J18" s="3825">
        <v>312</v>
      </c>
      <c r="K18" s="3825">
        <v>312</v>
      </c>
      <c r="L18" s="3825">
        <v>310.8</v>
      </c>
      <c r="M18" s="3825">
        <v>320.39999999999998</v>
      </c>
      <c r="N18" s="3826">
        <v>320.39999999999998</v>
      </c>
      <c r="O18" s="3825">
        <v>312</v>
      </c>
      <c r="P18" s="3825">
        <v>302.39999999999998</v>
      </c>
      <c r="Q18" s="3825">
        <v>306</v>
      </c>
      <c r="R18" s="3825">
        <v>307.2</v>
      </c>
      <c r="S18" s="3825">
        <v>306</v>
      </c>
      <c r="T18" s="3825">
        <v>322.8</v>
      </c>
      <c r="U18" s="3825">
        <v>327.60000000000002</v>
      </c>
      <c r="V18" s="3827">
        <v>332.4</v>
      </c>
      <c r="W18" s="3825">
        <v>333.6</v>
      </c>
      <c r="X18" s="3825">
        <v>332.4</v>
      </c>
      <c r="Y18" s="3828">
        <v>330</v>
      </c>
      <c r="Z18" s="3825">
        <v>330</v>
      </c>
      <c r="AA18" s="3825">
        <v>316.8</v>
      </c>
      <c r="AB18" s="3825">
        <v>298.8</v>
      </c>
      <c r="AC18" s="783">
        <f>SUM(E18:AB18)</f>
        <v>7585.2000000000007</v>
      </c>
      <c r="AD18" s="761"/>
    </row>
    <row r="19" spans="1:30" s="14" customFormat="1" ht="12.75" customHeight="1">
      <c r="A19" s="4932"/>
      <c r="B19" s="5176"/>
      <c r="C19" s="2887" t="s">
        <v>357</v>
      </c>
      <c r="D19" s="905" t="s">
        <v>115</v>
      </c>
      <c r="E19" s="2276">
        <v>52.4</v>
      </c>
      <c r="F19" s="2276">
        <v>56.2</v>
      </c>
      <c r="G19" s="2276">
        <v>54.2</v>
      </c>
      <c r="H19" s="3830">
        <v>52.6</v>
      </c>
      <c r="I19" s="2276">
        <v>57</v>
      </c>
      <c r="J19" s="2276">
        <v>53.6</v>
      </c>
      <c r="K19" s="2276">
        <v>55.6</v>
      </c>
      <c r="L19" s="2276">
        <v>58</v>
      </c>
      <c r="M19" s="2276">
        <v>57.2</v>
      </c>
      <c r="N19" s="3830">
        <v>56.6</v>
      </c>
      <c r="O19" s="2276">
        <v>49.2</v>
      </c>
      <c r="P19" s="2276">
        <v>52.6</v>
      </c>
      <c r="Q19" s="2276">
        <v>54.6</v>
      </c>
      <c r="R19" s="2276">
        <v>51.8</v>
      </c>
      <c r="S19" s="2276">
        <v>53.6</v>
      </c>
      <c r="T19" s="2276">
        <v>56.4</v>
      </c>
      <c r="U19" s="2276">
        <v>56.6</v>
      </c>
      <c r="V19" s="3831">
        <v>59.2</v>
      </c>
      <c r="W19" s="2276">
        <v>59</v>
      </c>
      <c r="X19" s="2276">
        <v>54.4</v>
      </c>
      <c r="Y19" s="3832">
        <v>57.2</v>
      </c>
      <c r="Z19" s="2276">
        <v>56.4</v>
      </c>
      <c r="AA19" s="2276">
        <v>53.6</v>
      </c>
      <c r="AB19" s="2276">
        <v>47.8</v>
      </c>
      <c r="AC19" s="784"/>
      <c r="AD19" s="761"/>
    </row>
    <row r="20" spans="1:30" s="14" customFormat="1" ht="12.75" customHeight="1" thickBot="1">
      <c r="A20" s="4932"/>
      <c r="B20" s="5177"/>
      <c r="C20" s="2386" t="s">
        <v>327</v>
      </c>
      <c r="D20" s="907" t="s">
        <v>116</v>
      </c>
      <c r="E20" s="785">
        <f t="shared" ref="E20:AC20" si="0">E18/E17</f>
        <v>0.56155507559395246</v>
      </c>
      <c r="F20" s="786">
        <f t="shared" si="0"/>
        <v>0.56673960612691465</v>
      </c>
      <c r="G20" s="786">
        <f t="shared" si="0"/>
        <v>0.56923076923076921</v>
      </c>
      <c r="H20" s="994">
        <f t="shared" si="0"/>
        <v>0.56762749445676264</v>
      </c>
      <c r="I20" s="786">
        <f t="shared" si="0"/>
        <v>0.55818965517241381</v>
      </c>
      <c r="J20" s="786">
        <f t="shared" si="0"/>
        <v>0.56034482758620696</v>
      </c>
      <c r="K20" s="786">
        <f t="shared" si="0"/>
        <v>0.56034482758620696</v>
      </c>
      <c r="L20" s="786">
        <f t="shared" si="0"/>
        <v>0.54872881355932213</v>
      </c>
      <c r="M20" s="786">
        <f t="shared" si="0"/>
        <v>0.55974842767295596</v>
      </c>
      <c r="N20" s="994">
        <f t="shared" si="0"/>
        <v>0.55394190871369298</v>
      </c>
      <c r="O20" s="786">
        <f t="shared" si="0"/>
        <v>0.54621848739495793</v>
      </c>
      <c r="P20" s="786">
        <f t="shared" si="0"/>
        <v>0.55384615384615377</v>
      </c>
      <c r="Q20" s="786">
        <f t="shared" si="0"/>
        <v>0.55314533622559647</v>
      </c>
      <c r="R20" s="786">
        <f t="shared" si="0"/>
        <v>0.55411255411255411</v>
      </c>
      <c r="S20" s="786">
        <f t="shared" si="0"/>
        <v>0.55555555555555558</v>
      </c>
      <c r="T20" s="786">
        <f t="shared" si="0"/>
        <v>0.57356076759061836</v>
      </c>
      <c r="U20" s="786">
        <f t="shared" si="0"/>
        <v>0.55942622950819676</v>
      </c>
      <c r="V20" s="1317">
        <f t="shared" si="0"/>
        <v>0.56646216768916158</v>
      </c>
      <c r="W20" s="786">
        <f t="shared" si="0"/>
        <v>0.57796257796257799</v>
      </c>
      <c r="X20" s="786">
        <f t="shared" si="0"/>
        <v>0.57949790794979072</v>
      </c>
      <c r="Y20" s="3800">
        <f t="shared" si="0"/>
        <v>0.58386411889596601</v>
      </c>
      <c r="Z20" s="786">
        <f t="shared" si="0"/>
        <v>0.57651991614255771</v>
      </c>
      <c r="AA20" s="786">
        <f t="shared" si="0"/>
        <v>0.57391304347826089</v>
      </c>
      <c r="AB20" s="788">
        <f t="shared" si="0"/>
        <v>0.57505773672055427</v>
      </c>
      <c r="AC20" s="789">
        <f t="shared" si="0"/>
        <v>0.56397216274089945</v>
      </c>
      <c r="AD20" s="761"/>
    </row>
    <row r="21" spans="1:30" s="14" customFormat="1" ht="12.75" customHeight="1">
      <c r="A21" s="4930" t="s">
        <v>134</v>
      </c>
      <c r="B21" s="5159" t="s">
        <v>328</v>
      </c>
      <c r="C21" s="3985" t="s">
        <v>523</v>
      </c>
      <c r="D21" s="908" t="s">
        <v>113</v>
      </c>
      <c r="E21" s="3785">
        <v>72</v>
      </c>
      <c r="F21" s="3786">
        <v>70.8</v>
      </c>
      <c r="G21" s="3786">
        <v>69.599999999999994</v>
      </c>
      <c r="H21" s="3787">
        <v>69.599999999999994</v>
      </c>
      <c r="I21" s="3786">
        <v>70.8</v>
      </c>
      <c r="J21" s="3786">
        <v>72</v>
      </c>
      <c r="K21" s="3786">
        <v>78</v>
      </c>
      <c r="L21" s="3786">
        <v>85.2</v>
      </c>
      <c r="M21" s="3786">
        <v>93.6</v>
      </c>
      <c r="N21" s="3787">
        <v>84</v>
      </c>
      <c r="O21" s="3786">
        <v>78</v>
      </c>
      <c r="P21" s="3786">
        <v>78</v>
      </c>
      <c r="Q21" s="3786">
        <v>79.2</v>
      </c>
      <c r="R21" s="3786">
        <v>78</v>
      </c>
      <c r="S21" s="3786">
        <v>80.400000000000006</v>
      </c>
      <c r="T21" s="3786">
        <v>84</v>
      </c>
      <c r="U21" s="3786">
        <v>96</v>
      </c>
      <c r="V21" s="3788">
        <v>92.4</v>
      </c>
      <c r="W21" s="3786">
        <v>91.2</v>
      </c>
      <c r="X21" s="3786">
        <v>90</v>
      </c>
      <c r="Y21" s="3807">
        <v>85.2</v>
      </c>
      <c r="Z21" s="3786">
        <v>81.599999999999994</v>
      </c>
      <c r="AA21" s="3786">
        <v>74.400000000000006</v>
      </c>
      <c r="AB21" s="3789">
        <v>72</v>
      </c>
      <c r="AC21" s="790">
        <f>SUM(E21:AB21)</f>
        <v>1926.0000000000005</v>
      </c>
      <c r="AD21" s="761"/>
    </row>
    <row r="22" spans="1:30" s="14" customFormat="1" ht="12.75" customHeight="1">
      <c r="A22" s="4931"/>
      <c r="B22" s="5160"/>
      <c r="C22" s="3986" t="s">
        <v>523</v>
      </c>
      <c r="D22" s="909" t="s">
        <v>114</v>
      </c>
      <c r="E22" s="3790">
        <v>27.6</v>
      </c>
      <c r="F22" s="3791">
        <v>26.4</v>
      </c>
      <c r="G22" s="3791">
        <v>25.2</v>
      </c>
      <c r="H22" s="3792">
        <v>26.4</v>
      </c>
      <c r="I22" s="3791">
        <v>26.4</v>
      </c>
      <c r="J22" s="3791">
        <v>25.2</v>
      </c>
      <c r="K22" s="3791">
        <v>26.4</v>
      </c>
      <c r="L22" s="3791">
        <v>27.6</v>
      </c>
      <c r="M22" s="3791">
        <v>33.6</v>
      </c>
      <c r="N22" s="3792">
        <v>26.4</v>
      </c>
      <c r="O22" s="3791">
        <v>24</v>
      </c>
      <c r="P22" s="3791">
        <v>25.2</v>
      </c>
      <c r="Q22" s="3791">
        <v>24</v>
      </c>
      <c r="R22" s="3791">
        <v>24</v>
      </c>
      <c r="S22" s="3791">
        <v>24</v>
      </c>
      <c r="T22" s="3791">
        <v>24</v>
      </c>
      <c r="U22" s="3791">
        <v>32.4</v>
      </c>
      <c r="V22" s="3793">
        <v>27.6</v>
      </c>
      <c r="W22" s="3791">
        <v>27.6</v>
      </c>
      <c r="X22" s="3791">
        <v>27.6</v>
      </c>
      <c r="Y22" s="3808">
        <v>27.6</v>
      </c>
      <c r="Z22" s="3791">
        <v>27.6</v>
      </c>
      <c r="AA22" s="3791">
        <v>26.4</v>
      </c>
      <c r="AB22" s="3794">
        <v>26.4</v>
      </c>
      <c r="AC22" s="791">
        <f>SUM(E22:AB22)</f>
        <v>639.6</v>
      </c>
      <c r="AD22" s="761"/>
    </row>
    <row r="23" spans="1:30" s="14" customFormat="1" ht="12.75" customHeight="1">
      <c r="A23" s="4932"/>
      <c r="B23" s="5161"/>
      <c r="C23" s="177" t="s">
        <v>327</v>
      </c>
      <c r="D23" s="910" t="s">
        <v>355</v>
      </c>
      <c r="E23" s="469">
        <f>SQRT(E21^2+E22^2)</f>
        <v>77.108754366803254</v>
      </c>
      <c r="F23" s="470">
        <f t="shared" ref="F23:AB23" si="1">SQRT(F21^2+F22^2)</f>
        <v>75.561895158869589</v>
      </c>
      <c r="G23" s="470">
        <f t="shared" si="1"/>
        <v>74.021618463797452</v>
      </c>
      <c r="H23" s="709">
        <f t="shared" si="1"/>
        <v>74.438699612499946</v>
      </c>
      <c r="I23" s="470">
        <f t="shared" si="1"/>
        <v>75.561895158869589</v>
      </c>
      <c r="J23" s="470">
        <f t="shared" si="1"/>
        <v>76.282632361501527</v>
      </c>
      <c r="K23" s="470">
        <f t="shared" si="1"/>
        <v>82.346584628629259</v>
      </c>
      <c r="L23" s="470">
        <f t="shared" si="1"/>
        <v>89.558919153817399</v>
      </c>
      <c r="M23" s="470">
        <f t="shared" si="1"/>
        <v>99.448076904483173</v>
      </c>
      <c r="N23" s="709">
        <f t="shared" si="1"/>
        <v>88.050894373651872</v>
      </c>
      <c r="O23" s="470">
        <f t="shared" si="1"/>
        <v>81.60882305241266</v>
      </c>
      <c r="P23" s="470">
        <f t="shared" si="1"/>
        <v>81.969750518102714</v>
      </c>
      <c r="Q23" s="470">
        <f t="shared" si="1"/>
        <v>82.756510317920004</v>
      </c>
      <c r="R23" s="470">
        <f t="shared" si="1"/>
        <v>81.60882305241266</v>
      </c>
      <c r="S23" s="470">
        <f t="shared" si="1"/>
        <v>83.905661310784041</v>
      </c>
      <c r="T23" s="470">
        <f t="shared" si="1"/>
        <v>87.36131867136622</v>
      </c>
      <c r="U23" s="470">
        <f t="shared" si="1"/>
        <v>101.32008685349614</v>
      </c>
      <c r="V23" s="1308">
        <f t="shared" si="1"/>
        <v>96.434018893749311</v>
      </c>
      <c r="W23" s="470">
        <f t="shared" si="1"/>
        <v>95.284836149305519</v>
      </c>
      <c r="X23" s="470">
        <f t="shared" si="1"/>
        <v>94.136921555784909</v>
      </c>
      <c r="Y23" s="3801">
        <f t="shared" si="1"/>
        <v>89.558919153817399</v>
      </c>
      <c r="Z23" s="470">
        <f t="shared" si="1"/>
        <v>86.141279303246947</v>
      </c>
      <c r="AA23" s="470">
        <f t="shared" si="1"/>
        <v>78.945044176312933</v>
      </c>
      <c r="AB23" s="471">
        <f t="shared" si="1"/>
        <v>76.687417481618198</v>
      </c>
      <c r="AC23" s="793"/>
      <c r="AD23" s="761"/>
    </row>
    <row r="24" spans="1:30" s="14" customFormat="1" ht="12.75" customHeight="1">
      <c r="A24" s="4932"/>
      <c r="B24" s="5161"/>
      <c r="C24" s="2887" t="s">
        <v>357</v>
      </c>
      <c r="D24" s="911" t="s">
        <v>115</v>
      </c>
      <c r="E24" s="2277">
        <v>6.2</v>
      </c>
      <c r="F24" s="2278">
        <v>7.4</v>
      </c>
      <c r="G24" s="2278">
        <v>7</v>
      </c>
      <c r="H24" s="2279">
        <v>6.2</v>
      </c>
      <c r="I24" s="2278">
        <v>6.4</v>
      </c>
      <c r="J24" s="2278">
        <v>5.8</v>
      </c>
      <c r="K24" s="2278">
        <v>7.4</v>
      </c>
      <c r="L24" s="2278">
        <v>8.8000000000000007</v>
      </c>
      <c r="M24" s="2278">
        <v>8.1999999999999993</v>
      </c>
      <c r="N24" s="2279">
        <v>8.8000000000000007</v>
      </c>
      <c r="O24" s="2278">
        <v>7.2</v>
      </c>
      <c r="P24" s="2278">
        <v>7.2</v>
      </c>
      <c r="Q24" s="2278">
        <v>7.8</v>
      </c>
      <c r="R24" s="2278">
        <v>6.8</v>
      </c>
      <c r="S24" s="2278">
        <v>7.4</v>
      </c>
      <c r="T24" s="2278">
        <v>7.4</v>
      </c>
      <c r="U24" s="2278">
        <v>9.1999999999999993</v>
      </c>
      <c r="V24" s="2280">
        <v>8.4</v>
      </c>
      <c r="W24" s="2278">
        <v>8</v>
      </c>
      <c r="X24" s="2278">
        <v>9</v>
      </c>
      <c r="Y24" s="3809">
        <v>8</v>
      </c>
      <c r="Z24" s="2278">
        <v>6.8</v>
      </c>
      <c r="AA24" s="2278">
        <v>5.8</v>
      </c>
      <c r="AB24" s="2281">
        <v>7.8</v>
      </c>
      <c r="AC24" s="793"/>
      <c r="AD24" s="761"/>
    </row>
    <row r="25" spans="1:30" s="14" customFormat="1" ht="12.75" customHeight="1" thickBot="1">
      <c r="A25" s="4932"/>
      <c r="B25" s="5162"/>
      <c r="C25" s="3560" t="s">
        <v>327</v>
      </c>
      <c r="D25" s="912" t="s">
        <v>116</v>
      </c>
      <c r="E25" s="794">
        <f>E22/E21</f>
        <v>0.38333333333333336</v>
      </c>
      <c r="F25" s="795">
        <f t="shared" ref="F25:AC25" si="2">F22/F21</f>
        <v>0.3728813559322034</v>
      </c>
      <c r="G25" s="795">
        <f t="shared" si="2"/>
        <v>0.36206896551724138</v>
      </c>
      <c r="H25" s="997">
        <f t="shared" si="2"/>
        <v>0.37931034482758624</v>
      </c>
      <c r="I25" s="795">
        <f t="shared" si="2"/>
        <v>0.3728813559322034</v>
      </c>
      <c r="J25" s="795">
        <f t="shared" si="2"/>
        <v>0.35</v>
      </c>
      <c r="K25" s="795">
        <f t="shared" si="2"/>
        <v>0.33846153846153842</v>
      </c>
      <c r="L25" s="795">
        <f t="shared" si="2"/>
        <v>0.323943661971831</v>
      </c>
      <c r="M25" s="795">
        <f t="shared" si="2"/>
        <v>0.35897435897435903</v>
      </c>
      <c r="N25" s="997">
        <f t="shared" si="2"/>
        <v>0.31428571428571428</v>
      </c>
      <c r="O25" s="795">
        <f t="shared" si="2"/>
        <v>0.30769230769230771</v>
      </c>
      <c r="P25" s="795">
        <f t="shared" si="2"/>
        <v>0.32307692307692309</v>
      </c>
      <c r="Q25" s="795">
        <f t="shared" si="2"/>
        <v>0.30303030303030304</v>
      </c>
      <c r="R25" s="795">
        <f t="shared" si="2"/>
        <v>0.30769230769230771</v>
      </c>
      <c r="S25" s="795">
        <f t="shared" si="2"/>
        <v>0.29850746268656714</v>
      </c>
      <c r="T25" s="795">
        <f t="shared" si="2"/>
        <v>0.2857142857142857</v>
      </c>
      <c r="U25" s="795">
        <f t="shared" si="2"/>
        <v>0.33749999999999997</v>
      </c>
      <c r="V25" s="1310">
        <f t="shared" si="2"/>
        <v>0.29870129870129869</v>
      </c>
      <c r="W25" s="795">
        <f t="shared" si="2"/>
        <v>0.30263157894736842</v>
      </c>
      <c r="X25" s="795">
        <f t="shared" si="2"/>
        <v>0.3066666666666667</v>
      </c>
      <c r="Y25" s="3802">
        <f t="shared" si="2"/>
        <v>0.323943661971831</v>
      </c>
      <c r="Z25" s="795">
        <f t="shared" si="2"/>
        <v>0.33823529411764708</v>
      </c>
      <c r="AA25" s="795">
        <f t="shared" si="2"/>
        <v>0.35483870967741932</v>
      </c>
      <c r="AB25" s="832">
        <f t="shared" si="2"/>
        <v>0.36666666666666664</v>
      </c>
      <c r="AC25" s="831">
        <f t="shared" si="2"/>
        <v>0.33208722741433017</v>
      </c>
      <c r="AD25" s="761"/>
    </row>
    <row r="26" spans="1:30" s="14" customFormat="1" ht="12.75" customHeight="1">
      <c r="A26" s="2969" t="s">
        <v>298</v>
      </c>
      <c r="B26" s="2970"/>
      <c r="C26" s="2971" t="s">
        <v>327</v>
      </c>
      <c r="D26" s="2972"/>
      <c r="E26" s="2973">
        <f>E17+E21</f>
        <v>627.6</v>
      </c>
      <c r="F26" s="2974">
        <f t="shared" ref="F26:AB27" si="3">F17+F21</f>
        <v>619.19999999999993</v>
      </c>
      <c r="G26" s="2974">
        <f t="shared" si="3"/>
        <v>615.6</v>
      </c>
      <c r="H26" s="2974">
        <f t="shared" si="3"/>
        <v>610.80000000000007</v>
      </c>
      <c r="I26" s="2974">
        <f t="shared" si="3"/>
        <v>627.59999999999991</v>
      </c>
      <c r="J26" s="2974">
        <f t="shared" si="3"/>
        <v>628.79999999999995</v>
      </c>
      <c r="K26" s="2974">
        <f t="shared" si="3"/>
        <v>634.79999999999995</v>
      </c>
      <c r="L26" s="2974">
        <f t="shared" si="3"/>
        <v>651.6</v>
      </c>
      <c r="M26" s="2974">
        <f t="shared" si="3"/>
        <v>666</v>
      </c>
      <c r="N26" s="2974">
        <f t="shared" si="3"/>
        <v>662.4</v>
      </c>
      <c r="O26" s="2974">
        <f t="shared" si="3"/>
        <v>649.20000000000005</v>
      </c>
      <c r="P26" s="2974">
        <f t="shared" si="3"/>
        <v>624</v>
      </c>
      <c r="Q26" s="2974">
        <f t="shared" si="3"/>
        <v>632.40000000000009</v>
      </c>
      <c r="R26" s="2974">
        <f t="shared" si="3"/>
        <v>632.4</v>
      </c>
      <c r="S26" s="2974">
        <f t="shared" si="3"/>
        <v>631.19999999999993</v>
      </c>
      <c r="T26" s="2974">
        <f t="shared" si="3"/>
        <v>646.79999999999995</v>
      </c>
      <c r="U26" s="5428">
        <f t="shared" si="3"/>
        <v>681.6</v>
      </c>
      <c r="V26" s="2974">
        <f t="shared" si="3"/>
        <v>679.19999999999993</v>
      </c>
      <c r="W26" s="2974">
        <f t="shared" si="3"/>
        <v>668.40000000000009</v>
      </c>
      <c r="X26" s="2974">
        <f t="shared" si="3"/>
        <v>663.6</v>
      </c>
      <c r="Y26" s="2974">
        <f t="shared" si="3"/>
        <v>650.40000000000009</v>
      </c>
      <c r="Z26" s="2974">
        <f t="shared" si="3"/>
        <v>654</v>
      </c>
      <c r="AA26" s="2974">
        <f t="shared" si="3"/>
        <v>626.4</v>
      </c>
      <c r="AB26" s="2974">
        <f t="shared" si="3"/>
        <v>591.6</v>
      </c>
      <c r="AC26" s="2975"/>
      <c r="AD26" s="761"/>
    </row>
    <row r="27" spans="1:30" s="14" customFormat="1" ht="12.75" customHeight="1">
      <c r="A27" s="2976" t="s">
        <v>317</v>
      </c>
      <c r="B27" s="2977"/>
      <c r="C27" s="2978" t="s">
        <v>327</v>
      </c>
      <c r="D27" s="2979"/>
      <c r="E27" s="2980">
        <f>E18+E22</f>
        <v>339.6</v>
      </c>
      <c r="F27" s="2981">
        <f t="shared" si="3"/>
        <v>337.2</v>
      </c>
      <c r="G27" s="2981">
        <f t="shared" si="3"/>
        <v>336</v>
      </c>
      <c r="H27" s="2981">
        <f t="shared" si="3"/>
        <v>333.59999999999997</v>
      </c>
      <c r="I27" s="2981">
        <f t="shared" si="3"/>
        <v>337.2</v>
      </c>
      <c r="J27" s="2981">
        <f t="shared" si="3"/>
        <v>337.2</v>
      </c>
      <c r="K27" s="2981">
        <f t="shared" si="3"/>
        <v>338.4</v>
      </c>
      <c r="L27" s="2981">
        <f t="shared" si="3"/>
        <v>338.40000000000003</v>
      </c>
      <c r="M27" s="2981">
        <f t="shared" si="3"/>
        <v>354</v>
      </c>
      <c r="N27" s="2981">
        <f t="shared" si="3"/>
        <v>346.79999999999995</v>
      </c>
      <c r="O27" s="2981">
        <f t="shared" si="3"/>
        <v>336</v>
      </c>
      <c r="P27" s="2981">
        <f t="shared" si="3"/>
        <v>327.59999999999997</v>
      </c>
      <c r="Q27" s="2981">
        <f t="shared" si="3"/>
        <v>330</v>
      </c>
      <c r="R27" s="2981">
        <f t="shared" si="3"/>
        <v>331.2</v>
      </c>
      <c r="S27" s="2981">
        <f t="shared" si="3"/>
        <v>330</v>
      </c>
      <c r="T27" s="2981">
        <f t="shared" si="3"/>
        <v>346.8</v>
      </c>
      <c r="U27" s="5429">
        <f t="shared" si="3"/>
        <v>360</v>
      </c>
      <c r="V27" s="2981">
        <f t="shared" si="3"/>
        <v>360</v>
      </c>
      <c r="W27" s="2981">
        <f t="shared" si="3"/>
        <v>361.20000000000005</v>
      </c>
      <c r="X27" s="2981">
        <f t="shared" si="3"/>
        <v>360</v>
      </c>
      <c r="Y27" s="2981">
        <f t="shared" si="3"/>
        <v>357.6</v>
      </c>
      <c r="Z27" s="2981">
        <f t="shared" si="3"/>
        <v>357.6</v>
      </c>
      <c r="AA27" s="2981">
        <f t="shared" si="3"/>
        <v>343.2</v>
      </c>
      <c r="AB27" s="2981">
        <f t="shared" si="3"/>
        <v>325.2</v>
      </c>
      <c r="AC27" s="2982"/>
      <c r="AD27" s="761"/>
    </row>
    <row r="28" spans="1:30" s="39" customFormat="1" ht="12.75" customHeight="1" thickBot="1">
      <c r="A28" s="2983" t="s">
        <v>318</v>
      </c>
      <c r="B28" s="2984"/>
      <c r="C28" s="2985" t="s">
        <v>327</v>
      </c>
      <c r="D28" s="2986"/>
      <c r="E28" s="2987">
        <f>SQRT(E27*E27+E26*E26)</f>
        <v>713.58946180559587</v>
      </c>
      <c r="F28" s="2988">
        <f t="shared" ref="F28:AB28" si="4">SQRT(F27*F27+F26*F26)</f>
        <v>705.06203982344698</v>
      </c>
      <c r="G28" s="2988">
        <f t="shared" si="4"/>
        <v>701.32685675083053</v>
      </c>
      <c r="H28" s="2988">
        <f t="shared" si="4"/>
        <v>695.96379216163257</v>
      </c>
      <c r="I28" s="2988">
        <f t="shared" si="4"/>
        <v>712.45041932754862</v>
      </c>
      <c r="J28" s="2988">
        <f t="shared" si="4"/>
        <v>713.50772946058544</v>
      </c>
      <c r="K28" s="2988">
        <f t="shared" si="4"/>
        <v>719.36471973540654</v>
      </c>
      <c r="L28" s="2988">
        <f t="shared" si="4"/>
        <v>734.2323338017743</v>
      </c>
      <c r="M28" s="2988">
        <f t="shared" si="4"/>
        <v>754.23603732518643</v>
      </c>
      <c r="N28" s="2988">
        <f t="shared" si="4"/>
        <v>747.69245014243654</v>
      </c>
      <c r="O28" s="2988">
        <f t="shared" si="4"/>
        <v>730.99701777777466</v>
      </c>
      <c r="P28" s="2988">
        <f t="shared" si="4"/>
        <v>704.76787667997473</v>
      </c>
      <c r="Q28" s="2988">
        <f t="shared" si="4"/>
        <v>713.32304042418264</v>
      </c>
      <c r="R28" s="2988">
        <f t="shared" si="4"/>
        <v>713.87898134067507</v>
      </c>
      <c r="S28" s="2988">
        <f t="shared" si="4"/>
        <v>712.25939095248145</v>
      </c>
      <c r="T28" s="2988">
        <f t="shared" si="4"/>
        <v>733.90767811762259</v>
      </c>
      <c r="U28" s="5430">
        <f t="shared" si="4"/>
        <v>770.82978665850737</v>
      </c>
      <c r="V28" s="2988">
        <f t="shared" si="4"/>
        <v>768.70842326593504</v>
      </c>
      <c r="W28" s="2988">
        <f t="shared" si="4"/>
        <v>759.75259130851282</v>
      </c>
      <c r="X28" s="2988">
        <f t="shared" si="4"/>
        <v>754.96023736353163</v>
      </c>
      <c r="Y28" s="2988">
        <f t="shared" si="4"/>
        <v>742.22497936946331</v>
      </c>
      <c r="Z28" s="2988">
        <f t="shared" si="4"/>
        <v>745.38162037978907</v>
      </c>
      <c r="AA28" s="2988">
        <f t="shared" si="4"/>
        <v>714.25709656957554</v>
      </c>
      <c r="AB28" s="2988">
        <f t="shared" si="4"/>
        <v>675.0893274226753</v>
      </c>
      <c r="AC28" s="2989"/>
      <c r="AD28" s="801"/>
    </row>
    <row r="29" spans="1:30" s="14" customFormat="1" ht="12.75" customHeight="1" thickBot="1">
      <c r="A29" s="1081" t="s">
        <v>1</v>
      </c>
      <c r="B29" s="838"/>
      <c r="C29" s="70"/>
      <c r="D29" s="838"/>
      <c r="E29" s="802">
        <v>1</v>
      </c>
      <c r="F29" s="222">
        <v>2</v>
      </c>
      <c r="G29" s="222">
        <v>3</v>
      </c>
      <c r="H29" s="998">
        <v>4</v>
      </c>
      <c r="I29" s="222">
        <v>5</v>
      </c>
      <c r="J29" s="222">
        <v>6</v>
      </c>
      <c r="K29" s="222">
        <v>7</v>
      </c>
      <c r="L29" s="222">
        <v>8</v>
      </c>
      <c r="M29" s="222">
        <v>9</v>
      </c>
      <c r="N29" s="998">
        <v>10</v>
      </c>
      <c r="O29" s="222">
        <v>11</v>
      </c>
      <c r="P29" s="222">
        <v>12</v>
      </c>
      <c r="Q29" s="222">
        <v>13</v>
      </c>
      <c r="R29" s="222">
        <v>14</v>
      </c>
      <c r="S29" s="222">
        <v>15</v>
      </c>
      <c r="T29" s="222">
        <v>16</v>
      </c>
      <c r="U29" s="222">
        <v>17</v>
      </c>
      <c r="V29" s="1301">
        <v>18</v>
      </c>
      <c r="W29" s="222">
        <v>19</v>
      </c>
      <c r="X29" s="222">
        <v>20</v>
      </c>
      <c r="Y29" s="998">
        <v>21</v>
      </c>
      <c r="Z29" s="222">
        <v>22</v>
      </c>
      <c r="AA29" s="222">
        <v>23</v>
      </c>
      <c r="AB29" s="222">
        <v>24</v>
      </c>
      <c r="AC29" s="803"/>
      <c r="AD29" s="761"/>
    </row>
    <row r="30" spans="1:30" s="14" customFormat="1" ht="12.75" customHeight="1">
      <c r="A30" s="2990" t="s">
        <v>169</v>
      </c>
      <c r="B30" s="2876"/>
      <c r="C30" s="2888" t="s">
        <v>357</v>
      </c>
      <c r="D30" s="2991" t="s">
        <v>117</v>
      </c>
      <c r="E30" s="3833">
        <v>6.1</v>
      </c>
      <c r="F30" s="3777">
        <v>6.1</v>
      </c>
      <c r="G30" s="3777">
        <v>6.1</v>
      </c>
      <c r="H30" s="3777">
        <v>6.1</v>
      </c>
      <c r="I30" s="3777">
        <v>6.1</v>
      </c>
      <c r="J30" s="3777">
        <v>6.1</v>
      </c>
      <c r="K30" s="3777">
        <v>6.1</v>
      </c>
      <c r="L30" s="3777">
        <v>6.1</v>
      </c>
      <c r="M30" s="3777">
        <v>6.1</v>
      </c>
      <c r="N30" s="3777">
        <v>6.2</v>
      </c>
      <c r="O30" s="3777">
        <v>6.2</v>
      </c>
      <c r="P30" s="3777">
        <v>6.2</v>
      </c>
      <c r="Q30" s="3777">
        <v>6.2</v>
      </c>
      <c r="R30" s="3777">
        <v>6.2</v>
      </c>
      <c r="S30" s="3777">
        <v>6.2</v>
      </c>
      <c r="T30" s="3777">
        <v>6.2</v>
      </c>
      <c r="U30" s="3777">
        <v>6.2</v>
      </c>
      <c r="V30" s="3777">
        <v>6.2</v>
      </c>
      <c r="W30" s="3777">
        <v>6.2</v>
      </c>
      <c r="X30" s="3777">
        <v>6.2</v>
      </c>
      <c r="Y30" s="3777">
        <v>6.2</v>
      </c>
      <c r="Z30" s="3777">
        <v>6.2</v>
      </c>
      <c r="AA30" s="3777">
        <v>6.2</v>
      </c>
      <c r="AB30" s="3834">
        <v>6.2</v>
      </c>
      <c r="AC30" s="2992"/>
      <c r="AD30" s="761"/>
    </row>
    <row r="31" spans="1:30" s="14" customFormat="1" ht="12.75" customHeight="1" thickBot="1">
      <c r="A31" s="2993" t="s">
        <v>170</v>
      </c>
      <c r="B31" s="2880"/>
      <c r="C31" s="2889" t="s">
        <v>357</v>
      </c>
      <c r="D31" s="2994" t="s">
        <v>117</v>
      </c>
      <c r="E31" s="3835">
        <v>6.2</v>
      </c>
      <c r="F31" s="3836">
        <v>6.2</v>
      </c>
      <c r="G31" s="3836">
        <v>6.2</v>
      </c>
      <c r="H31" s="3836">
        <v>6.2</v>
      </c>
      <c r="I31" s="3836">
        <v>6.2</v>
      </c>
      <c r="J31" s="3836">
        <v>6.2</v>
      </c>
      <c r="K31" s="3836">
        <v>6.2</v>
      </c>
      <c r="L31" s="3836">
        <v>6.1</v>
      </c>
      <c r="M31" s="3836">
        <v>6.2</v>
      </c>
      <c r="N31" s="3836">
        <v>6.2</v>
      </c>
      <c r="O31" s="3836">
        <v>6.2</v>
      </c>
      <c r="P31" s="3836">
        <v>6.2</v>
      </c>
      <c r="Q31" s="3836">
        <v>6.2</v>
      </c>
      <c r="R31" s="3836">
        <v>6.2</v>
      </c>
      <c r="S31" s="3836">
        <v>6.2</v>
      </c>
      <c r="T31" s="3836">
        <v>6.2</v>
      </c>
      <c r="U31" s="3836">
        <v>6.2</v>
      </c>
      <c r="V31" s="3836">
        <v>6.2</v>
      </c>
      <c r="W31" s="3836">
        <v>6.2</v>
      </c>
      <c r="X31" s="3836">
        <v>6.2</v>
      </c>
      <c r="Y31" s="3836">
        <v>6.2</v>
      </c>
      <c r="Z31" s="3836">
        <v>6.2</v>
      </c>
      <c r="AA31" s="3836">
        <v>6.2</v>
      </c>
      <c r="AB31" s="3837">
        <v>6.2</v>
      </c>
      <c r="AC31" s="2995"/>
      <c r="AD31" s="761"/>
    </row>
    <row r="32" spans="1:30" s="7" customFormat="1" ht="12.75" customHeight="1">
      <c r="A32" s="4930" t="s">
        <v>153</v>
      </c>
      <c r="B32" s="5159" t="s">
        <v>282</v>
      </c>
      <c r="C32" s="762"/>
      <c r="D32" s="858" t="s">
        <v>113</v>
      </c>
      <c r="E32" s="804"/>
      <c r="F32" s="805"/>
      <c r="G32" s="805"/>
      <c r="H32" s="999"/>
      <c r="I32" s="805"/>
      <c r="J32" s="805"/>
      <c r="K32" s="805"/>
      <c r="L32" s="805"/>
      <c r="M32" s="805"/>
      <c r="N32" s="999"/>
      <c r="O32" s="805"/>
      <c r="P32" s="805"/>
      <c r="Q32" s="805"/>
      <c r="R32" s="805"/>
      <c r="S32" s="805"/>
      <c r="T32" s="805"/>
      <c r="U32" s="805"/>
      <c r="V32" s="2072"/>
      <c r="W32" s="805"/>
      <c r="X32" s="805"/>
      <c r="Y32" s="3803"/>
      <c r="Z32" s="805"/>
      <c r="AA32" s="805"/>
      <c r="AB32" s="805"/>
      <c r="AC32" s="806"/>
      <c r="AD32" s="761"/>
    </row>
    <row r="33" spans="1:30" s="7" customFormat="1" ht="12.75" customHeight="1">
      <c r="A33" s="4931"/>
      <c r="B33" s="5160"/>
      <c r="C33" s="767"/>
      <c r="D33" s="905" t="s">
        <v>114</v>
      </c>
      <c r="E33" s="807"/>
      <c r="F33" s="808"/>
      <c r="G33" s="808"/>
      <c r="H33" s="1000"/>
      <c r="I33" s="808"/>
      <c r="J33" s="808"/>
      <c r="K33" s="808"/>
      <c r="L33" s="808"/>
      <c r="M33" s="808"/>
      <c r="N33" s="1000"/>
      <c r="O33" s="808"/>
      <c r="P33" s="808"/>
      <c r="Q33" s="808"/>
      <c r="R33" s="808"/>
      <c r="S33" s="808"/>
      <c r="T33" s="808"/>
      <c r="U33" s="808"/>
      <c r="V33" s="1319"/>
      <c r="W33" s="808"/>
      <c r="X33" s="808"/>
      <c r="Y33" s="3804"/>
      <c r="Z33" s="808"/>
      <c r="AA33" s="808"/>
      <c r="AB33" s="808"/>
      <c r="AC33" s="809"/>
      <c r="AD33" s="761"/>
    </row>
    <row r="34" spans="1:30" s="14" customFormat="1" ht="12.75" customHeight="1" thickBot="1">
      <c r="A34" s="5173"/>
      <c r="B34" s="5162"/>
      <c r="C34" s="810"/>
      <c r="D34" s="907" t="s">
        <v>116</v>
      </c>
      <c r="E34" s="773"/>
      <c r="F34" s="774"/>
      <c r="G34" s="774"/>
      <c r="H34" s="992"/>
      <c r="I34" s="774"/>
      <c r="J34" s="774"/>
      <c r="K34" s="774"/>
      <c r="L34" s="774"/>
      <c r="M34" s="774"/>
      <c r="N34" s="992"/>
      <c r="O34" s="774"/>
      <c r="P34" s="774"/>
      <c r="Q34" s="774"/>
      <c r="R34" s="774"/>
      <c r="S34" s="774"/>
      <c r="T34" s="774"/>
      <c r="U34" s="774"/>
      <c r="V34" s="1307"/>
      <c r="W34" s="774"/>
      <c r="X34" s="774"/>
      <c r="Y34" s="3797"/>
      <c r="Z34" s="774"/>
      <c r="AA34" s="774"/>
      <c r="AB34" s="774"/>
      <c r="AC34" s="776"/>
      <c r="AD34" s="761"/>
    </row>
    <row r="35" spans="1:30" s="7" customFormat="1" ht="12.75" customHeight="1">
      <c r="A35" s="4930" t="s">
        <v>124</v>
      </c>
      <c r="B35" s="5159" t="s">
        <v>282</v>
      </c>
      <c r="C35" s="762"/>
      <c r="D35" s="858" t="s">
        <v>113</v>
      </c>
      <c r="E35" s="811"/>
      <c r="F35" s="812"/>
      <c r="G35" s="812"/>
      <c r="H35" s="1001"/>
      <c r="I35" s="812"/>
      <c r="J35" s="812"/>
      <c r="K35" s="812"/>
      <c r="L35" s="812"/>
      <c r="M35" s="812"/>
      <c r="N35" s="1001"/>
      <c r="O35" s="812"/>
      <c r="P35" s="812"/>
      <c r="Q35" s="812"/>
      <c r="R35" s="812"/>
      <c r="S35" s="812"/>
      <c r="T35" s="812"/>
      <c r="U35" s="812"/>
      <c r="V35" s="1318"/>
      <c r="W35" s="812"/>
      <c r="X35" s="812"/>
      <c r="Y35" s="3805"/>
      <c r="Z35" s="812"/>
      <c r="AA35" s="812"/>
      <c r="AB35" s="812"/>
      <c r="AC35" s="806"/>
      <c r="AD35" s="761"/>
    </row>
    <row r="36" spans="1:30" s="7" customFormat="1" ht="12.75" customHeight="1">
      <c r="A36" s="4931"/>
      <c r="B36" s="5160"/>
      <c r="C36" s="767"/>
      <c r="D36" s="905" t="s">
        <v>114</v>
      </c>
      <c r="E36" s="807"/>
      <c r="F36" s="808"/>
      <c r="G36" s="808"/>
      <c r="H36" s="1000"/>
      <c r="I36" s="808"/>
      <c r="J36" s="808"/>
      <c r="K36" s="808"/>
      <c r="L36" s="808"/>
      <c r="M36" s="808"/>
      <c r="N36" s="1000"/>
      <c r="O36" s="808"/>
      <c r="P36" s="808"/>
      <c r="Q36" s="808"/>
      <c r="R36" s="808"/>
      <c r="S36" s="808"/>
      <c r="T36" s="808"/>
      <c r="U36" s="808"/>
      <c r="V36" s="1319"/>
      <c r="W36" s="808"/>
      <c r="X36" s="808"/>
      <c r="Y36" s="3804"/>
      <c r="Z36" s="808"/>
      <c r="AA36" s="808"/>
      <c r="AB36" s="808"/>
      <c r="AC36" s="809"/>
      <c r="AD36" s="761"/>
    </row>
    <row r="37" spans="1:30" s="7" customFormat="1" ht="12.75" customHeight="1">
      <c r="A37" s="4932"/>
      <c r="B37" s="5161"/>
      <c r="C37" s="767"/>
      <c r="D37" s="905" t="s">
        <v>115</v>
      </c>
      <c r="E37" s="266"/>
      <c r="F37" s="257"/>
      <c r="G37" s="257"/>
      <c r="H37" s="1002"/>
      <c r="I37" s="257"/>
      <c r="J37" s="257"/>
      <c r="K37" s="257"/>
      <c r="L37" s="257"/>
      <c r="M37" s="257"/>
      <c r="N37" s="1002"/>
      <c r="O37" s="257"/>
      <c r="P37" s="257"/>
      <c r="Q37" s="257"/>
      <c r="R37" s="257"/>
      <c r="S37" s="257"/>
      <c r="T37" s="257"/>
      <c r="U37" s="257"/>
      <c r="V37" s="1337"/>
      <c r="W37" s="257"/>
      <c r="X37" s="257"/>
      <c r="Y37" s="3806"/>
      <c r="Z37" s="257"/>
      <c r="AA37" s="257"/>
      <c r="AB37" s="257"/>
      <c r="AC37" s="813"/>
      <c r="AD37" s="761"/>
    </row>
    <row r="38" spans="1:30" s="14" customFormat="1" ht="12.75" customHeight="1" thickBot="1">
      <c r="A38" s="5173"/>
      <c r="B38" s="5162"/>
      <c r="C38" s="814"/>
      <c r="D38" s="907" t="s">
        <v>116</v>
      </c>
      <c r="E38" s="773"/>
      <c r="F38" s="774"/>
      <c r="G38" s="774"/>
      <c r="H38" s="992"/>
      <c r="I38" s="774"/>
      <c r="J38" s="774"/>
      <c r="K38" s="774"/>
      <c r="L38" s="774"/>
      <c r="M38" s="774"/>
      <c r="N38" s="992"/>
      <c r="O38" s="774"/>
      <c r="P38" s="774"/>
      <c r="Q38" s="774"/>
      <c r="R38" s="774"/>
      <c r="S38" s="774"/>
      <c r="T38" s="774"/>
      <c r="U38" s="774"/>
      <c r="V38" s="1307"/>
      <c r="W38" s="774"/>
      <c r="X38" s="774"/>
      <c r="Y38" s="3797"/>
      <c r="Z38" s="774"/>
      <c r="AA38" s="774"/>
      <c r="AB38" s="774"/>
      <c r="AC38" s="776"/>
      <c r="AD38" s="761"/>
    </row>
    <row r="39" spans="1:30" s="7" customFormat="1" ht="12.75" customHeight="1">
      <c r="A39" s="4930" t="s">
        <v>133</v>
      </c>
      <c r="B39" s="5159" t="s">
        <v>282</v>
      </c>
      <c r="C39" s="762"/>
      <c r="D39" s="858" t="s">
        <v>113</v>
      </c>
      <c r="E39" s="811"/>
      <c r="F39" s="812"/>
      <c r="G39" s="812"/>
      <c r="H39" s="1001"/>
      <c r="I39" s="812"/>
      <c r="J39" s="812"/>
      <c r="K39" s="812"/>
      <c r="L39" s="812"/>
      <c r="M39" s="812"/>
      <c r="N39" s="1001"/>
      <c r="O39" s="812"/>
      <c r="P39" s="812"/>
      <c r="Q39" s="812"/>
      <c r="R39" s="812"/>
      <c r="S39" s="812"/>
      <c r="T39" s="812"/>
      <c r="U39" s="812"/>
      <c r="V39" s="1318"/>
      <c r="W39" s="812"/>
      <c r="X39" s="812"/>
      <c r="Y39" s="3805"/>
      <c r="Z39" s="812"/>
      <c r="AA39" s="812"/>
      <c r="AB39" s="812"/>
      <c r="AC39" s="806"/>
      <c r="AD39" s="761"/>
    </row>
    <row r="40" spans="1:30" s="7" customFormat="1" ht="12.75" customHeight="1">
      <c r="A40" s="4931"/>
      <c r="B40" s="5160"/>
      <c r="C40" s="767"/>
      <c r="D40" s="905" t="s">
        <v>114</v>
      </c>
      <c r="E40" s="807"/>
      <c r="F40" s="808"/>
      <c r="G40" s="808"/>
      <c r="H40" s="1000"/>
      <c r="I40" s="808"/>
      <c r="J40" s="808"/>
      <c r="K40" s="808"/>
      <c r="L40" s="808"/>
      <c r="M40" s="808"/>
      <c r="N40" s="1000"/>
      <c r="O40" s="808"/>
      <c r="P40" s="808"/>
      <c r="Q40" s="808"/>
      <c r="R40" s="808"/>
      <c r="S40" s="808"/>
      <c r="T40" s="808"/>
      <c r="U40" s="808"/>
      <c r="V40" s="1319"/>
      <c r="W40" s="808"/>
      <c r="X40" s="808"/>
      <c r="Y40" s="3804"/>
      <c r="Z40" s="808"/>
      <c r="AA40" s="808"/>
      <c r="AB40" s="808"/>
      <c r="AC40" s="809"/>
      <c r="AD40" s="761"/>
    </row>
    <row r="41" spans="1:30" s="14" customFormat="1" ht="12.75" customHeight="1" thickBot="1">
      <c r="A41" s="5173"/>
      <c r="B41" s="5162"/>
      <c r="C41" s="810"/>
      <c r="D41" s="907" t="s">
        <v>116</v>
      </c>
      <c r="E41" s="773"/>
      <c r="F41" s="774"/>
      <c r="G41" s="774"/>
      <c r="H41" s="992"/>
      <c r="I41" s="774"/>
      <c r="J41" s="774"/>
      <c r="K41" s="774"/>
      <c r="L41" s="774"/>
      <c r="M41" s="774"/>
      <c r="N41" s="992"/>
      <c r="O41" s="774"/>
      <c r="P41" s="774"/>
      <c r="Q41" s="774"/>
      <c r="R41" s="774"/>
      <c r="S41" s="774"/>
      <c r="T41" s="774"/>
      <c r="U41" s="774"/>
      <c r="V41" s="1307"/>
      <c r="W41" s="774"/>
      <c r="X41" s="774"/>
      <c r="Y41" s="3797"/>
      <c r="Z41" s="774"/>
      <c r="AA41" s="774"/>
      <c r="AB41" s="774"/>
      <c r="AC41" s="776"/>
      <c r="AD41" s="761"/>
    </row>
    <row r="42" spans="1:30" s="7" customFormat="1" ht="12.75" customHeight="1">
      <c r="A42" s="4930" t="s">
        <v>130</v>
      </c>
      <c r="B42" s="5159" t="s">
        <v>282</v>
      </c>
      <c r="C42" s="762"/>
      <c r="D42" s="858" t="s">
        <v>113</v>
      </c>
      <c r="E42" s="811"/>
      <c r="F42" s="812"/>
      <c r="G42" s="812"/>
      <c r="H42" s="1001"/>
      <c r="I42" s="812"/>
      <c r="J42" s="812"/>
      <c r="K42" s="812"/>
      <c r="L42" s="812"/>
      <c r="M42" s="812"/>
      <c r="N42" s="1001"/>
      <c r="O42" s="812"/>
      <c r="P42" s="812"/>
      <c r="Q42" s="812"/>
      <c r="R42" s="812"/>
      <c r="S42" s="812"/>
      <c r="T42" s="812"/>
      <c r="U42" s="812"/>
      <c r="V42" s="1318"/>
      <c r="W42" s="812"/>
      <c r="X42" s="812"/>
      <c r="Y42" s="3805"/>
      <c r="Z42" s="812"/>
      <c r="AA42" s="812"/>
      <c r="AB42" s="812"/>
      <c r="AC42" s="806"/>
      <c r="AD42" s="761"/>
    </row>
    <row r="43" spans="1:30" s="7" customFormat="1" ht="12.75" customHeight="1">
      <c r="A43" s="4931"/>
      <c r="B43" s="5160"/>
      <c r="C43" s="767"/>
      <c r="D43" s="905" t="s">
        <v>114</v>
      </c>
      <c r="E43" s="807"/>
      <c r="F43" s="808"/>
      <c r="G43" s="808"/>
      <c r="H43" s="1000"/>
      <c r="I43" s="808"/>
      <c r="J43" s="808"/>
      <c r="K43" s="808"/>
      <c r="L43" s="808"/>
      <c r="M43" s="808"/>
      <c r="N43" s="1000"/>
      <c r="O43" s="808"/>
      <c r="P43" s="808"/>
      <c r="Q43" s="808"/>
      <c r="R43" s="808"/>
      <c r="S43" s="808"/>
      <c r="T43" s="808"/>
      <c r="U43" s="808"/>
      <c r="V43" s="1319"/>
      <c r="W43" s="808"/>
      <c r="X43" s="808"/>
      <c r="Y43" s="3804"/>
      <c r="Z43" s="808"/>
      <c r="AA43" s="808"/>
      <c r="AB43" s="808"/>
      <c r="AC43" s="809"/>
      <c r="AD43" s="761"/>
    </row>
    <row r="44" spans="1:30" s="7" customFormat="1" ht="12.75" customHeight="1">
      <c r="A44" s="4932"/>
      <c r="B44" s="5161"/>
      <c r="C44" s="767"/>
      <c r="D44" s="905" t="s">
        <v>115</v>
      </c>
      <c r="E44" s="266"/>
      <c r="F44" s="257"/>
      <c r="G44" s="257"/>
      <c r="H44" s="1002"/>
      <c r="I44" s="257"/>
      <c r="J44" s="257"/>
      <c r="K44" s="257"/>
      <c r="L44" s="257"/>
      <c r="M44" s="257"/>
      <c r="N44" s="1002"/>
      <c r="O44" s="257"/>
      <c r="P44" s="257"/>
      <c r="Q44" s="257"/>
      <c r="R44" s="257"/>
      <c r="S44" s="257"/>
      <c r="T44" s="257"/>
      <c r="U44" s="257"/>
      <c r="V44" s="1337"/>
      <c r="W44" s="257"/>
      <c r="X44" s="257"/>
      <c r="Y44" s="3806"/>
      <c r="Z44" s="257"/>
      <c r="AA44" s="257"/>
      <c r="AB44" s="257"/>
      <c r="AC44" s="813"/>
      <c r="AD44" s="761"/>
    </row>
    <row r="45" spans="1:30" s="14" customFormat="1" ht="12.75" customHeight="1" thickBot="1">
      <c r="A45" s="5173"/>
      <c r="B45" s="5162"/>
      <c r="C45" s="814"/>
      <c r="D45" s="907" t="s">
        <v>116</v>
      </c>
      <c r="E45" s="773"/>
      <c r="F45" s="774"/>
      <c r="G45" s="774"/>
      <c r="H45" s="992"/>
      <c r="I45" s="774"/>
      <c r="J45" s="774"/>
      <c r="K45" s="774"/>
      <c r="L45" s="774"/>
      <c r="M45" s="774"/>
      <c r="N45" s="992"/>
      <c r="O45" s="774"/>
      <c r="P45" s="774"/>
      <c r="Q45" s="774"/>
      <c r="R45" s="774"/>
      <c r="S45" s="774"/>
      <c r="T45" s="774"/>
      <c r="U45" s="774"/>
      <c r="V45" s="1307"/>
      <c r="W45" s="774"/>
      <c r="X45" s="774"/>
      <c r="Y45" s="3797"/>
      <c r="Z45" s="774"/>
      <c r="AA45" s="774"/>
      <c r="AB45" s="774"/>
      <c r="AC45" s="776"/>
      <c r="AD45" s="761"/>
    </row>
    <row r="46" spans="1:30" s="7" customFormat="1" ht="12.75" customHeight="1">
      <c r="A46" s="4930" t="s">
        <v>157</v>
      </c>
      <c r="B46" s="5159" t="s">
        <v>282</v>
      </c>
      <c r="C46" s="762"/>
      <c r="D46" s="858" t="s">
        <v>113</v>
      </c>
      <c r="E46" s="811"/>
      <c r="F46" s="812"/>
      <c r="G46" s="812"/>
      <c r="H46" s="1001"/>
      <c r="I46" s="812"/>
      <c r="J46" s="812"/>
      <c r="K46" s="812"/>
      <c r="L46" s="812"/>
      <c r="M46" s="812"/>
      <c r="N46" s="1001"/>
      <c r="O46" s="812"/>
      <c r="P46" s="812"/>
      <c r="Q46" s="812"/>
      <c r="R46" s="812"/>
      <c r="S46" s="812"/>
      <c r="T46" s="812"/>
      <c r="U46" s="812"/>
      <c r="V46" s="1318"/>
      <c r="W46" s="812"/>
      <c r="X46" s="812"/>
      <c r="Y46" s="3805"/>
      <c r="Z46" s="812"/>
      <c r="AA46" s="812"/>
      <c r="AB46" s="812"/>
      <c r="AC46" s="806"/>
      <c r="AD46" s="761"/>
    </row>
    <row r="47" spans="1:30" s="7" customFormat="1" ht="12.75" customHeight="1">
      <c r="A47" s="4931"/>
      <c r="B47" s="5160"/>
      <c r="C47" s="767"/>
      <c r="D47" s="905" t="s">
        <v>114</v>
      </c>
      <c r="E47" s="807"/>
      <c r="F47" s="808"/>
      <c r="G47" s="808"/>
      <c r="H47" s="1000"/>
      <c r="I47" s="808"/>
      <c r="J47" s="808"/>
      <c r="K47" s="808"/>
      <c r="L47" s="808"/>
      <c r="M47" s="808"/>
      <c r="N47" s="1000"/>
      <c r="O47" s="808"/>
      <c r="P47" s="808"/>
      <c r="Q47" s="808"/>
      <c r="R47" s="808"/>
      <c r="S47" s="808"/>
      <c r="T47" s="808"/>
      <c r="U47" s="808"/>
      <c r="V47" s="1319"/>
      <c r="W47" s="808"/>
      <c r="X47" s="808"/>
      <c r="Y47" s="3804"/>
      <c r="Z47" s="808"/>
      <c r="AA47" s="808"/>
      <c r="AB47" s="808"/>
      <c r="AC47" s="809"/>
      <c r="AD47" s="761"/>
    </row>
    <row r="48" spans="1:30" s="14" customFormat="1" ht="12.75" customHeight="1" thickBot="1">
      <c r="A48" s="5173"/>
      <c r="B48" s="5162"/>
      <c r="C48" s="810"/>
      <c r="D48" s="907" t="s">
        <v>116</v>
      </c>
      <c r="E48" s="773"/>
      <c r="F48" s="774"/>
      <c r="G48" s="774"/>
      <c r="H48" s="992"/>
      <c r="I48" s="774"/>
      <c r="J48" s="774"/>
      <c r="K48" s="774"/>
      <c r="L48" s="774"/>
      <c r="M48" s="774"/>
      <c r="N48" s="992"/>
      <c r="O48" s="774"/>
      <c r="P48" s="774"/>
      <c r="Q48" s="774"/>
      <c r="R48" s="774"/>
      <c r="S48" s="774"/>
      <c r="T48" s="774"/>
      <c r="U48" s="774"/>
      <c r="V48" s="1307"/>
      <c r="W48" s="774"/>
      <c r="X48" s="774"/>
      <c r="Y48" s="3797"/>
      <c r="Z48" s="774"/>
      <c r="AA48" s="774"/>
      <c r="AB48" s="774"/>
      <c r="AC48" s="776"/>
      <c r="AD48" s="761"/>
    </row>
    <row r="49" spans="1:30" s="7" customFormat="1" ht="12.75" customHeight="1">
      <c r="A49" s="4930" t="s">
        <v>131</v>
      </c>
      <c r="B49" s="5159" t="s">
        <v>282</v>
      </c>
      <c r="C49" s="762"/>
      <c r="D49" s="858" t="s">
        <v>113</v>
      </c>
      <c r="E49" s="811"/>
      <c r="F49" s="812"/>
      <c r="G49" s="812"/>
      <c r="H49" s="1001"/>
      <c r="I49" s="812"/>
      <c r="J49" s="812"/>
      <c r="K49" s="812"/>
      <c r="L49" s="812"/>
      <c r="M49" s="812"/>
      <c r="N49" s="1001"/>
      <c r="O49" s="812"/>
      <c r="P49" s="812"/>
      <c r="Q49" s="812"/>
      <c r="R49" s="812"/>
      <c r="S49" s="812"/>
      <c r="T49" s="812"/>
      <c r="U49" s="812"/>
      <c r="V49" s="1318"/>
      <c r="W49" s="812"/>
      <c r="X49" s="812"/>
      <c r="Y49" s="3805"/>
      <c r="Z49" s="812"/>
      <c r="AA49" s="812"/>
      <c r="AB49" s="812"/>
      <c r="AC49" s="806"/>
      <c r="AD49" s="761"/>
    </row>
    <row r="50" spans="1:30" s="7" customFormat="1" ht="12.75" customHeight="1">
      <c r="A50" s="4931"/>
      <c r="B50" s="5160"/>
      <c r="C50" s="767"/>
      <c r="D50" s="905" t="s">
        <v>114</v>
      </c>
      <c r="E50" s="807"/>
      <c r="F50" s="808"/>
      <c r="G50" s="808"/>
      <c r="H50" s="1000"/>
      <c r="I50" s="808"/>
      <c r="J50" s="808"/>
      <c r="K50" s="808"/>
      <c r="L50" s="808"/>
      <c r="M50" s="808"/>
      <c r="N50" s="1000"/>
      <c r="O50" s="808"/>
      <c r="P50" s="808"/>
      <c r="Q50" s="808"/>
      <c r="R50" s="808"/>
      <c r="S50" s="808"/>
      <c r="T50" s="808"/>
      <c r="U50" s="808"/>
      <c r="V50" s="1319"/>
      <c r="W50" s="808"/>
      <c r="X50" s="808"/>
      <c r="Y50" s="3804"/>
      <c r="Z50" s="808"/>
      <c r="AA50" s="808"/>
      <c r="AB50" s="808"/>
      <c r="AC50" s="809"/>
      <c r="AD50" s="761"/>
    </row>
    <row r="51" spans="1:30" s="14" customFormat="1" ht="12.75" customHeight="1" thickBot="1">
      <c r="A51" s="5173"/>
      <c r="B51" s="5162"/>
      <c r="C51" s="810"/>
      <c r="D51" s="907" t="s">
        <v>116</v>
      </c>
      <c r="E51" s="773"/>
      <c r="F51" s="774"/>
      <c r="G51" s="774"/>
      <c r="H51" s="992"/>
      <c r="I51" s="774"/>
      <c r="J51" s="774"/>
      <c r="K51" s="774"/>
      <c r="L51" s="774"/>
      <c r="M51" s="774"/>
      <c r="N51" s="992"/>
      <c r="O51" s="774"/>
      <c r="P51" s="774"/>
      <c r="Q51" s="774"/>
      <c r="R51" s="774"/>
      <c r="S51" s="774"/>
      <c r="T51" s="774"/>
      <c r="U51" s="774"/>
      <c r="V51" s="1307"/>
      <c r="W51" s="774"/>
      <c r="X51" s="774"/>
      <c r="Y51" s="3797"/>
      <c r="Z51" s="774"/>
      <c r="AA51" s="774"/>
      <c r="AB51" s="774"/>
      <c r="AC51" s="776"/>
      <c r="AD51" s="761"/>
    </row>
    <row r="52" spans="1:30" s="7" customFormat="1" ht="12.75" customHeight="1">
      <c r="A52" s="4930" t="s">
        <v>128</v>
      </c>
      <c r="B52" s="5159" t="s">
        <v>282</v>
      </c>
      <c r="C52" s="762"/>
      <c r="D52" s="858" t="s">
        <v>113</v>
      </c>
      <c r="E52" s="811"/>
      <c r="F52" s="812"/>
      <c r="G52" s="812"/>
      <c r="H52" s="1001"/>
      <c r="I52" s="812"/>
      <c r="J52" s="812"/>
      <c r="K52" s="812"/>
      <c r="L52" s="812"/>
      <c r="M52" s="812"/>
      <c r="N52" s="1001"/>
      <c r="O52" s="812"/>
      <c r="P52" s="812"/>
      <c r="Q52" s="812"/>
      <c r="R52" s="812"/>
      <c r="S52" s="812"/>
      <c r="T52" s="812"/>
      <c r="U52" s="812"/>
      <c r="V52" s="1318"/>
      <c r="W52" s="812"/>
      <c r="X52" s="812"/>
      <c r="Y52" s="3805"/>
      <c r="Z52" s="812"/>
      <c r="AA52" s="812"/>
      <c r="AB52" s="812"/>
      <c r="AC52" s="806"/>
      <c r="AD52" s="761"/>
    </row>
    <row r="53" spans="1:30" s="7" customFormat="1" ht="12.75" customHeight="1">
      <c r="A53" s="4931"/>
      <c r="B53" s="5160"/>
      <c r="C53" s="767"/>
      <c r="D53" s="905" t="s">
        <v>114</v>
      </c>
      <c r="E53" s="807"/>
      <c r="F53" s="808"/>
      <c r="G53" s="808"/>
      <c r="H53" s="1000"/>
      <c r="I53" s="808"/>
      <c r="J53" s="808"/>
      <c r="K53" s="808"/>
      <c r="L53" s="808"/>
      <c r="M53" s="808"/>
      <c r="N53" s="1000"/>
      <c r="O53" s="808"/>
      <c r="P53" s="808"/>
      <c r="Q53" s="808"/>
      <c r="R53" s="808"/>
      <c r="S53" s="808"/>
      <c r="T53" s="808"/>
      <c r="U53" s="808"/>
      <c r="V53" s="1319"/>
      <c r="W53" s="808"/>
      <c r="X53" s="808"/>
      <c r="Y53" s="3804"/>
      <c r="Z53" s="808"/>
      <c r="AA53" s="808"/>
      <c r="AB53" s="808"/>
      <c r="AC53" s="809"/>
      <c r="AD53" s="761"/>
    </row>
    <row r="54" spans="1:30" s="14" customFormat="1" ht="12.75" customHeight="1" thickBot="1">
      <c r="A54" s="5173"/>
      <c r="B54" s="5162"/>
      <c r="C54" s="810"/>
      <c r="D54" s="859" t="s">
        <v>116</v>
      </c>
      <c r="E54" s="773"/>
      <c r="F54" s="774"/>
      <c r="G54" s="774"/>
      <c r="H54" s="992"/>
      <c r="I54" s="774"/>
      <c r="J54" s="774"/>
      <c r="K54" s="774"/>
      <c r="L54" s="774"/>
      <c r="M54" s="774"/>
      <c r="N54" s="992"/>
      <c r="O54" s="774"/>
      <c r="P54" s="774"/>
      <c r="Q54" s="774"/>
      <c r="R54" s="774"/>
      <c r="S54" s="774"/>
      <c r="T54" s="774"/>
      <c r="U54" s="774"/>
      <c r="V54" s="1307"/>
      <c r="W54" s="774"/>
      <c r="X54" s="774"/>
      <c r="Y54" s="3797"/>
      <c r="Z54" s="774"/>
      <c r="AA54" s="774"/>
      <c r="AB54" s="774"/>
      <c r="AC54" s="781"/>
      <c r="AD54" s="761"/>
    </row>
    <row r="55" spans="1:30" s="7" customFormat="1" ht="12.75" customHeight="1">
      <c r="A55" s="5174" t="s">
        <v>127</v>
      </c>
      <c r="B55" s="5237" t="s">
        <v>85</v>
      </c>
      <c r="C55" s="3985" t="s">
        <v>523</v>
      </c>
      <c r="D55" s="913" t="s">
        <v>113</v>
      </c>
      <c r="E55" s="3785">
        <v>71.040000000000006</v>
      </c>
      <c r="F55" s="3786">
        <v>70.680000000000007</v>
      </c>
      <c r="G55" s="3786">
        <v>69.72</v>
      </c>
      <c r="H55" s="3787">
        <v>69.48</v>
      </c>
      <c r="I55" s="3786">
        <v>70.92</v>
      </c>
      <c r="J55" s="3786">
        <v>71.28</v>
      </c>
      <c r="K55" s="3786">
        <v>77.88</v>
      </c>
      <c r="L55" s="3786">
        <v>85.08</v>
      </c>
      <c r="M55" s="3786">
        <v>93.6</v>
      </c>
      <c r="N55" s="3787">
        <v>83.4</v>
      </c>
      <c r="O55" s="3786">
        <v>78.12</v>
      </c>
      <c r="P55" s="3786">
        <v>77.28</v>
      </c>
      <c r="Q55" s="3786">
        <v>78.84</v>
      </c>
      <c r="R55" s="3786">
        <v>78.239999999999995</v>
      </c>
      <c r="S55" s="3786">
        <v>80.16</v>
      </c>
      <c r="T55" s="3786">
        <v>83.64</v>
      </c>
      <c r="U55" s="3786">
        <v>95.64</v>
      </c>
      <c r="V55" s="3788">
        <v>92.04</v>
      </c>
      <c r="W55" s="3786">
        <v>91.8</v>
      </c>
      <c r="X55" s="3786">
        <v>89.4</v>
      </c>
      <c r="Y55" s="3807">
        <v>84.96</v>
      </c>
      <c r="Z55" s="3786">
        <v>81.239999999999995</v>
      </c>
      <c r="AA55" s="3786">
        <v>74.400000000000006</v>
      </c>
      <c r="AB55" s="3789">
        <v>72.12</v>
      </c>
      <c r="AC55" s="1024">
        <f>SUM(E55:AB55)</f>
        <v>1920.9600000000005</v>
      </c>
      <c r="AD55" s="761"/>
    </row>
    <row r="56" spans="1:30" s="7" customFormat="1" ht="12.75" customHeight="1">
      <c r="A56" s="4931"/>
      <c r="B56" s="5238"/>
      <c r="C56" s="3986" t="s">
        <v>523</v>
      </c>
      <c r="D56" s="909" t="s">
        <v>114</v>
      </c>
      <c r="E56" s="3790">
        <v>28.92</v>
      </c>
      <c r="F56" s="3791">
        <v>28.32</v>
      </c>
      <c r="G56" s="3791">
        <v>27.84</v>
      </c>
      <c r="H56" s="3792">
        <v>28.08</v>
      </c>
      <c r="I56" s="3791">
        <v>27.84</v>
      </c>
      <c r="J56" s="3791">
        <v>27.84</v>
      </c>
      <c r="K56" s="3791">
        <v>28.2</v>
      </c>
      <c r="L56" s="3791">
        <v>29.16</v>
      </c>
      <c r="M56" s="3791">
        <v>35.520000000000003</v>
      </c>
      <c r="N56" s="3792">
        <v>28.8</v>
      </c>
      <c r="O56" s="3791">
        <v>26.28</v>
      </c>
      <c r="P56" s="3791">
        <v>26.76</v>
      </c>
      <c r="Q56" s="3791">
        <v>26.64</v>
      </c>
      <c r="R56" s="3791">
        <v>26.04</v>
      </c>
      <c r="S56" s="3791">
        <v>25.8</v>
      </c>
      <c r="T56" s="3791">
        <v>25.8</v>
      </c>
      <c r="U56" s="3791">
        <v>35.159999999999997</v>
      </c>
      <c r="V56" s="3793">
        <v>29.04</v>
      </c>
      <c r="W56" s="3791">
        <v>29.76</v>
      </c>
      <c r="X56" s="3791">
        <v>29.76</v>
      </c>
      <c r="Y56" s="3808">
        <v>29.64</v>
      </c>
      <c r="Z56" s="3791">
        <v>29.76</v>
      </c>
      <c r="AA56" s="3791">
        <v>28.32</v>
      </c>
      <c r="AB56" s="3794">
        <v>28.2</v>
      </c>
      <c r="AC56" s="3829">
        <f>SUM(E56:AB56)</f>
        <v>687.48</v>
      </c>
      <c r="AD56" s="761"/>
    </row>
    <row r="57" spans="1:30" s="7" customFormat="1" ht="12.75" customHeight="1">
      <c r="A57" s="4932"/>
      <c r="B57" s="5238"/>
      <c r="C57" s="177" t="s">
        <v>327</v>
      </c>
      <c r="D57" s="910" t="s">
        <v>355</v>
      </c>
      <c r="E57" s="469">
        <f>SQRT(E55^2+E56^2)</f>
        <v>76.701029980046556</v>
      </c>
      <c r="F57" s="470">
        <f t="shared" ref="F57:AB57" si="5">SQRT(F55^2+F56^2)</f>
        <v>76.14252950881</v>
      </c>
      <c r="G57" s="470">
        <f t="shared" si="5"/>
        <v>75.072924546736559</v>
      </c>
      <c r="H57" s="709">
        <f t="shared" si="5"/>
        <v>74.939687749549634</v>
      </c>
      <c r="I57" s="470">
        <f t="shared" si="5"/>
        <v>76.188660573605048</v>
      </c>
      <c r="J57" s="470">
        <f t="shared" si="5"/>
        <v>76.523878626217055</v>
      </c>
      <c r="K57" s="470">
        <f t="shared" si="5"/>
        <v>82.828342975095183</v>
      </c>
      <c r="L57" s="470">
        <f t="shared" si="5"/>
        <v>89.93837890467006</v>
      </c>
      <c r="M57" s="470">
        <f t="shared" si="5"/>
        <v>100.11308805545856</v>
      </c>
      <c r="N57" s="709">
        <f t="shared" si="5"/>
        <v>88.23264701911647</v>
      </c>
      <c r="O57" s="470">
        <f t="shared" si="5"/>
        <v>82.421919414679977</v>
      </c>
      <c r="P57" s="470">
        <f t="shared" si="5"/>
        <v>81.782002910175777</v>
      </c>
      <c r="Q57" s="470">
        <f t="shared" si="5"/>
        <v>83.219199707759742</v>
      </c>
      <c r="R57" s="470">
        <f t="shared" si="5"/>
        <v>82.459560998103782</v>
      </c>
      <c r="S57" s="470">
        <f t="shared" si="5"/>
        <v>84.209652653362724</v>
      </c>
      <c r="T57" s="470">
        <f t="shared" si="5"/>
        <v>87.528792976939883</v>
      </c>
      <c r="U57" s="470">
        <f t="shared" si="5"/>
        <v>101.89816092550444</v>
      </c>
      <c r="V57" s="1308">
        <f t="shared" si="5"/>
        <v>96.512606430455506</v>
      </c>
      <c r="W57" s="470">
        <f t="shared" si="5"/>
        <v>96.503355382079846</v>
      </c>
      <c r="X57" s="470">
        <f t="shared" si="5"/>
        <v>94.223232803804819</v>
      </c>
      <c r="Y57" s="3801">
        <f t="shared" si="5"/>
        <v>89.981838167487993</v>
      </c>
      <c r="Z57" s="470">
        <f t="shared" si="5"/>
        <v>86.519334255413682</v>
      </c>
      <c r="AA57" s="470">
        <f t="shared" si="5"/>
        <v>79.607678021658188</v>
      </c>
      <c r="AB57" s="471">
        <f t="shared" si="5"/>
        <v>77.437293341128608</v>
      </c>
      <c r="AC57" s="793"/>
      <c r="AD57" s="761"/>
    </row>
    <row r="58" spans="1:30" s="7" customFormat="1" ht="12.75" customHeight="1">
      <c r="A58" s="4932"/>
      <c r="B58" s="5238"/>
      <c r="C58" s="2887" t="s">
        <v>327</v>
      </c>
      <c r="D58" s="909" t="s">
        <v>115</v>
      </c>
      <c r="E58" s="3819">
        <f>E57/(SQRT(3)*E31)</f>
        <v>7.1424774687260379</v>
      </c>
      <c r="F58" s="3820">
        <f t="shared" ref="F58:AB58" si="6">F57/(SQRT(3)*F31)</f>
        <v>7.0904693401113672</v>
      </c>
      <c r="G58" s="3820">
        <f t="shared" si="6"/>
        <v>6.990866644501744</v>
      </c>
      <c r="H58" s="3824">
        <f t="shared" si="6"/>
        <v>6.9784594992240292</v>
      </c>
      <c r="I58" s="3820">
        <f t="shared" si="6"/>
        <v>7.0947651115109522</v>
      </c>
      <c r="J58" s="3820">
        <f t="shared" si="6"/>
        <v>7.1259809555291396</v>
      </c>
      <c r="K58" s="3820">
        <f t="shared" si="6"/>
        <v>7.7130590505164278</v>
      </c>
      <c r="L58" s="3820">
        <f t="shared" si="6"/>
        <v>8.5124503723098073</v>
      </c>
      <c r="M58" s="3820">
        <f t="shared" si="6"/>
        <v>9.322631990036081</v>
      </c>
      <c r="N58" s="3824">
        <f t="shared" si="6"/>
        <v>8.2163133077096973</v>
      </c>
      <c r="O58" s="3820">
        <f t="shared" si="6"/>
        <v>7.6752124776114723</v>
      </c>
      <c r="P58" s="3820">
        <f t="shared" si="6"/>
        <v>7.6156228056543132</v>
      </c>
      <c r="Q58" s="3820">
        <f t="shared" si="6"/>
        <v>7.7494560246806952</v>
      </c>
      <c r="R58" s="3820">
        <f t="shared" si="6"/>
        <v>7.6787176999215454</v>
      </c>
      <c r="S58" s="3820">
        <f t="shared" si="6"/>
        <v>7.8416880044812665</v>
      </c>
      <c r="T58" s="3820">
        <f t="shared" si="6"/>
        <v>8.1507697075934296</v>
      </c>
      <c r="U58" s="3820">
        <f t="shared" si="6"/>
        <v>9.4888597806883546</v>
      </c>
      <c r="V58" s="3821">
        <f t="shared" si="6"/>
        <v>8.9873515004541762</v>
      </c>
      <c r="W58" s="3820">
        <f t="shared" si="6"/>
        <v>8.9864900334751479</v>
      </c>
      <c r="X58" s="3820">
        <f t="shared" si="6"/>
        <v>8.7741627134183044</v>
      </c>
      <c r="Y58" s="3822">
        <f t="shared" si="6"/>
        <v>8.3791997561575062</v>
      </c>
      <c r="Z58" s="3820">
        <f t="shared" si="6"/>
        <v>8.0567678907210158</v>
      </c>
      <c r="AA58" s="3820">
        <f t="shared" si="6"/>
        <v>7.4131474734460339</v>
      </c>
      <c r="AB58" s="3823">
        <f t="shared" si="6"/>
        <v>7.2110390573897769</v>
      </c>
      <c r="AC58" s="793"/>
      <c r="AD58" s="761"/>
    </row>
    <row r="59" spans="1:30" s="35" customFormat="1" ht="12.75" customHeight="1" thickBot="1">
      <c r="A59" s="4932"/>
      <c r="B59" s="5239"/>
      <c r="C59" s="3560" t="s">
        <v>327</v>
      </c>
      <c r="D59" s="914" t="s">
        <v>116</v>
      </c>
      <c r="E59" s="895">
        <f t="shared" ref="E59:AC59" si="7">E56/E55</f>
        <v>0.40709459459459457</v>
      </c>
      <c r="F59" s="786">
        <f t="shared" si="7"/>
        <v>0.40067911714770793</v>
      </c>
      <c r="G59" s="786">
        <f t="shared" si="7"/>
        <v>0.3993115318416523</v>
      </c>
      <c r="H59" s="994">
        <f t="shared" si="7"/>
        <v>0.40414507772020719</v>
      </c>
      <c r="I59" s="786">
        <f t="shared" si="7"/>
        <v>0.39255499153976309</v>
      </c>
      <c r="J59" s="786">
        <f t="shared" si="7"/>
        <v>0.39057239057239057</v>
      </c>
      <c r="K59" s="786">
        <f t="shared" si="7"/>
        <v>0.36209553158705704</v>
      </c>
      <c r="L59" s="786">
        <f t="shared" si="7"/>
        <v>0.34273624823695348</v>
      </c>
      <c r="M59" s="786">
        <f t="shared" si="7"/>
        <v>0.37948717948717953</v>
      </c>
      <c r="N59" s="994">
        <f t="shared" si="7"/>
        <v>0.34532374100719421</v>
      </c>
      <c r="O59" s="786">
        <f t="shared" si="7"/>
        <v>0.33640552995391704</v>
      </c>
      <c r="P59" s="786">
        <f t="shared" si="7"/>
        <v>0.34627329192546585</v>
      </c>
      <c r="Q59" s="786">
        <f t="shared" si="7"/>
        <v>0.33789954337899542</v>
      </c>
      <c r="R59" s="786">
        <f t="shared" si="7"/>
        <v>0.33282208588957057</v>
      </c>
      <c r="S59" s="786">
        <f t="shared" si="7"/>
        <v>0.32185628742514971</v>
      </c>
      <c r="T59" s="786">
        <f t="shared" si="7"/>
        <v>0.3084648493543759</v>
      </c>
      <c r="U59" s="786">
        <f t="shared" si="7"/>
        <v>0.3676286072772898</v>
      </c>
      <c r="V59" s="1317">
        <f t="shared" si="7"/>
        <v>0.31551499348109513</v>
      </c>
      <c r="W59" s="786">
        <f t="shared" si="7"/>
        <v>0.32418300653594773</v>
      </c>
      <c r="X59" s="786">
        <f t="shared" si="7"/>
        <v>0.33288590604026846</v>
      </c>
      <c r="Y59" s="3800">
        <f t="shared" si="7"/>
        <v>0.34887005649717517</v>
      </c>
      <c r="Z59" s="786">
        <f t="shared" si="7"/>
        <v>0.36632200886262928</v>
      </c>
      <c r="AA59" s="786">
        <f t="shared" si="7"/>
        <v>0.38064516129032255</v>
      </c>
      <c r="AB59" s="896">
        <f t="shared" si="7"/>
        <v>0.39101497504159732</v>
      </c>
      <c r="AC59" s="796">
        <f t="shared" si="7"/>
        <v>0.35788355822088946</v>
      </c>
      <c r="AD59" s="815"/>
    </row>
    <row r="60" spans="1:30" s="7" customFormat="1" ht="12.75" customHeight="1">
      <c r="A60" s="4930" t="s">
        <v>164</v>
      </c>
      <c r="B60" s="5159" t="s">
        <v>84</v>
      </c>
      <c r="C60" s="3985" t="s">
        <v>523</v>
      </c>
      <c r="D60" s="915" t="s">
        <v>113</v>
      </c>
      <c r="E60" s="3785">
        <v>0</v>
      </c>
      <c r="F60" s="3786">
        <v>0</v>
      </c>
      <c r="G60" s="3786">
        <v>0</v>
      </c>
      <c r="H60" s="3787">
        <v>0</v>
      </c>
      <c r="I60" s="3786">
        <v>0</v>
      </c>
      <c r="J60" s="3786">
        <v>0</v>
      </c>
      <c r="K60" s="3786">
        <v>0</v>
      </c>
      <c r="L60" s="3786">
        <v>0</v>
      </c>
      <c r="M60" s="3786">
        <v>0</v>
      </c>
      <c r="N60" s="3787">
        <v>0</v>
      </c>
      <c r="O60" s="3786">
        <v>0</v>
      </c>
      <c r="P60" s="3786">
        <v>0</v>
      </c>
      <c r="Q60" s="3786">
        <v>0</v>
      </c>
      <c r="R60" s="3786">
        <v>0</v>
      </c>
      <c r="S60" s="3786">
        <v>0</v>
      </c>
      <c r="T60" s="3786">
        <v>0</v>
      </c>
      <c r="U60" s="3786">
        <v>0</v>
      </c>
      <c r="V60" s="3788">
        <v>0</v>
      </c>
      <c r="W60" s="3786">
        <v>0</v>
      </c>
      <c r="X60" s="3786">
        <v>0</v>
      </c>
      <c r="Y60" s="3807">
        <v>0</v>
      </c>
      <c r="Z60" s="3786">
        <v>0</v>
      </c>
      <c r="AA60" s="3786">
        <v>0</v>
      </c>
      <c r="AB60" s="3789">
        <v>0</v>
      </c>
      <c r="AC60" s="816">
        <f>SUM(E60:AB60)</f>
        <v>0</v>
      </c>
      <c r="AD60" s="761"/>
    </row>
    <row r="61" spans="1:30" s="7" customFormat="1" ht="12.75" customHeight="1">
      <c r="A61" s="4931"/>
      <c r="B61" s="5160"/>
      <c r="C61" s="3986" t="s">
        <v>523</v>
      </c>
      <c r="D61" s="916" t="s">
        <v>114</v>
      </c>
      <c r="E61" s="3790">
        <v>0</v>
      </c>
      <c r="F61" s="3791">
        <v>0</v>
      </c>
      <c r="G61" s="3791">
        <v>0</v>
      </c>
      <c r="H61" s="3792">
        <v>0</v>
      </c>
      <c r="I61" s="3791">
        <v>0</v>
      </c>
      <c r="J61" s="3791">
        <v>0</v>
      </c>
      <c r="K61" s="3791">
        <v>0</v>
      </c>
      <c r="L61" s="3791">
        <v>0</v>
      </c>
      <c r="M61" s="3791">
        <v>0</v>
      </c>
      <c r="N61" s="3792">
        <v>0</v>
      </c>
      <c r="O61" s="3791">
        <v>0</v>
      </c>
      <c r="P61" s="3791">
        <v>0</v>
      </c>
      <c r="Q61" s="3791">
        <v>0</v>
      </c>
      <c r="R61" s="3791">
        <v>0</v>
      </c>
      <c r="S61" s="3791">
        <v>0</v>
      </c>
      <c r="T61" s="3791">
        <v>0</v>
      </c>
      <c r="U61" s="3791">
        <v>0</v>
      </c>
      <c r="V61" s="3793">
        <v>0</v>
      </c>
      <c r="W61" s="3791">
        <v>0</v>
      </c>
      <c r="X61" s="3791">
        <v>0</v>
      </c>
      <c r="Y61" s="3808">
        <v>0</v>
      </c>
      <c r="Z61" s="3791">
        <v>0</v>
      </c>
      <c r="AA61" s="3791">
        <v>0</v>
      </c>
      <c r="AB61" s="3794">
        <v>0</v>
      </c>
      <c r="AC61" s="791">
        <f>SUM(E61:AB61)</f>
        <v>0</v>
      </c>
      <c r="AD61" s="761"/>
    </row>
    <row r="62" spans="1:30" s="7" customFormat="1" ht="12.75" customHeight="1">
      <c r="A62" s="4932"/>
      <c r="B62" s="5161"/>
      <c r="C62" s="177" t="s">
        <v>327</v>
      </c>
      <c r="D62" s="917" t="s">
        <v>355</v>
      </c>
      <c r="E62" s="469">
        <f>SQRT(E60^2+E61^2)</f>
        <v>0</v>
      </c>
      <c r="F62" s="470">
        <f t="shared" ref="F62:AB62" si="8">SQRT(F60^2+F61^2)</f>
        <v>0</v>
      </c>
      <c r="G62" s="470">
        <f t="shared" si="8"/>
        <v>0</v>
      </c>
      <c r="H62" s="709">
        <f t="shared" si="8"/>
        <v>0</v>
      </c>
      <c r="I62" s="470">
        <f t="shared" si="8"/>
        <v>0</v>
      </c>
      <c r="J62" s="470">
        <f t="shared" si="8"/>
        <v>0</v>
      </c>
      <c r="K62" s="470">
        <f t="shared" si="8"/>
        <v>0</v>
      </c>
      <c r="L62" s="470">
        <f t="shared" si="8"/>
        <v>0</v>
      </c>
      <c r="M62" s="470">
        <f t="shared" si="8"/>
        <v>0</v>
      </c>
      <c r="N62" s="709">
        <f t="shared" si="8"/>
        <v>0</v>
      </c>
      <c r="O62" s="470">
        <f t="shared" si="8"/>
        <v>0</v>
      </c>
      <c r="P62" s="470">
        <f t="shared" si="8"/>
        <v>0</v>
      </c>
      <c r="Q62" s="470">
        <f t="shared" si="8"/>
        <v>0</v>
      </c>
      <c r="R62" s="470">
        <f t="shared" si="8"/>
        <v>0</v>
      </c>
      <c r="S62" s="470">
        <f t="shared" si="8"/>
        <v>0</v>
      </c>
      <c r="T62" s="470">
        <f t="shared" si="8"/>
        <v>0</v>
      </c>
      <c r="U62" s="470">
        <f t="shared" si="8"/>
        <v>0</v>
      </c>
      <c r="V62" s="1308">
        <f t="shared" si="8"/>
        <v>0</v>
      </c>
      <c r="W62" s="470">
        <f t="shared" si="8"/>
        <v>0</v>
      </c>
      <c r="X62" s="470">
        <f t="shared" si="8"/>
        <v>0</v>
      </c>
      <c r="Y62" s="3801">
        <f t="shared" si="8"/>
        <v>0</v>
      </c>
      <c r="Z62" s="470">
        <f t="shared" si="8"/>
        <v>0</v>
      </c>
      <c r="AA62" s="470">
        <f t="shared" si="8"/>
        <v>0</v>
      </c>
      <c r="AB62" s="471">
        <f t="shared" si="8"/>
        <v>0</v>
      </c>
      <c r="AC62" s="793"/>
      <c r="AD62" s="761"/>
    </row>
    <row r="63" spans="1:30" s="7" customFormat="1" ht="12.75" customHeight="1">
      <c r="A63" s="4932"/>
      <c r="B63" s="5161"/>
      <c r="C63" s="2887" t="s">
        <v>327</v>
      </c>
      <c r="D63" s="916" t="s">
        <v>115</v>
      </c>
      <c r="E63" s="3819">
        <f t="shared" ref="E63:AB63" si="9">E62/(SQRT(3)*E31)</f>
        <v>0</v>
      </c>
      <c r="F63" s="3820">
        <f t="shared" si="9"/>
        <v>0</v>
      </c>
      <c r="G63" s="3820">
        <f t="shared" si="9"/>
        <v>0</v>
      </c>
      <c r="H63" s="3821">
        <f t="shared" si="9"/>
        <v>0</v>
      </c>
      <c r="I63" s="3820">
        <f t="shared" si="9"/>
        <v>0</v>
      </c>
      <c r="J63" s="3820">
        <f t="shared" si="9"/>
        <v>0</v>
      </c>
      <c r="K63" s="3820">
        <f t="shared" si="9"/>
        <v>0</v>
      </c>
      <c r="L63" s="3820">
        <f t="shared" si="9"/>
        <v>0</v>
      </c>
      <c r="M63" s="3820">
        <f t="shared" si="9"/>
        <v>0</v>
      </c>
      <c r="N63" s="3821">
        <f t="shared" si="9"/>
        <v>0</v>
      </c>
      <c r="O63" s="3820">
        <f t="shared" si="9"/>
        <v>0</v>
      </c>
      <c r="P63" s="3820">
        <f t="shared" si="9"/>
        <v>0</v>
      </c>
      <c r="Q63" s="3820">
        <f t="shared" si="9"/>
        <v>0</v>
      </c>
      <c r="R63" s="3820">
        <f t="shared" si="9"/>
        <v>0</v>
      </c>
      <c r="S63" s="3820">
        <f t="shared" si="9"/>
        <v>0</v>
      </c>
      <c r="T63" s="3820">
        <f t="shared" si="9"/>
        <v>0</v>
      </c>
      <c r="U63" s="3820">
        <f t="shared" si="9"/>
        <v>0</v>
      </c>
      <c r="V63" s="3821">
        <f t="shared" si="9"/>
        <v>0</v>
      </c>
      <c r="W63" s="3820">
        <f t="shared" si="9"/>
        <v>0</v>
      </c>
      <c r="X63" s="3820">
        <f t="shared" si="9"/>
        <v>0</v>
      </c>
      <c r="Y63" s="3822">
        <f t="shared" si="9"/>
        <v>0</v>
      </c>
      <c r="Z63" s="3820">
        <f t="shared" si="9"/>
        <v>0</v>
      </c>
      <c r="AA63" s="3820">
        <f t="shared" si="9"/>
        <v>0</v>
      </c>
      <c r="AB63" s="3823">
        <f t="shared" si="9"/>
        <v>0</v>
      </c>
      <c r="AC63" s="793"/>
      <c r="AD63" s="761"/>
    </row>
    <row r="64" spans="1:30" s="14" customFormat="1" ht="12.75" customHeight="1" thickBot="1">
      <c r="A64" s="4932"/>
      <c r="B64" s="5161"/>
      <c r="C64" s="3560" t="s">
        <v>327</v>
      </c>
      <c r="D64" s="918" t="s">
        <v>116</v>
      </c>
      <c r="E64" s="897" t="e">
        <f>E61/E60</f>
        <v>#DIV/0!</v>
      </c>
      <c r="F64" s="779" t="e">
        <f t="shared" ref="F64:AC64" si="10">F61/F60</f>
        <v>#DIV/0!</v>
      </c>
      <c r="G64" s="779" t="e">
        <f t="shared" si="10"/>
        <v>#DIV/0!</v>
      </c>
      <c r="H64" s="993" t="e">
        <f t="shared" si="10"/>
        <v>#DIV/0!</v>
      </c>
      <c r="I64" s="795" t="e">
        <f t="shared" si="10"/>
        <v>#DIV/0!</v>
      </c>
      <c r="J64" s="779" t="e">
        <f t="shared" si="10"/>
        <v>#DIV/0!</v>
      </c>
      <c r="K64" s="795" t="e">
        <f t="shared" si="10"/>
        <v>#DIV/0!</v>
      </c>
      <c r="L64" s="779" t="e">
        <f t="shared" si="10"/>
        <v>#DIV/0!</v>
      </c>
      <c r="M64" s="779" t="e">
        <f t="shared" si="10"/>
        <v>#DIV/0!</v>
      </c>
      <c r="N64" s="993" t="e">
        <f t="shared" si="10"/>
        <v>#DIV/0!</v>
      </c>
      <c r="O64" s="779" t="e">
        <f t="shared" si="10"/>
        <v>#DIV/0!</v>
      </c>
      <c r="P64" s="779" t="e">
        <f t="shared" si="10"/>
        <v>#DIV/0!</v>
      </c>
      <c r="Q64" s="779" t="e">
        <f t="shared" si="10"/>
        <v>#DIV/0!</v>
      </c>
      <c r="R64" s="795" t="e">
        <f t="shared" si="10"/>
        <v>#DIV/0!</v>
      </c>
      <c r="S64" s="779" t="e">
        <f t="shared" si="10"/>
        <v>#DIV/0!</v>
      </c>
      <c r="T64" s="779" t="e">
        <f t="shared" si="10"/>
        <v>#DIV/0!</v>
      </c>
      <c r="U64" s="779" t="e">
        <f t="shared" si="10"/>
        <v>#DIV/0!</v>
      </c>
      <c r="V64" s="1316" t="e">
        <f t="shared" si="10"/>
        <v>#DIV/0!</v>
      </c>
      <c r="W64" s="779" t="e">
        <f t="shared" si="10"/>
        <v>#DIV/0!</v>
      </c>
      <c r="X64" s="779" t="e">
        <f t="shared" si="10"/>
        <v>#DIV/0!</v>
      </c>
      <c r="Y64" s="3799" t="e">
        <f t="shared" si="10"/>
        <v>#DIV/0!</v>
      </c>
      <c r="Z64" s="779" t="e">
        <f t="shared" si="10"/>
        <v>#DIV/0!</v>
      </c>
      <c r="AA64" s="779" t="e">
        <f t="shared" si="10"/>
        <v>#DIV/0!</v>
      </c>
      <c r="AB64" s="898" t="e">
        <f t="shared" si="10"/>
        <v>#DIV/0!</v>
      </c>
      <c r="AC64" s="785" t="e">
        <f t="shared" si="10"/>
        <v>#DIV/0!</v>
      </c>
      <c r="AD64" s="761"/>
    </row>
    <row r="65" spans="1:30" s="7" customFormat="1" ht="12.75" customHeight="1">
      <c r="A65" s="4930" t="s">
        <v>142</v>
      </c>
      <c r="B65" s="5159" t="s">
        <v>84</v>
      </c>
      <c r="C65" s="3985" t="s">
        <v>523</v>
      </c>
      <c r="D65" s="915" t="s">
        <v>113</v>
      </c>
      <c r="E65" s="3813">
        <v>370.32</v>
      </c>
      <c r="F65" s="3814">
        <v>365.76</v>
      </c>
      <c r="G65" s="3814">
        <v>362.16</v>
      </c>
      <c r="H65" s="3815">
        <v>359.28</v>
      </c>
      <c r="I65" s="3814">
        <v>373.92</v>
      </c>
      <c r="J65" s="3814">
        <v>374.4</v>
      </c>
      <c r="K65" s="3814">
        <v>373.68</v>
      </c>
      <c r="L65" s="3814">
        <v>377.28</v>
      </c>
      <c r="M65" s="3814">
        <v>382.32</v>
      </c>
      <c r="N65" s="3815">
        <v>387.84</v>
      </c>
      <c r="O65" s="3814">
        <v>380.4</v>
      </c>
      <c r="P65" s="3814">
        <v>357.6</v>
      </c>
      <c r="Q65" s="3814">
        <v>366.24</v>
      </c>
      <c r="R65" s="3814">
        <v>367.2</v>
      </c>
      <c r="S65" s="3814">
        <v>366</v>
      </c>
      <c r="T65" s="3814">
        <v>374.88</v>
      </c>
      <c r="U65" s="3814">
        <v>382.32</v>
      </c>
      <c r="V65" s="3816">
        <v>381.6</v>
      </c>
      <c r="W65" s="3814">
        <v>382.08</v>
      </c>
      <c r="X65" s="3814">
        <v>376.08</v>
      </c>
      <c r="Y65" s="3817">
        <v>371.76</v>
      </c>
      <c r="Z65" s="3814">
        <v>367.2</v>
      </c>
      <c r="AA65" s="3814">
        <v>359.76</v>
      </c>
      <c r="AB65" s="3818">
        <v>332.4</v>
      </c>
      <c r="AC65" s="1024">
        <f>SUM(E65:AB65)</f>
        <v>8892.4800000000014</v>
      </c>
      <c r="AD65" s="761"/>
    </row>
    <row r="66" spans="1:30" s="7" customFormat="1" ht="12.75" customHeight="1">
      <c r="A66" s="4931"/>
      <c r="B66" s="5160"/>
      <c r="C66" s="3986" t="s">
        <v>523</v>
      </c>
      <c r="D66" s="916" t="s">
        <v>114</v>
      </c>
      <c r="E66" s="3790">
        <v>227.52</v>
      </c>
      <c r="F66" s="3791">
        <v>225.6</v>
      </c>
      <c r="G66" s="3791">
        <v>225.6</v>
      </c>
      <c r="H66" s="3792">
        <v>222.48</v>
      </c>
      <c r="I66" s="3791">
        <v>225.84</v>
      </c>
      <c r="J66" s="3791">
        <v>228</v>
      </c>
      <c r="K66" s="3791">
        <v>226.8</v>
      </c>
      <c r="L66" s="3791">
        <v>226.8</v>
      </c>
      <c r="M66" s="3791">
        <v>236.64</v>
      </c>
      <c r="N66" s="3792">
        <v>237.36</v>
      </c>
      <c r="O66" s="3791">
        <v>229.68</v>
      </c>
      <c r="P66" s="3791">
        <v>220.8</v>
      </c>
      <c r="Q66" s="3791">
        <v>224.88</v>
      </c>
      <c r="R66" s="3791">
        <v>226.32</v>
      </c>
      <c r="S66" s="3791">
        <v>222.72</v>
      </c>
      <c r="T66" s="3791">
        <v>233.28</v>
      </c>
      <c r="U66" s="3791">
        <v>237.36</v>
      </c>
      <c r="V66" s="3793">
        <v>240.96</v>
      </c>
      <c r="W66" s="3791">
        <v>242.88</v>
      </c>
      <c r="X66" s="3791">
        <v>241.2</v>
      </c>
      <c r="Y66" s="3808">
        <v>237.12</v>
      </c>
      <c r="Z66" s="3791">
        <v>236.4</v>
      </c>
      <c r="AA66" s="3791">
        <v>226.8</v>
      </c>
      <c r="AB66" s="3794">
        <v>209.04</v>
      </c>
      <c r="AC66" s="3829">
        <f>SUM(E66:AB66)</f>
        <v>5512.08</v>
      </c>
      <c r="AD66" s="761"/>
    </row>
    <row r="67" spans="1:30" s="7" customFormat="1" ht="12.75" customHeight="1">
      <c r="A67" s="4932"/>
      <c r="B67" s="5161"/>
      <c r="C67" s="177" t="s">
        <v>327</v>
      </c>
      <c r="D67" s="917" t="s">
        <v>355</v>
      </c>
      <c r="E67" s="469">
        <f>SQRT(E65^2+E66^2)</f>
        <v>434.62886788615407</v>
      </c>
      <c r="F67" s="470">
        <f t="shared" ref="F67:AB67" si="11">SQRT(F65^2+F66^2)</f>
        <v>429.73915064839042</v>
      </c>
      <c r="G67" s="470">
        <f t="shared" si="11"/>
        <v>426.67930064628166</v>
      </c>
      <c r="H67" s="709">
        <f t="shared" si="11"/>
        <v>422.58664058391622</v>
      </c>
      <c r="I67" s="470">
        <f t="shared" si="11"/>
        <v>436.82933967397383</v>
      </c>
      <c r="J67" s="470">
        <f t="shared" si="11"/>
        <v>438.35985217626853</v>
      </c>
      <c r="K67" s="470">
        <f t="shared" si="11"/>
        <v>437.1212445077453</v>
      </c>
      <c r="L67" s="470">
        <f t="shared" si="11"/>
        <v>440.20272420783584</v>
      </c>
      <c r="M67" s="470">
        <f t="shared" si="11"/>
        <v>449.62992782954291</v>
      </c>
      <c r="N67" s="709">
        <f t="shared" si="11"/>
        <v>454.70829682335903</v>
      </c>
      <c r="O67" s="470">
        <f t="shared" si="11"/>
        <v>444.36140966560089</v>
      </c>
      <c r="P67" s="470">
        <f t="shared" si="11"/>
        <v>420.27419621004572</v>
      </c>
      <c r="Q67" s="470">
        <f t="shared" si="11"/>
        <v>429.7705806590302</v>
      </c>
      <c r="R67" s="470">
        <f t="shared" si="11"/>
        <v>431.34276671807072</v>
      </c>
      <c r="S67" s="470">
        <f t="shared" si="11"/>
        <v>428.43925870536185</v>
      </c>
      <c r="T67" s="470">
        <f t="shared" si="11"/>
        <v>441.53660414511501</v>
      </c>
      <c r="U67" s="470">
        <f t="shared" si="11"/>
        <v>450.00927990431484</v>
      </c>
      <c r="V67" s="1308">
        <f t="shared" si="11"/>
        <v>451.30951862330585</v>
      </c>
      <c r="W67" s="470">
        <f t="shared" si="11"/>
        <v>452.74255465993031</v>
      </c>
      <c r="X67" s="470">
        <f t="shared" si="11"/>
        <v>446.78138546721033</v>
      </c>
      <c r="Y67" s="3801">
        <f t="shared" si="11"/>
        <v>440.94375151486156</v>
      </c>
      <c r="Z67" s="470">
        <f t="shared" si="11"/>
        <v>436.71592597476911</v>
      </c>
      <c r="AA67" s="470">
        <f t="shared" si="11"/>
        <v>425.28284423428136</v>
      </c>
      <c r="AB67" s="471">
        <f t="shared" si="11"/>
        <v>392.66713842642849</v>
      </c>
      <c r="AC67" s="793"/>
      <c r="AD67" s="761"/>
    </row>
    <row r="68" spans="1:30" s="7" customFormat="1" ht="12.75" customHeight="1">
      <c r="A68" s="4932"/>
      <c r="B68" s="5161"/>
      <c r="C68" s="2887" t="s">
        <v>357</v>
      </c>
      <c r="D68" s="916" t="s">
        <v>115</v>
      </c>
      <c r="E68" s="2277">
        <v>35.299999999999997</v>
      </c>
      <c r="F68" s="2278">
        <v>37.700000000000003</v>
      </c>
      <c r="G68" s="2278">
        <v>37.5</v>
      </c>
      <c r="H68" s="2280">
        <v>36.200000000000003</v>
      </c>
      <c r="I68" s="2278">
        <v>38.200000000000003</v>
      </c>
      <c r="J68" s="2278">
        <v>37.9</v>
      </c>
      <c r="K68" s="2278">
        <v>37.700000000000003</v>
      </c>
      <c r="L68" s="2278">
        <v>38.799999999999997</v>
      </c>
      <c r="M68" s="2278">
        <v>39.200000000000003</v>
      </c>
      <c r="N68" s="2280">
        <v>40.1</v>
      </c>
      <c r="O68" s="2278">
        <v>30.8</v>
      </c>
      <c r="P68" s="2278">
        <v>35.299999999999997</v>
      </c>
      <c r="Q68" s="2278">
        <v>37.200000000000003</v>
      </c>
      <c r="R68" s="2278">
        <v>35.6</v>
      </c>
      <c r="S68" s="2278">
        <v>37.299999999999997</v>
      </c>
      <c r="T68" s="2278">
        <v>39.200000000000003</v>
      </c>
      <c r="U68" s="2278">
        <v>37.299999999999997</v>
      </c>
      <c r="V68" s="2280">
        <v>39.200000000000003</v>
      </c>
      <c r="W68" s="2278">
        <v>39</v>
      </c>
      <c r="X68" s="2278">
        <v>35.700000000000003</v>
      </c>
      <c r="Y68" s="3809">
        <v>38.299999999999997</v>
      </c>
      <c r="Z68" s="2278">
        <v>37.799999999999997</v>
      </c>
      <c r="AA68" s="2278">
        <v>36.200000000000003</v>
      </c>
      <c r="AB68" s="2281">
        <v>28.4</v>
      </c>
      <c r="AC68" s="793"/>
      <c r="AD68" s="761"/>
    </row>
    <row r="69" spans="1:30" s="35" customFormat="1" ht="12.75" customHeight="1" thickBot="1">
      <c r="A69" s="4932"/>
      <c r="B69" s="5161"/>
      <c r="C69" s="3560" t="s">
        <v>327</v>
      </c>
      <c r="D69" s="918" t="s">
        <v>116</v>
      </c>
      <c r="E69" s="895">
        <f t="shared" ref="E69:AC69" si="12">E66/E65</f>
        <v>0.61438755670771228</v>
      </c>
      <c r="F69" s="786">
        <f t="shared" si="12"/>
        <v>0.61679790026246717</v>
      </c>
      <c r="G69" s="786">
        <f t="shared" si="12"/>
        <v>0.62292909211398273</v>
      </c>
      <c r="H69" s="994">
        <f t="shared" si="12"/>
        <v>0.61923847695390788</v>
      </c>
      <c r="I69" s="786">
        <f t="shared" si="12"/>
        <v>0.60397946084724008</v>
      </c>
      <c r="J69" s="786">
        <f t="shared" si="12"/>
        <v>0.60897435897435903</v>
      </c>
      <c r="K69" s="786">
        <f t="shared" si="12"/>
        <v>0.60693641618497107</v>
      </c>
      <c r="L69" s="786">
        <f t="shared" si="12"/>
        <v>0.60114503816793896</v>
      </c>
      <c r="M69" s="786">
        <f t="shared" si="12"/>
        <v>0.61895794099183932</v>
      </c>
      <c r="N69" s="994">
        <f t="shared" si="12"/>
        <v>0.61200495049504955</v>
      </c>
      <c r="O69" s="786">
        <f t="shared" si="12"/>
        <v>0.60378548895899053</v>
      </c>
      <c r="P69" s="786">
        <f t="shared" si="12"/>
        <v>0.6174496644295302</v>
      </c>
      <c r="Q69" s="786">
        <f t="shared" si="12"/>
        <v>0.61402359108781124</v>
      </c>
      <c r="R69" s="786">
        <f t="shared" si="12"/>
        <v>0.61633986928104578</v>
      </c>
      <c r="S69" s="786">
        <f t="shared" si="12"/>
        <v>0.60852459016393445</v>
      </c>
      <c r="T69" s="786">
        <f t="shared" si="12"/>
        <v>0.62227912932138285</v>
      </c>
      <c r="U69" s="786">
        <f t="shared" si="12"/>
        <v>0.6208411801632141</v>
      </c>
      <c r="V69" s="1317">
        <f t="shared" si="12"/>
        <v>0.63144654088050312</v>
      </c>
      <c r="W69" s="786">
        <f t="shared" si="12"/>
        <v>0.63567839195979903</v>
      </c>
      <c r="X69" s="786">
        <f t="shared" si="12"/>
        <v>0.64135290363752395</v>
      </c>
      <c r="Y69" s="3800">
        <f t="shared" si="12"/>
        <v>0.63783085861846356</v>
      </c>
      <c r="Z69" s="786">
        <f t="shared" si="12"/>
        <v>0.64379084967320266</v>
      </c>
      <c r="AA69" s="786">
        <f t="shared" si="12"/>
        <v>0.63042028018679119</v>
      </c>
      <c r="AB69" s="896">
        <f t="shared" si="12"/>
        <v>0.62888086642599283</v>
      </c>
      <c r="AC69" s="796">
        <f t="shared" si="12"/>
        <v>0.61985857713483739</v>
      </c>
      <c r="AD69" s="815"/>
    </row>
    <row r="70" spans="1:30" s="7" customFormat="1" ht="12.75" customHeight="1">
      <c r="A70" s="4930" t="s">
        <v>132</v>
      </c>
      <c r="B70" s="5206" t="s">
        <v>368</v>
      </c>
      <c r="C70" s="3985" t="s">
        <v>523</v>
      </c>
      <c r="D70" s="915" t="s">
        <v>113</v>
      </c>
      <c r="E70" s="3785">
        <v>53.04</v>
      </c>
      <c r="F70" s="3786">
        <v>51.84</v>
      </c>
      <c r="G70" s="3786">
        <v>53.4</v>
      </c>
      <c r="H70" s="3787">
        <v>51.48</v>
      </c>
      <c r="I70" s="3786">
        <v>52.56</v>
      </c>
      <c r="J70" s="3786">
        <v>51.12</v>
      </c>
      <c r="K70" s="3786">
        <v>50.52</v>
      </c>
      <c r="L70" s="3786">
        <v>46.92</v>
      </c>
      <c r="M70" s="3786">
        <v>47.16</v>
      </c>
      <c r="N70" s="3787">
        <v>46.44</v>
      </c>
      <c r="O70" s="3786">
        <v>47.4</v>
      </c>
      <c r="P70" s="3786">
        <v>46.68</v>
      </c>
      <c r="Q70" s="3786">
        <v>45.24</v>
      </c>
      <c r="R70" s="3786">
        <v>45.72</v>
      </c>
      <c r="S70" s="3786">
        <v>44.64</v>
      </c>
      <c r="T70" s="3786">
        <v>46.8</v>
      </c>
      <c r="U70" s="3786">
        <v>48.84</v>
      </c>
      <c r="V70" s="3788">
        <v>48.96</v>
      </c>
      <c r="W70" s="3786">
        <v>48.6</v>
      </c>
      <c r="X70" s="3786">
        <v>50.88</v>
      </c>
      <c r="Y70" s="3807">
        <v>51.72</v>
      </c>
      <c r="Z70" s="3786">
        <v>51.6</v>
      </c>
      <c r="AA70" s="3786">
        <v>51.12</v>
      </c>
      <c r="AB70" s="3789">
        <v>52.32</v>
      </c>
      <c r="AC70" s="816">
        <f>SUM(E70:AB70)</f>
        <v>1184.9999999999998</v>
      </c>
      <c r="AD70" s="761"/>
    </row>
    <row r="71" spans="1:30" s="7" customFormat="1" ht="12.75" customHeight="1">
      <c r="A71" s="4931"/>
      <c r="B71" s="5160"/>
      <c r="C71" s="3986" t="s">
        <v>523</v>
      </c>
      <c r="D71" s="916" t="s">
        <v>114</v>
      </c>
      <c r="E71" s="3790">
        <v>16.32</v>
      </c>
      <c r="F71" s="3791">
        <v>16.079999999999998</v>
      </c>
      <c r="G71" s="3791">
        <v>15.96</v>
      </c>
      <c r="H71" s="3792">
        <v>15.96</v>
      </c>
      <c r="I71" s="3791">
        <v>15.96</v>
      </c>
      <c r="J71" s="3791">
        <v>15.84</v>
      </c>
      <c r="K71" s="3791">
        <v>15.72</v>
      </c>
      <c r="L71" s="3791">
        <v>15.48</v>
      </c>
      <c r="M71" s="3791">
        <v>15.96</v>
      </c>
      <c r="N71" s="3792">
        <v>15.24</v>
      </c>
      <c r="O71" s="3791">
        <v>15</v>
      </c>
      <c r="P71" s="3791">
        <v>14.76</v>
      </c>
      <c r="Q71" s="3791">
        <v>14.52</v>
      </c>
      <c r="R71" s="3791">
        <v>14.52</v>
      </c>
      <c r="S71" s="3791">
        <v>14.64</v>
      </c>
      <c r="T71" s="3791">
        <v>15.96</v>
      </c>
      <c r="U71" s="3791">
        <v>16.8</v>
      </c>
      <c r="V71" s="3793">
        <v>17.04</v>
      </c>
      <c r="W71" s="3791">
        <v>17.16</v>
      </c>
      <c r="X71" s="3791">
        <v>17.52</v>
      </c>
      <c r="Y71" s="3808">
        <v>17.64</v>
      </c>
      <c r="Z71" s="3791">
        <v>17.760000000000002</v>
      </c>
      <c r="AA71" s="3791">
        <v>16.68</v>
      </c>
      <c r="AB71" s="3794">
        <v>17.04</v>
      </c>
      <c r="AC71" s="791">
        <f>SUM(E71:AB71)</f>
        <v>385.56000000000006</v>
      </c>
      <c r="AD71" s="761"/>
    </row>
    <row r="72" spans="1:30" s="7" customFormat="1" ht="12.75" customHeight="1">
      <c r="A72" s="4932"/>
      <c r="B72" s="5161"/>
      <c r="C72" s="177" t="s">
        <v>327</v>
      </c>
      <c r="D72" s="917" t="s">
        <v>355</v>
      </c>
      <c r="E72" s="469">
        <f>SQRT(E70^2+E71^2)</f>
        <v>55.493999675640609</v>
      </c>
      <c r="F72" s="470">
        <f t="shared" ref="F72:AB72" si="13">SQRT(F70^2+F71^2)</f>
        <v>54.276624802948092</v>
      </c>
      <c r="G72" s="470">
        <f t="shared" si="13"/>
        <v>55.734025514043033</v>
      </c>
      <c r="H72" s="709">
        <f t="shared" si="13"/>
        <v>53.897235550629119</v>
      </c>
      <c r="I72" s="470">
        <f t="shared" si="13"/>
        <v>54.929729655260459</v>
      </c>
      <c r="J72" s="470">
        <f t="shared" si="13"/>
        <v>53.517847490346618</v>
      </c>
      <c r="K72" s="470">
        <f t="shared" si="13"/>
        <v>52.909250608943616</v>
      </c>
      <c r="L72" s="470">
        <f t="shared" si="13"/>
        <v>49.407659325250371</v>
      </c>
      <c r="M72" s="470">
        <f t="shared" si="13"/>
        <v>49.787420097852028</v>
      </c>
      <c r="N72" s="709">
        <f t="shared" si="13"/>
        <v>48.876693832541491</v>
      </c>
      <c r="O72" s="470">
        <f t="shared" si="13"/>
        <v>49.716797966079831</v>
      </c>
      <c r="P72" s="470">
        <f t="shared" si="13"/>
        <v>48.957941133180832</v>
      </c>
      <c r="Q72" s="470">
        <f t="shared" si="13"/>
        <v>47.513029791837106</v>
      </c>
      <c r="R72" s="470">
        <f t="shared" si="13"/>
        <v>47.97029080587275</v>
      </c>
      <c r="S72" s="470">
        <f t="shared" si="13"/>
        <v>46.979348654488604</v>
      </c>
      <c r="T72" s="470">
        <f t="shared" si="13"/>
        <v>49.446552963781002</v>
      </c>
      <c r="U72" s="470">
        <f t="shared" si="13"/>
        <v>51.64867471678243</v>
      </c>
      <c r="V72" s="1308">
        <f t="shared" si="13"/>
        <v>51.840555552578714</v>
      </c>
      <c r="W72" s="470">
        <f t="shared" si="13"/>
        <v>51.540523862296936</v>
      </c>
      <c r="X72" s="470">
        <f t="shared" si="13"/>
        <v>53.811939195684076</v>
      </c>
      <c r="Y72" s="3801">
        <f t="shared" si="13"/>
        <v>54.645475567516108</v>
      </c>
      <c r="Z72" s="470">
        <f t="shared" si="13"/>
        <v>54.57084936117451</v>
      </c>
      <c r="AA72" s="470">
        <f t="shared" si="13"/>
        <v>53.772453914620634</v>
      </c>
      <c r="AB72" s="471">
        <f t="shared" si="13"/>
        <v>55.024939800057936</v>
      </c>
      <c r="AC72" s="793"/>
      <c r="AD72" s="761"/>
    </row>
    <row r="73" spans="1:30" s="7" customFormat="1" ht="12.75" customHeight="1">
      <c r="A73" s="4932"/>
      <c r="B73" s="5161"/>
      <c r="C73" s="2887" t="s">
        <v>357</v>
      </c>
      <c r="D73" s="916" t="s">
        <v>115</v>
      </c>
      <c r="E73" s="2277">
        <v>5</v>
      </c>
      <c r="F73" s="2278">
        <v>5.2</v>
      </c>
      <c r="G73" s="2278">
        <v>5</v>
      </c>
      <c r="H73" s="2280">
        <v>5</v>
      </c>
      <c r="I73" s="2278">
        <v>5.0999999999999996</v>
      </c>
      <c r="J73" s="2278">
        <v>4.8</v>
      </c>
      <c r="K73" s="2278">
        <v>5</v>
      </c>
      <c r="L73" s="2278">
        <v>4.5</v>
      </c>
      <c r="M73" s="2278">
        <v>4.3</v>
      </c>
      <c r="N73" s="2280">
        <v>4.8</v>
      </c>
      <c r="O73" s="2278">
        <v>4.3</v>
      </c>
      <c r="P73" s="2278">
        <v>4.5</v>
      </c>
      <c r="Q73" s="2278">
        <v>4.3</v>
      </c>
      <c r="R73" s="2278">
        <v>4.5</v>
      </c>
      <c r="S73" s="2278">
        <v>4.3</v>
      </c>
      <c r="T73" s="2278">
        <v>4.7</v>
      </c>
      <c r="U73" s="2278">
        <v>4.4000000000000004</v>
      </c>
      <c r="V73" s="2280">
        <v>4.5</v>
      </c>
      <c r="W73" s="2278">
        <v>5</v>
      </c>
      <c r="X73" s="2278">
        <v>4.8</v>
      </c>
      <c r="Y73" s="3809">
        <v>5.0999999999999996</v>
      </c>
      <c r="Z73" s="2278">
        <v>5.2</v>
      </c>
      <c r="AA73" s="2278">
        <v>5.0999999999999996</v>
      </c>
      <c r="AB73" s="2281">
        <v>5</v>
      </c>
      <c r="AC73" s="793"/>
      <c r="AD73" s="761"/>
    </row>
    <row r="74" spans="1:30" s="35" customFormat="1" ht="12.75" customHeight="1" thickBot="1">
      <c r="A74" s="4932"/>
      <c r="B74" s="5161"/>
      <c r="C74" s="3560" t="s">
        <v>327</v>
      </c>
      <c r="D74" s="918" t="s">
        <v>116</v>
      </c>
      <c r="E74" s="895">
        <f>E71/E70</f>
        <v>0.30769230769230771</v>
      </c>
      <c r="F74" s="786">
        <f t="shared" ref="F74:AC74" si="14">F71/F70</f>
        <v>0.31018518518518512</v>
      </c>
      <c r="G74" s="786">
        <f t="shared" si="14"/>
        <v>0.29887640449438202</v>
      </c>
      <c r="H74" s="994">
        <f t="shared" si="14"/>
        <v>0.31002331002331007</v>
      </c>
      <c r="I74" s="786">
        <f t="shared" si="14"/>
        <v>0.30365296803652969</v>
      </c>
      <c r="J74" s="786">
        <f t="shared" si="14"/>
        <v>0.3098591549295775</v>
      </c>
      <c r="K74" s="786">
        <f t="shared" si="14"/>
        <v>0.31116389548693585</v>
      </c>
      <c r="L74" s="786">
        <f t="shared" si="14"/>
        <v>0.32992327365728902</v>
      </c>
      <c r="M74" s="786">
        <f t="shared" si="14"/>
        <v>0.33842239185750639</v>
      </c>
      <c r="N74" s="994">
        <f t="shared" si="14"/>
        <v>0.32816537467700263</v>
      </c>
      <c r="O74" s="786">
        <f t="shared" si="14"/>
        <v>0.31645569620253167</v>
      </c>
      <c r="P74" s="786">
        <f t="shared" si="14"/>
        <v>0.31619537275064269</v>
      </c>
      <c r="Q74" s="786">
        <f t="shared" si="14"/>
        <v>0.32095490716180369</v>
      </c>
      <c r="R74" s="786">
        <f t="shared" si="14"/>
        <v>0.31758530183727035</v>
      </c>
      <c r="S74" s="786">
        <f t="shared" si="14"/>
        <v>0.32795698924731181</v>
      </c>
      <c r="T74" s="786">
        <f t="shared" si="14"/>
        <v>0.34102564102564109</v>
      </c>
      <c r="U74" s="786">
        <f t="shared" si="14"/>
        <v>0.34398034398034399</v>
      </c>
      <c r="V74" s="1317">
        <f t="shared" si="14"/>
        <v>0.34803921568627449</v>
      </c>
      <c r="W74" s="786">
        <f t="shared" si="14"/>
        <v>0.35308641975308641</v>
      </c>
      <c r="X74" s="786">
        <f t="shared" si="14"/>
        <v>0.34433962264150941</v>
      </c>
      <c r="Y74" s="3800">
        <f t="shared" si="14"/>
        <v>0.34106728538283065</v>
      </c>
      <c r="Z74" s="786">
        <f t="shared" si="14"/>
        <v>0.34418604651162793</v>
      </c>
      <c r="AA74" s="786">
        <f t="shared" si="14"/>
        <v>0.32629107981220656</v>
      </c>
      <c r="AB74" s="896">
        <f t="shared" si="14"/>
        <v>0.3256880733944954</v>
      </c>
      <c r="AC74" s="831">
        <f t="shared" si="14"/>
        <v>0.32536708860759506</v>
      </c>
      <c r="AD74" s="815"/>
    </row>
    <row r="75" spans="1:30" s="7" customFormat="1" ht="12.75" customHeight="1">
      <c r="A75" s="4930" t="s">
        <v>123</v>
      </c>
      <c r="B75" s="5159" t="s">
        <v>332</v>
      </c>
      <c r="C75" s="3985" t="s">
        <v>523</v>
      </c>
      <c r="D75" s="915" t="s">
        <v>113</v>
      </c>
      <c r="E75" s="3785">
        <v>133.19999999999999</v>
      </c>
      <c r="F75" s="3786">
        <v>132.84</v>
      </c>
      <c r="G75" s="3786">
        <v>132.12</v>
      </c>
      <c r="H75" s="3787">
        <v>131.04</v>
      </c>
      <c r="I75" s="3786">
        <v>132.12</v>
      </c>
      <c r="J75" s="3786">
        <v>132.47999999999999</v>
      </c>
      <c r="K75" s="3786">
        <v>134.63999999999999</v>
      </c>
      <c r="L75" s="3786">
        <v>143.63999999999999</v>
      </c>
      <c r="M75" s="3786">
        <v>144</v>
      </c>
      <c r="N75" s="3787">
        <v>145.80000000000001</v>
      </c>
      <c r="O75" s="3786">
        <v>145.44</v>
      </c>
      <c r="P75" s="3786">
        <v>142.91999999999999</v>
      </c>
      <c r="Q75" s="3786">
        <v>143.28</v>
      </c>
      <c r="R75" s="3786">
        <v>142.91999999999999</v>
      </c>
      <c r="S75" s="3786">
        <v>140.4</v>
      </c>
      <c r="T75" s="3786">
        <v>142.56</v>
      </c>
      <c r="U75" s="3786">
        <v>155.52000000000001</v>
      </c>
      <c r="V75" s="3788">
        <v>158.76</v>
      </c>
      <c r="W75" s="3786">
        <v>148.32</v>
      </c>
      <c r="X75" s="3786">
        <v>147.6</v>
      </c>
      <c r="Y75" s="3807">
        <v>142.91999999999999</v>
      </c>
      <c r="Z75" s="3786">
        <v>155.88</v>
      </c>
      <c r="AA75" s="3786">
        <v>141.47999999999999</v>
      </c>
      <c r="AB75" s="3789">
        <v>137.16</v>
      </c>
      <c r="AC75" s="1024">
        <f>SUM(E75:AB75)</f>
        <v>3407.0400000000004</v>
      </c>
      <c r="AD75" s="761"/>
    </row>
    <row r="76" spans="1:30" s="7" customFormat="1" ht="12.75" customHeight="1">
      <c r="A76" s="4931"/>
      <c r="B76" s="5160"/>
      <c r="C76" s="3986" t="s">
        <v>523</v>
      </c>
      <c r="D76" s="916" t="s">
        <v>114</v>
      </c>
      <c r="E76" s="3790">
        <v>70.56</v>
      </c>
      <c r="F76" s="3791">
        <v>70.92</v>
      </c>
      <c r="G76" s="3791">
        <v>70.2</v>
      </c>
      <c r="H76" s="3792">
        <v>69.84</v>
      </c>
      <c r="I76" s="3791">
        <v>70.56</v>
      </c>
      <c r="J76" s="3791">
        <v>70.56</v>
      </c>
      <c r="K76" s="3791">
        <v>70.2</v>
      </c>
      <c r="L76" s="3791">
        <v>70.56</v>
      </c>
      <c r="M76" s="3791">
        <v>69.12</v>
      </c>
      <c r="N76" s="3792">
        <v>69.48</v>
      </c>
      <c r="O76" s="3791">
        <v>69.12</v>
      </c>
      <c r="P76" s="3791">
        <v>68.760000000000005</v>
      </c>
      <c r="Q76" s="3791">
        <v>68.040000000000006</v>
      </c>
      <c r="R76" s="3791">
        <v>67.680000000000007</v>
      </c>
      <c r="S76" s="3791">
        <v>69.84</v>
      </c>
      <c r="T76" s="3791">
        <v>74.88</v>
      </c>
      <c r="U76" s="3791">
        <v>75.239999999999995</v>
      </c>
      <c r="V76" s="3793">
        <v>76.319999999999993</v>
      </c>
      <c r="W76" s="3791">
        <v>74.88</v>
      </c>
      <c r="X76" s="3791">
        <v>75.239999999999995</v>
      </c>
      <c r="Y76" s="3808">
        <v>77.040000000000006</v>
      </c>
      <c r="Z76" s="3791">
        <v>77.400000000000006</v>
      </c>
      <c r="AA76" s="3791">
        <v>73.44</v>
      </c>
      <c r="AB76" s="3794">
        <v>74.16</v>
      </c>
      <c r="AC76" s="3829">
        <f>SUM(E76:AB76)</f>
        <v>1724.04</v>
      </c>
      <c r="AD76" s="761"/>
    </row>
    <row r="77" spans="1:30" s="7" customFormat="1" ht="12.75" customHeight="1">
      <c r="A77" s="4932"/>
      <c r="B77" s="5161"/>
      <c r="C77" s="177" t="s">
        <v>327</v>
      </c>
      <c r="D77" s="917" t="s">
        <v>355</v>
      </c>
      <c r="E77" s="469">
        <f>SQRT(E75^2+E76^2)</f>
        <v>150.73471265770203</v>
      </c>
      <c r="F77" s="470">
        <f t="shared" ref="F77:AB77" si="15">SQRT(F75^2+F76^2)</f>
        <v>150.58589575388527</v>
      </c>
      <c r="G77" s="470">
        <f t="shared" si="15"/>
        <v>149.6119460470988</v>
      </c>
      <c r="H77" s="1308">
        <f t="shared" si="15"/>
        <v>148.48941780477153</v>
      </c>
      <c r="I77" s="470">
        <f t="shared" si="15"/>
        <v>149.78120042248293</v>
      </c>
      <c r="J77" s="470">
        <f t="shared" si="15"/>
        <v>150.09884743061818</v>
      </c>
      <c r="K77" s="470">
        <f t="shared" si="15"/>
        <v>151.84192306474517</v>
      </c>
      <c r="L77" s="470">
        <f t="shared" si="15"/>
        <v>160.03488119781886</v>
      </c>
      <c r="M77" s="470">
        <f t="shared" si="15"/>
        <v>159.7296916668908</v>
      </c>
      <c r="N77" s="1308">
        <f t="shared" si="15"/>
        <v>161.50885548476901</v>
      </c>
      <c r="O77" s="470">
        <f t="shared" si="15"/>
        <v>161.02909053956679</v>
      </c>
      <c r="P77" s="470">
        <f t="shared" si="15"/>
        <v>158.60032786851355</v>
      </c>
      <c r="Q77" s="470">
        <f t="shared" si="15"/>
        <v>158.61462732043347</v>
      </c>
      <c r="R77" s="470">
        <f t="shared" si="15"/>
        <v>158.1350966736986</v>
      </c>
      <c r="S77" s="470">
        <f t="shared" si="15"/>
        <v>156.81130571486227</v>
      </c>
      <c r="T77" s="470">
        <f t="shared" si="15"/>
        <v>161.02909053956679</v>
      </c>
      <c r="U77" s="470">
        <f t="shared" si="15"/>
        <v>172.76437132696083</v>
      </c>
      <c r="V77" s="1308">
        <f t="shared" si="15"/>
        <v>176.15186629723794</v>
      </c>
      <c r="W77" s="470">
        <f t="shared" si="15"/>
        <v>166.15004303339796</v>
      </c>
      <c r="X77" s="470">
        <f t="shared" si="15"/>
        <v>165.6708109474931</v>
      </c>
      <c r="Y77" s="470">
        <f t="shared" si="15"/>
        <v>162.36159644447943</v>
      </c>
      <c r="Z77" s="470">
        <f t="shared" si="15"/>
        <v>174.03831302331105</v>
      </c>
      <c r="AA77" s="470">
        <f t="shared" si="15"/>
        <v>159.40521948794523</v>
      </c>
      <c r="AB77" s="471">
        <f t="shared" si="15"/>
        <v>155.92488961035053</v>
      </c>
      <c r="AC77" s="793"/>
      <c r="AD77" s="3559"/>
    </row>
    <row r="78" spans="1:30" s="7" customFormat="1" ht="12.75" customHeight="1">
      <c r="A78" s="4932"/>
      <c r="B78" s="5161"/>
      <c r="C78" s="2887" t="s">
        <v>357</v>
      </c>
      <c r="D78" s="916" t="s">
        <v>115</v>
      </c>
      <c r="E78" s="2277">
        <v>13.4</v>
      </c>
      <c r="F78" s="2278">
        <v>14.8</v>
      </c>
      <c r="G78" s="2278">
        <v>13.2</v>
      </c>
      <c r="H78" s="2280">
        <v>13.6</v>
      </c>
      <c r="I78" s="2278">
        <v>14.3</v>
      </c>
      <c r="J78" s="2278">
        <v>13.1</v>
      </c>
      <c r="K78" s="2278">
        <v>14.3</v>
      </c>
      <c r="L78" s="2278">
        <v>16</v>
      </c>
      <c r="M78" s="2278">
        <v>15.1</v>
      </c>
      <c r="N78" s="2280">
        <v>14.6</v>
      </c>
      <c r="O78" s="2278">
        <v>14.9</v>
      </c>
      <c r="P78" s="2278">
        <v>15.5</v>
      </c>
      <c r="Q78" s="2278">
        <v>15.2</v>
      </c>
      <c r="R78" s="2278">
        <v>13.7</v>
      </c>
      <c r="S78" s="2278">
        <v>13.7</v>
      </c>
      <c r="T78" s="2278">
        <v>14.6</v>
      </c>
      <c r="U78" s="2278">
        <v>15.7</v>
      </c>
      <c r="V78" s="2280">
        <v>15.2</v>
      </c>
      <c r="W78" s="2278">
        <v>15.7</v>
      </c>
      <c r="X78" s="2278">
        <v>15.5</v>
      </c>
      <c r="Y78" s="3809">
        <v>14.9</v>
      </c>
      <c r="Z78" s="2278">
        <v>15.4</v>
      </c>
      <c r="AA78" s="2278">
        <v>14</v>
      </c>
      <c r="AB78" s="2281">
        <v>15.4</v>
      </c>
      <c r="AC78" s="793"/>
      <c r="AD78" s="3559"/>
    </row>
    <row r="79" spans="1:30" s="14" customFormat="1" ht="12.75" customHeight="1" thickBot="1">
      <c r="A79" s="4932"/>
      <c r="B79" s="5162"/>
      <c r="C79" s="3560" t="s">
        <v>327</v>
      </c>
      <c r="D79" s="918" t="s">
        <v>116</v>
      </c>
      <c r="E79" s="794">
        <f>E76/E75</f>
        <v>0.52972972972972976</v>
      </c>
      <c r="F79" s="795">
        <f t="shared" ref="F79:AC79" si="16">F76/F75</f>
        <v>0.53387533875338755</v>
      </c>
      <c r="G79" s="795">
        <f t="shared" si="16"/>
        <v>0.53133514986376018</v>
      </c>
      <c r="H79" s="997">
        <f t="shared" si="16"/>
        <v>0.53296703296703307</v>
      </c>
      <c r="I79" s="795">
        <f t="shared" si="16"/>
        <v>0.5340599455040872</v>
      </c>
      <c r="J79" s="795">
        <f t="shared" si="16"/>
        <v>0.53260869565217395</v>
      </c>
      <c r="K79" s="795">
        <f t="shared" si="16"/>
        <v>0.52139037433155089</v>
      </c>
      <c r="L79" s="795">
        <f t="shared" si="16"/>
        <v>0.49122807017543868</v>
      </c>
      <c r="M79" s="795">
        <f t="shared" si="16"/>
        <v>0.48000000000000004</v>
      </c>
      <c r="N79" s="997">
        <f t="shared" si="16"/>
        <v>0.47654320987654319</v>
      </c>
      <c r="O79" s="795">
        <f t="shared" si="16"/>
        <v>0.47524752475247528</v>
      </c>
      <c r="P79" s="795">
        <f t="shared" si="16"/>
        <v>0.48110831234256934</v>
      </c>
      <c r="Q79" s="795">
        <f t="shared" si="16"/>
        <v>0.47487437185929654</v>
      </c>
      <c r="R79" s="795">
        <f t="shared" si="16"/>
        <v>0.47355163727959709</v>
      </c>
      <c r="S79" s="795">
        <f t="shared" si="16"/>
        <v>0.49743589743589745</v>
      </c>
      <c r="T79" s="795">
        <f t="shared" si="16"/>
        <v>0.52525252525252519</v>
      </c>
      <c r="U79" s="795">
        <f t="shared" si="16"/>
        <v>0.48379629629629622</v>
      </c>
      <c r="V79" s="1310">
        <f t="shared" si="16"/>
        <v>0.48072562358276644</v>
      </c>
      <c r="W79" s="795">
        <f t="shared" si="16"/>
        <v>0.50485436893203883</v>
      </c>
      <c r="X79" s="795">
        <f t="shared" si="16"/>
        <v>0.50975609756097562</v>
      </c>
      <c r="Y79" s="3802">
        <f t="shared" si="16"/>
        <v>0.53904282115869029</v>
      </c>
      <c r="Z79" s="795">
        <f t="shared" si="16"/>
        <v>0.4965357967667437</v>
      </c>
      <c r="AA79" s="795">
        <f t="shared" si="16"/>
        <v>0.51908396946564883</v>
      </c>
      <c r="AB79" s="832">
        <f t="shared" si="16"/>
        <v>0.54068241469816269</v>
      </c>
      <c r="AC79" s="831">
        <f t="shared" si="16"/>
        <v>0.50602282333051551</v>
      </c>
      <c r="AD79" s="761"/>
    </row>
    <row r="80" spans="1:30" s="7" customFormat="1" ht="12.75" customHeight="1">
      <c r="A80" s="820"/>
      <c r="B80" s="806" t="s">
        <v>6</v>
      </c>
      <c r="C80" s="2039" t="s">
        <v>305</v>
      </c>
      <c r="D80" s="858" t="s">
        <v>113</v>
      </c>
      <c r="E80" s="3825">
        <v>10</v>
      </c>
      <c r="F80" s="3814">
        <v>10</v>
      </c>
      <c r="G80" s="3814">
        <v>10</v>
      </c>
      <c r="H80" s="3815">
        <v>10</v>
      </c>
      <c r="I80" s="3814">
        <v>9</v>
      </c>
      <c r="J80" s="3814">
        <v>9</v>
      </c>
      <c r="K80" s="3814">
        <v>9</v>
      </c>
      <c r="L80" s="3814">
        <v>9</v>
      </c>
      <c r="M80" s="3814">
        <v>9</v>
      </c>
      <c r="N80" s="3815">
        <v>11</v>
      </c>
      <c r="O80" s="3814">
        <v>8</v>
      </c>
      <c r="P80" s="3814">
        <v>8</v>
      </c>
      <c r="Q80" s="3814">
        <v>8</v>
      </c>
      <c r="R80" s="3814">
        <v>8</v>
      </c>
      <c r="S80" s="3814">
        <v>8</v>
      </c>
      <c r="T80" s="3814">
        <v>8</v>
      </c>
      <c r="U80" s="3814">
        <v>8</v>
      </c>
      <c r="V80" s="3816">
        <v>8</v>
      </c>
      <c r="W80" s="3814">
        <v>10</v>
      </c>
      <c r="X80" s="3814">
        <v>10</v>
      </c>
      <c r="Y80" s="3817">
        <v>12</v>
      </c>
      <c r="Z80" s="3814">
        <v>8</v>
      </c>
      <c r="AA80" s="3814">
        <v>8</v>
      </c>
      <c r="AB80" s="3818">
        <v>8</v>
      </c>
      <c r="AC80" s="816">
        <f>SUM(E80:AB80)</f>
        <v>216</v>
      </c>
      <c r="AD80" s="761"/>
    </row>
    <row r="81" spans="1:30" s="7" customFormat="1" ht="12.75" customHeight="1" thickBot="1">
      <c r="A81" s="821"/>
      <c r="B81" s="1066" t="s">
        <v>7</v>
      </c>
      <c r="C81" s="2040" t="s">
        <v>305</v>
      </c>
      <c r="D81" s="859" t="s">
        <v>113</v>
      </c>
      <c r="E81" s="3839">
        <v>14</v>
      </c>
      <c r="F81" s="3840">
        <v>14</v>
      </c>
      <c r="G81" s="3840">
        <v>14</v>
      </c>
      <c r="H81" s="3841">
        <v>14</v>
      </c>
      <c r="I81" s="3840">
        <v>13</v>
      </c>
      <c r="J81" s="3840">
        <v>13</v>
      </c>
      <c r="K81" s="3840">
        <v>13</v>
      </c>
      <c r="L81" s="3840">
        <v>13</v>
      </c>
      <c r="M81" s="3840">
        <v>13</v>
      </c>
      <c r="N81" s="3841">
        <v>15</v>
      </c>
      <c r="O81" s="3840">
        <v>8</v>
      </c>
      <c r="P81" s="3840">
        <v>8</v>
      </c>
      <c r="Q81" s="3840">
        <v>12</v>
      </c>
      <c r="R81" s="3840">
        <v>12</v>
      </c>
      <c r="S81" s="3840">
        <v>12</v>
      </c>
      <c r="T81" s="3840">
        <v>12</v>
      </c>
      <c r="U81" s="3840">
        <v>16</v>
      </c>
      <c r="V81" s="3842">
        <v>16</v>
      </c>
      <c r="W81" s="3840">
        <v>13</v>
      </c>
      <c r="X81" s="3840">
        <v>13</v>
      </c>
      <c r="Y81" s="3843">
        <v>16</v>
      </c>
      <c r="Z81" s="3840">
        <v>18</v>
      </c>
      <c r="AA81" s="3840">
        <v>18</v>
      </c>
      <c r="AB81" s="3844">
        <v>20</v>
      </c>
      <c r="AC81" s="822">
        <f>SUM(E81:AB81)</f>
        <v>330</v>
      </c>
      <c r="AD81" s="761"/>
    </row>
    <row r="82" spans="1:30" s="7" customFormat="1" ht="12.75" customHeight="1">
      <c r="A82" s="4854" t="s">
        <v>167</v>
      </c>
      <c r="B82" s="4855"/>
      <c r="C82" s="986" t="s">
        <v>327</v>
      </c>
      <c r="D82" s="985" t="s">
        <v>113</v>
      </c>
      <c r="E82" s="823">
        <f>E55+E60+E65+E70+E75</f>
        <v>627.6</v>
      </c>
      <c r="F82" s="823">
        <f t="shared" ref="F82:AC82" si="17">F55+F60+F65+F70+F75</f>
        <v>621.12</v>
      </c>
      <c r="G82" s="823">
        <f t="shared" si="17"/>
        <v>617.4</v>
      </c>
      <c r="H82" s="1004">
        <f t="shared" si="17"/>
        <v>611.28</v>
      </c>
      <c r="I82" s="823">
        <f t="shared" si="17"/>
        <v>629.52</v>
      </c>
      <c r="J82" s="823">
        <f t="shared" si="17"/>
        <v>629.28</v>
      </c>
      <c r="K82" s="823">
        <f t="shared" si="17"/>
        <v>636.72</v>
      </c>
      <c r="L82" s="823">
        <f t="shared" si="17"/>
        <v>652.91999999999996</v>
      </c>
      <c r="M82" s="823">
        <f t="shared" si="17"/>
        <v>667.07999999999993</v>
      </c>
      <c r="N82" s="1004">
        <f t="shared" si="17"/>
        <v>663.48</v>
      </c>
      <c r="O82" s="823">
        <f t="shared" si="17"/>
        <v>651.3599999999999</v>
      </c>
      <c r="P82" s="823">
        <f t="shared" si="17"/>
        <v>624.48</v>
      </c>
      <c r="Q82" s="823">
        <f t="shared" si="17"/>
        <v>633.6</v>
      </c>
      <c r="R82" s="823">
        <f t="shared" si="17"/>
        <v>634.07999999999993</v>
      </c>
      <c r="S82" s="823">
        <f t="shared" si="17"/>
        <v>631.19999999999993</v>
      </c>
      <c r="T82" s="823">
        <f t="shared" si="17"/>
        <v>647.88</v>
      </c>
      <c r="U82" s="823">
        <f t="shared" si="17"/>
        <v>682.31999999999994</v>
      </c>
      <c r="V82" s="2073">
        <f t="shared" si="17"/>
        <v>681.36</v>
      </c>
      <c r="W82" s="823">
        <f t="shared" si="17"/>
        <v>670.8</v>
      </c>
      <c r="X82" s="823">
        <f t="shared" si="17"/>
        <v>663.96</v>
      </c>
      <c r="Y82" s="3810">
        <f t="shared" si="17"/>
        <v>651.3599999999999</v>
      </c>
      <c r="Z82" s="823">
        <f t="shared" si="17"/>
        <v>655.92000000000007</v>
      </c>
      <c r="AA82" s="823">
        <f t="shared" si="17"/>
        <v>626.76</v>
      </c>
      <c r="AB82" s="823">
        <f t="shared" si="17"/>
        <v>594</v>
      </c>
      <c r="AC82" s="823">
        <f t="shared" si="17"/>
        <v>15405.480000000003</v>
      </c>
      <c r="AD82" s="761"/>
    </row>
    <row r="83" spans="1:30" s="7" customFormat="1" ht="12.75" customHeight="1" thickBot="1">
      <c r="A83" s="5233"/>
      <c r="B83" s="5234"/>
      <c r="C83" s="989" t="s">
        <v>327</v>
      </c>
      <c r="D83" s="988" t="s">
        <v>114</v>
      </c>
      <c r="E83" s="2078">
        <f>E56+E61+E66+E71+E76</f>
        <v>343.32</v>
      </c>
      <c r="F83" s="2078">
        <f t="shared" ref="F83:AB83" si="18">F56+F61+F66+F71+F76</f>
        <v>340.92</v>
      </c>
      <c r="G83" s="2078">
        <f t="shared" si="18"/>
        <v>339.59999999999997</v>
      </c>
      <c r="H83" s="2079">
        <f t="shared" si="18"/>
        <v>336.36</v>
      </c>
      <c r="I83" s="2078">
        <f t="shared" si="18"/>
        <v>340.2</v>
      </c>
      <c r="J83" s="2078">
        <f t="shared" si="18"/>
        <v>342.24</v>
      </c>
      <c r="K83" s="2078">
        <f t="shared" si="18"/>
        <v>340.92</v>
      </c>
      <c r="L83" s="2078">
        <f t="shared" si="18"/>
        <v>342</v>
      </c>
      <c r="M83" s="2078">
        <f t="shared" si="18"/>
        <v>357.23999999999995</v>
      </c>
      <c r="N83" s="2079">
        <f t="shared" si="18"/>
        <v>350.88000000000005</v>
      </c>
      <c r="O83" s="2078">
        <f t="shared" si="18"/>
        <v>340.08000000000004</v>
      </c>
      <c r="P83" s="2078">
        <f t="shared" si="18"/>
        <v>331.08</v>
      </c>
      <c r="Q83" s="2078">
        <f t="shared" si="18"/>
        <v>334.08</v>
      </c>
      <c r="R83" s="2078">
        <f t="shared" si="18"/>
        <v>334.56</v>
      </c>
      <c r="S83" s="2078">
        <f t="shared" si="18"/>
        <v>333</v>
      </c>
      <c r="T83" s="2078">
        <f t="shared" si="18"/>
        <v>349.91999999999996</v>
      </c>
      <c r="U83" s="2078">
        <f t="shared" si="18"/>
        <v>364.56</v>
      </c>
      <c r="V83" s="2080">
        <f t="shared" si="18"/>
        <v>363.36</v>
      </c>
      <c r="W83" s="2078">
        <f t="shared" si="18"/>
        <v>364.68</v>
      </c>
      <c r="X83" s="2078">
        <f t="shared" si="18"/>
        <v>363.71999999999997</v>
      </c>
      <c r="Y83" s="3811">
        <f t="shared" si="18"/>
        <v>361.44</v>
      </c>
      <c r="Z83" s="2078">
        <f t="shared" si="18"/>
        <v>361.32000000000005</v>
      </c>
      <c r="AA83" s="2078">
        <f t="shared" si="18"/>
        <v>345.24</v>
      </c>
      <c r="AB83" s="2078">
        <f t="shared" si="18"/>
        <v>328.43999999999994</v>
      </c>
      <c r="AC83" s="776">
        <f>SUM(E83:AB83)</f>
        <v>8309.16</v>
      </c>
      <c r="AD83" s="761"/>
    </row>
    <row r="84" spans="1:30" s="7" customFormat="1" ht="12.75" customHeight="1">
      <c r="A84" s="5054" t="s">
        <v>168</v>
      </c>
      <c r="B84" s="5235"/>
      <c r="C84" s="986" t="s">
        <v>327</v>
      </c>
      <c r="D84" s="915" t="s">
        <v>113</v>
      </c>
      <c r="E84" s="2082">
        <f>E17+E21-E82</f>
        <v>0</v>
      </c>
      <c r="F84" s="2083">
        <f t="shared" ref="F84:AC84" si="19">F17+F21-F82</f>
        <v>-1.9200000000000728</v>
      </c>
      <c r="G84" s="2083">
        <f t="shared" si="19"/>
        <v>-1.7999999999999545</v>
      </c>
      <c r="H84" s="2084">
        <f t="shared" si="19"/>
        <v>-0.4799999999999045</v>
      </c>
      <c r="I84" s="2083">
        <f t="shared" si="19"/>
        <v>-1.9200000000000728</v>
      </c>
      <c r="J84" s="2083">
        <f t="shared" si="19"/>
        <v>-0.48000000000001819</v>
      </c>
      <c r="K84" s="2083">
        <f t="shared" si="19"/>
        <v>-1.9200000000000728</v>
      </c>
      <c r="L84" s="2083">
        <f t="shared" si="19"/>
        <v>-1.3199999999999363</v>
      </c>
      <c r="M84" s="2083">
        <f t="shared" si="19"/>
        <v>-1.0799999999999272</v>
      </c>
      <c r="N84" s="2084">
        <f t="shared" si="19"/>
        <v>-1.0800000000000409</v>
      </c>
      <c r="O84" s="2083">
        <f t="shared" si="19"/>
        <v>-2.1599999999998545</v>
      </c>
      <c r="P84" s="2083">
        <f t="shared" si="19"/>
        <v>-0.48000000000001819</v>
      </c>
      <c r="Q84" s="2083">
        <f t="shared" si="19"/>
        <v>-1.1999999999999318</v>
      </c>
      <c r="R84" s="2083">
        <f t="shared" si="19"/>
        <v>-1.67999999999995</v>
      </c>
      <c r="S84" s="2083">
        <f t="shared" si="19"/>
        <v>0</v>
      </c>
      <c r="T84" s="2083">
        <f t="shared" si="19"/>
        <v>-1.0800000000000409</v>
      </c>
      <c r="U84" s="2083">
        <f t="shared" si="19"/>
        <v>-0.7199999999999136</v>
      </c>
      <c r="V84" s="2085">
        <f t="shared" si="19"/>
        <v>-2.1600000000000819</v>
      </c>
      <c r="W84" s="2083">
        <f t="shared" si="19"/>
        <v>-2.3999999999998636</v>
      </c>
      <c r="X84" s="2083">
        <f t="shared" si="19"/>
        <v>-0.36000000000001364</v>
      </c>
      <c r="Y84" s="3812">
        <f t="shared" si="19"/>
        <v>-0.95999999999980901</v>
      </c>
      <c r="Z84" s="2083">
        <f t="shared" si="19"/>
        <v>-1.9200000000000728</v>
      </c>
      <c r="AA84" s="2083">
        <f t="shared" si="19"/>
        <v>-0.36000000000001364</v>
      </c>
      <c r="AB84" s="2086">
        <f t="shared" si="19"/>
        <v>-2.3999999999999773</v>
      </c>
      <c r="AC84" s="1135">
        <f t="shared" si="19"/>
        <v>-29.880000000004657</v>
      </c>
      <c r="AD84" s="2136">
        <f>AC84/(AC17+AC21)</f>
        <v>-1.9433387965350725E-3</v>
      </c>
    </row>
    <row r="85" spans="1:30" s="7" customFormat="1" ht="12.75" customHeight="1">
      <c r="A85" s="4856"/>
      <c r="B85" s="4855"/>
      <c r="C85" s="2436" t="s">
        <v>327</v>
      </c>
      <c r="D85" s="916" t="s">
        <v>114</v>
      </c>
      <c r="E85" s="2398">
        <f>E22-E56-E61-E66-E71+E18-E76</f>
        <v>-3.7199999999999989</v>
      </c>
      <c r="F85" s="2397">
        <f t="shared" ref="F85:AC85" si="20">F22-F56-F61-F66-F71+F18-F76</f>
        <v>-3.7199999999999562</v>
      </c>
      <c r="G85" s="2397">
        <f t="shared" si="20"/>
        <v>-3.6000000000000085</v>
      </c>
      <c r="H85" s="2383">
        <f t="shared" si="20"/>
        <v>-2.7600000000000193</v>
      </c>
      <c r="I85" s="2397">
        <f t="shared" si="20"/>
        <v>-3</v>
      </c>
      <c r="J85" s="2397">
        <f t="shared" si="20"/>
        <v>-5.039999999999992</v>
      </c>
      <c r="K85" s="2397">
        <f t="shared" si="20"/>
        <v>-2.5200000000000244</v>
      </c>
      <c r="L85" s="2397">
        <f t="shared" si="20"/>
        <v>-3.5999999999999943</v>
      </c>
      <c r="M85" s="2397">
        <f t="shared" si="20"/>
        <v>-3.2400000000000375</v>
      </c>
      <c r="N85" s="2383">
        <f t="shared" si="20"/>
        <v>-4.0800000000000551</v>
      </c>
      <c r="O85" s="2397">
        <f t="shared" si="20"/>
        <v>-4.0800000000000125</v>
      </c>
      <c r="P85" s="2397">
        <f t="shared" si="20"/>
        <v>-3.4800000000000324</v>
      </c>
      <c r="Q85" s="2397">
        <f t="shared" si="20"/>
        <v>-4.0799999999999983</v>
      </c>
      <c r="R85" s="2397">
        <f t="shared" si="20"/>
        <v>-3.3600000000000136</v>
      </c>
      <c r="S85" s="2397">
        <f t="shared" si="20"/>
        <v>-3.0000000000000284</v>
      </c>
      <c r="T85" s="2397">
        <f t="shared" si="20"/>
        <v>-3.1200000000000045</v>
      </c>
      <c r="U85" s="2397">
        <f t="shared" si="20"/>
        <v>-4.5599999999999881</v>
      </c>
      <c r="V85" s="2383">
        <f t="shared" si="20"/>
        <v>-3.3600000000000136</v>
      </c>
      <c r="W85" s="2397">
        <f t="shared" si="20"/>
        <v>-3.4799999999999613</v>
      </c>
      <c r="X85" s="2397">
        <f t="shared" si="20"/>
        <v>-3.7200000000000131</v>
      </c>
      <c r="Y85" s="2397">
        <f t="shared" si="20"/>
        <v>-3.8400000000000176</v>
      </c>
      <c r="Z85" s="2397">
        <f t="shared" si="20"/>
        <v>-3.7199999999999989</v>
      </c>
      <c r="AA85" s="2397">
        <f t="shared" si="20"/>
        <v>-2.0400000000000205</v>
      </c>
      <c r="AB85" s="2400">
        <f t="shared" si="20"/>
        <v>-3.2399999999999807</v>
      </c>
      <c r="AC85" s="3838">
        <f t="shared" si="20"/>
        <v>-84.359999999999673</v>
      </c>
      <c r="AD85" s="1027"/>
    </row>
    <row r="86" spans="1:30" s="7" customFormat="1" ht="12.75" customHeight="1" thickBot="1">
      <c r="A86" s="4913"/>
      <c r="B86" s="4914"/>
      <c r="C86" s="987" t="s">
        <v>327</v>
      </c>
      <c r="D86" s="1028" t="s">
        <v>115</v>
      </c>
      <c r="E86" s="2087">
        <f>E19+E24-E58-E63-E68-E73-E78</f>
        <v>-2.2424774687260314</v>
      </c>
      <c r="F86" s="2088">
        <f t="shared" ref="F86:AB86" si="21">F19+F24-F58-F63-F68-F73-F78</f>
        <v>-1.1904693401113704</v>
      </c>
      <c r="G86" s="2088">
        <f t="shared" si="21"/>
        <v>-1.4908666445017396</v>
      </c>
      <c r="H86" s="2090">
        <f t="shared" si="21"/>
        <v>-2.9784594992240283</v>
      </c>
      <c r="I86" s="2088">
        <f t="shared" si="21"/>
        <v>-1.2947651115109569</v>
      </c>
      <c r="J86" s="2088">
        <f t="shared" si="21"/>
        <v>-3.5259809555291373</v>
      </c>
      <c r="K86" s="2088">
        <f t="shared" si="21"/>
        <v>-1.7130590505164314</v>
      </c>
      <c r="L86" s="2088">
        <f t="shared" si="21"/>
        <v>-1.0124503723098073</v>
      </c>
      <c r="M86" s="2088">
        <f t="shared" si="21"/>
        <v>-2.5226319900360767</v>
      </c>
      <c r="N86" s="2090">
        <f t="shared" si="21"/>
        <v>-2.3163133077096933</v>
      </c>
      <c r="O86" s="2088">
        <f t="shared" si="21"/>
        <v>-1.2752124776114702</v>
      </c>
      <c r="P86" s="2088">
        <f t="shared" si="21"/>
        <v>-3.1156228056543043</v>
      </c>
      <c r="Q86" s="2088">
        <f t="shared" si="21"/>
        <v>-2.0494560246807012</v>
      </c>
      <c r="R86" s="2088">
        <f t="shared" si="21"/>
        <v>-2.8787176999215554</v>
      </c>
      <c r="S86" s="2088">
        <f t="shared" si="21"/>
        <v>-2.1416880044812672</v>
      </c>
      <c r="T86" s="2088">
        <f t="shared" si="21"/>
        <v>-2.8507697075934306</v>
      </c>
      <c r="U86" s="2088">
        <f t="shared" si="21"/>
        <v>-1.0888597806883578</v>
      </c>
      <c r="V86" s="2090">
        <f t="shared" si="21"/>
        <v>-0.28735150045416802</v>
      </c>
      <c r="W86" s="2088">
        <f t="shared" si="21"/>
        <v>-1.6864900334751489</v>
      </c>
      <c r="X86" s="2088">
        <f t="shared" si="21"/>
        <v>-1.3741627134183112</v>
      </c>
      <c r="Y86" s="2088">
        <f t="shared" si="21"/>
        <v>-1.4791997561574988</v>
      </c>
      <c r="Z86" s="2088">
        <f t="shared" si="21"/>
        <v>-3.2567678907210134</v>
      </c>
      <c r="AA86" s="2088">
        <f t="shared" si="21"/>
        <v>-3.3131474734460351</v>
      </c>
      <c r="AB86" s="2089">
        <f t="shared" si="21"/>
        <v>-0.41103905738978064</v>
      </c>
      <c r="AC86" s="2435"/>
      <c r="AD86" s="1027"/>
    </row>
    <row r="87" spans="1:30" s="7" customFormat="1" ht="12.75" customHeight="1">
      <c r="A87" s="4974" t="s">
        <v>141</v>
      </c>
      <c r="B87" s="4975"/>
      <c r="C87" s="445"/>
      <c r="D87" s="850" t="s">
        <v>113</v>
      </c>
      <c r="E87" s="447"/>
      <c r="F87" s="448"/>
      <c r="G87" s="448"/>
      <c r="H87" s="736"/>
      <c r="I87" s="448"/>
      <c r="J87" s="448"/>
      <c r="K87" s="448"/>
      <c r="L87" s="448"/>
      <c r="M87" s="448"/>
      <c r="N87" s="736"/>
      <c r="O87" s="448"/>
      <c r="P87" s="448"/>
      <c r="Q87" s="448"/>
      <c r="R87" s="448"/>
      <c r="S87" s="448"/>
      <c r="T87" s="448"/>
      <c r="U87" s="448"/>
      <c r="V87" s="2081"/>
      <c r="W87" s="448"/>
      <c r="X87" s="448"/>
      <c r="Y87" s="2081"/>
      <c r="Z87" s="448"/>
      <c r="AA87" s="448"/>
      <c r="AB87" s="448"/>
      <c r="AC87" s="449"/>
      <c r="AD87" s="761"/>
    </row>
    <row r="88" spans="1:30" s="7" customFormat="1" ht="12.75" customHeight="1" thickBot="1">
      <c r="A88" s="4976"/>
      <c r="B88" s="4977"/>
      <c r="C88" s="437"/>
      <c r="D88" s="919" t="s">
        <v>114</v>
      </c>
      <c r="E88" s="206"/>
      <c r="F88" s="155"/>
      <c r="G88" s="155"/>
      <c r="H88" s="737"/>
      <c r="I88" s="155"/>
      <c r="J88" s="155"/>
      <c r="K88" s="155"/>
      <c r="L88" s="155"/>
      <c r="M88" s="155"/>
      <c r="N88" s="737"/>
      <c r="O88" s="155"/>
      <c r="P88" s="155"/>
      <c r="Q88" s="155"/>
      <c r="R88" s="155"/>
      <c r="S88" s="155"/>
      <c r="T88" s="155"/>
      <c r="U88" s="155"/>
      <c r="V88" s="2077"/>
      <c r="W88" s="155"/>
      <c r="X88" s="155"/>
      <c r="Y88" s="2077"/>
      <c r="Z88" s="155"/>
      <c r="AA88" s="155"/>
      <c r="AB88" s="155"/>
      <c r="AC88" s="438"/>
      <c r="AD88" s="828"/>
    </row>
    <row r="89" spans="1:30" s="7" customFormat="1" ht="29.25" customHeight="1" thickBot="1">
      <c r="A89" s="2292"/>
      <c r="B89" s="2293"/>
      <c r="C89" s="2294"/>
      <c r="D89" s="2290"/>
      <c r="E89" s="2290"/>
      <c r="F89" s="2290"/>
      <c r="G89" s="2290"/>
      <c r="H89" s="2290"/>
      <c r="I89" s="2290"/>
      <c r="J89" s="2290"/>
      <c r="K89" s="2290"/>
      <c r="L89" s="2290"/>
      <c r="M89" s="2290"/>
      <c r="N89" s="2290"/>
      <c r="O89" s="2290"/>
      <c r="P89" s="2290"/>
      <c r="Q89" s="2290"/>
      <c r="R89" s="2290"/>
      <c r="S89" s="2290"/>
      <c r="T89" s="2290"/>
      <c r="U89" s="2290"/>
      <c r="V89" s="2290"/>
      <c r="W89" s="2290"/>
      <c r="X89" s="2290"/>
      <c r="Y89" s="2290"/>
      <c r="Z89" s="2290"/>
      <c r="AA89" s="2290"/>
    </row>
    <row r="90" spans="1:30" s="4" customFormat="1" ht="36.75" customHeight="1" thickBot="1">
      <c r="A90" s="2295" t="s">
        <v>4</v>
      </c>
      <c r="B90" s="2296" t="s">
        <v>0</v>
      </c>
      <c r="C90" s="2296" t="s">
        <v>297</v>
      </c>
      <c r="D90" s="847" t="s">
        <v>3</v>
      </c>
      <c r="E90" s="4760" t="s">
        <v>143</v>
      </c>
      <c r="F90" s="5231"/>
      <c r="G90" s="5231"/>
      <c r="H90" s="5231"/>
      <c r="I90" s="5231"/>
      <c r="J90" s="5231"/>
      <c r="K90" s="5231"/>
      <c r="L90" s="5231"/>
      <c r="M90" s="5231"/>
      <c r="N90" s="5231"/>
      <c r="O90" s="5231"/>
      <c r="P90" s="5231"/>
      <c r="Q90" s="5231"/>
      <c r="R90" s="5231"/>
      <c r="S90" s="5231"/>
      <c r="T90" s="5231"/>
      <c r="U90" s="5231"/>
      <c r="V90" s="5231"/>
      <c r="W90" s="5231"/>
      <c r="X90" s="5231"/>
      <c r="Y90" s="5231"/>
      <c r="Z90" s="5231"/>
      <c r="AA90" s="5231"/>
      <c r="AB90" s="5232"/>
      <c r="AC90" s="2291" t="s">
        <v>2</v>
      </c>
      <c r="AD90" s="83" t="s">
        <v>324</v>
      </c>
    </row>
    <row r="91" spans="1:30" s="8" customFormat="1" ht="18.75" customHeight="1" thickBot="1">
      <c r="A91" s="4920" t="s">
        <v>198</v>
      </c>
      <c r="B91" s="4921"/>
      <c r="C91" s="4398"/>
      <c r="D91" s="920"/>
      <c r="E91" s="592">
        <v>1</v>
      </c>
      <c r="F91" s="593">
        <v>2</v>
      </c>
      <c r="G91" s="593">
        <v>3</v>
      </c>
      <c r="H91" s="593">
        <v>4</v>
      </c>
      <c r="I91" s="593">
        <v>5</v>
      </c>
      <c r="J91" s="593">
        <v>6</v>
      </c>
      <c r="K91" s="593">
        <v>7</v>
      </c>
      <c r="L91" s="593">
        <v>8</v>
      </c>
      <c r="M91" s="593">
        <v>9</v>
      </c>
      <c r="N91" s="593">
        <v>10</v>
      </c>
      <c r="O91" s="593">
        <v>11</v>
      </c>
      <c r="P91" s="593">
        <v>12</v>
      </c>
      <c r="Q91" s="593">
        <v>13</v>
      </c>
      <c r="R91" s="593">
        <v>14</v>
      </c>
      <c r="S91" s="593">
        <v>15</v>
      </c>
      <c r="T91" s="593">
        <v>16</v>
      </c>
      <c r="U91" s="593">
        <v>17</v>
      </c>
      <c r="V91" s="1972">
        <v>18</v>
      </c>
      <c r="W91" s="593">
        <v>19</v>
      </c>
      <c r="X91" s="593">
        <v>20</v>
      </c>
      <c r="Y91" s="593">
        <v>21</v>
      </c>
      <c r="Z91" s="593">
        <v>22</v>
      </c>
      <c r="AA91" s="593">
        <v>23</v>
      </c>
      <c r="AB91" s="593">
        <v>24</v>
      </c>
      <c r="AC91" s="594"/>
      <c r="AD91" s="84"/>
    </row>
    <row r="92" spans="1:30" s="14" customFormat="1" ht="12.75" customHeight="1">
      <c r="A92" s="595" t="s">
        <v>111</v>
      </c>
      <c r="B92" s="1067"/>
      <c r="C92" s="864"/>
      <c r="D92" s="921"/>
      <c r="E92" s="4380">
        <v>7</v>
      </c>
      <c r="F92" s="4381">
        <v>7</v>
      </c>
      <c r="G92" s="4381">
        <v>7</v>
      </c>
      <c r="H92" s="4382">
        <v>7</v>
      </c>
      <c r="I92" s="4381">
        <v>7</v>
      </c>
      <c r="J92" s="4381">
        <v>7</v>
      </c>
      <c r="K92" s="4381">
        <v>7</v>
      </c>
      <c r="L92" s="4381">
        <v>7</v>
      </c>
      <c r="M92" s="4381">
        <v>9</v>
      </c>
      <c r="N92" s="4382">
        <v>8</v>
      </c>
      <c r="O92" s="4381">
        <v>7</v>
      </c>
      <c r="P92" s="4381">
        <v>8</v>
      </c>
      <c r="Q92" s="4381">
        <v>8</v>
      </c>
      <c r="R92" s="4381">
        <v>8</v>
      </c>
      <c r="S92" s="4381">
        <v>8</v>
      </c>
      <c r="T92" s="4381">
        <v>8</v>
      </c>
      <c r="U92" s="4381">
        <v>8</v>
      </c>
      <c r="V92" s="4383">
        <v>8</v>
      </c>
      <c r="W92" s="4381">
        <v>8</v>
      </c>
      <c r="X92" s="4381">
        <v>8</v>
      </c>
      <c r="Y92" s="4383">
        <v>8</v>
      </c>
      <c r="Z92" s="4381">
        <v>7</v>
      </c>
      <c r="AA92" s="4381">
        <v>7</v>
      </c>
      <c r="AB92" s="4381">
        <v>7</v>
      </c>
      <c r="AC92" s="596"/>
      <c r="AD92" s="92"/>
    </row>
    <row r="93" spans="1:30" s="14" customFormat="1" ht="12.75" customHeight="1" thickBot="1">
      <c r="A93" s="597" t="s">
        <v>112</v>
      </c>
      <c r="B93" s="1068"/>
      <c r="C93" s="865"/>
      <c r="D93" s="922"/>
      <c r="E93" s="4384">
        <v>7</v>
      </c>
      <c r="F93" s="4341">
        <v>7</v>
      </c>
      <c r="G93" s="4341">
        <v>7</v>
      </c>
      <c r="H93" s="4385">
        <v>7</v>
      </c>
      <c r="I93" s="4341">
        <v>7</v>
      </c>
      <c r="J93" s="4341">
        <v>7</v>
      </c>
      <c r="K93" s="4341">
        <v>7</v>
      </c>
      <c r="L93" s="4341">
        <v>7</v>
      </c>
      <c r="M93" s="4341">
        <v>7</v>
      </c>
      <c r="N93" s="4385">
        <v>7</v>
      </c>
      <c r="O93" s="4341">
        <v>7</v>
      </c>
      <c r="P93" s="4341">
        <v>7</v>
      </c>
      <c r="Q93" s="4341">
        <v>7</v>
      </c>
      <c r="R93" s="4341">
        <v>7</v>
      </c>
      <c r="S93" s="4341">
        <v>7</v>
      </c>
      <c r="T93" s="4341">
        <v>7</v>
      </c>
      <c r="U93" s="4341">
        <v>7</v>
      </c>
      <c r="V93" s="4343">
        <v>7</v>
      </c>
      <c r="W93" s="4341">
        <v>7</v>
      </c>
      <c r="X93" s="4341">
        <v>7</v>
      </c>
      <c r="Y93" s="4343">
        <v>7</v>
      </c>
      <c r="Z93" s="4341">
        <v>7</v>
      </c>
      <c r="AA93" s="4341">
        <v>7</v>
      </c>
      <c r="AB93" s="4341">
        <v>7</v>
      </c>
      <c r="AC93" s="598"/>
      <c r="AD93" s="92"/>
    </row>
    <row r="94" spans="1:30" s="14" customFormat="1" ht="12.75" customHeight="1">
      <c r="A94" s="5209" t="s">
        <v>194</v>
      </c>
      <c r="B94" s="5213" t="s">
        <v>195</v>
      </c>
      <c r="C94" s="599" t="s">
        <v>291</v>
      </c>
      <c r="D94" s="843" t="s">
        <v>113</v>
      </c>
      <c r="E94" s="530"/>
      <c r="F94" s="531"/>
      <c r="G94" s="531"/>
      <c r="H94" s="722"/>
      <c r="I94" s="531"/>
      <c r="J94" s="531"/>
      <c r="K94" s="531"/>
      <c r="L94" s="531"/>
      <c r="M94" s="531"/>
      <c r="N94" s="722"/>
      <c r="O94" s="531"/>
      <c r="P94" s="531"/>
      <c r="Q94" s="531"/>
      <c r="R94" s="531"/>
      <c r="S94" s="531"/>
      <c r="T94" s="531"/>
      <c r="U94" s="531"/>
      <c r="V94" s="1959"/>
      <c r="W94" s="531"/>
      <c r="X94" s="531"/>
      <c r="Y94" s="532"/>
      <c r="Z94" s="531"/>
      <c r="AA94" s="531"/>
      <c r="AB94" s="531"/>
      <c r="AC94" s="601"/>
      <c r="AD94" s="85"/>
    </row>
    <row r="95" spans="1:30" s="14" customFormat="1" ht="12.75" customHeight="1">
      <c r="A95" s="5210"/>
      <c r="B95" s="5214"/>
      <c r="C95" s="602" t="s">
        <v>291</v>
      </c>
      <c r="D95" s="923" t="s">
        <v>114</v>
      </c>
      <c r="E95" s="533"/>
      <c r="F95" s="534"/>
      <c r="G95" s="534"/>
      <c r="H95" s="724"/>
      <c r="I95" s="534"/>
      <c r="J95" s="534"/>
      <c r="K95" s="534"/>
      <c r="L95" s="534"/>
      <c r="M95" s="534"/>
      <c r="N95" s="724"/>
      <c r="O95" s="534"/>
      <c r="P95" s="534"/>
      <c r="Q95" s="534"/>
      <c r="R95" s="534"/>
      <c r="S95" s="534"/>
      <c r="T95" s="534"/>
      <c r="U95" s="534"/>
      <c r="V95" s="1960"/>
      <c r="W95" s="534"/>
      <c r="X95" s="534"/>
      <c r="Y95" s="535"/>
      <c r="Z95" s="534"/>
      <c r="AA95" s="534"/>
      <c r="AB95" s="534"/>
      <c r="AC95" s="603"/>
      <c r="AD95" s="85"/>
    </row>
    <row r="96" spans="1:30" s="14" customFormat="1" ht="12.75" customHeight="1">
      <c r="A96" s="5210"/>
      <c r="B96" s="5214"/>
      <c r="C96" s="602"/>
      <c r="D96" s="923" t="s">
        <v>116</v>
      </c>
      <c r="E96" s="533"/>
      <c r="F96" s="534"/>
      <c r="G96" s="534"/>
      <c r="H96" s="724"/>
      <c r="I96" s="534"/>
      <c r="J96" s="534"/>
      <c r="K96" s="534"/>
      <c r="L96" s="534"/>
      <c r="M96" s="534"/>
      <c r="N96" s="724"/>
      <c r="O96" s="534"/>
      <c r="P96" s="534"/>
      <c r="Q96" s="534"/>
      <c r="R96" s="534"/>
      <c r="S96" s="534"/>
      <c r="T96" s="534"/>
      <c r="U96" s="534"/>
      <c r="V96" s="1960"/>
      <c r="W96" s="534"/>
      <c r="X96" s="534"/>
      <c r="Y96" s="535"/>
      <c r="Z96" s="534"/>
      <c r="AA96" s="534"/>
      <c r="AB96" s="534"/>
      <c r="AC96" s="603"/>
      <c r="AD96" s="85"/>
    </row>
    <row r="97" spans="1:30" s="14" customFormat="1" ht="12.75" customHeight="1" thickBot="1">
      <c r="A97" s="5229"/>
      <c r="B97" s="5230"/>
      <c r="C97" s="604"/>
      <c r="D97" s="844" t="s">
        <v>117</v>
      </c>
      <c r="E97" s="498"/>
      <c r="F97" s="499"/>
      <c r="G97" s="499"/>
      <c r="H97" s="725"/>
      <c r="I97" s="499"/>
      <c r="J97" s="499"/>
      <c r="K97" s="499"/>
      <c r="L97" s="499"/>
      <c r="M97" s="499"/>
      <c r="N97" s="725"/>
      <c r="O97" s="499"/>
      <c r="P97" s="499"/>
      <c r="Q97" s="499"/>
      <c r="R97" s="499"/>
      <c r="S97" s="499"/>
      <c r="T97" s="499"/>
      <c r="U97" s="499"/>
      <c r="V97" s="1961"/>
      <c r="W97" s="499"/>
      <c r="X97" s="499"/>
      <c r="Y97" s="500"/>
      <c r="Z97" s="499"/>
      <c r="AA97" s="499"/>
      <c r="AB97" s="499"/>
      <c r="AC97" s="606"/>
      <c r="AD97" s="85"/>
    </row>
    <row r="98" spans="1:30" s="14" customFormat="1" ht="12.75" customHeight="1">
      <c r="A98" s="5209" t="s">
        <v>119</v>
      </c>
      <c r="B98" s="5213" t="s">
        <v>196</v>
      </c>
      <c r="C98" s="599" t="s">
        <v>291</v>
      </c>
      <c r="D98" s="843" t="s">
        <v>113</v>
      </c>
      <c r="E98" s="519"/>
      <c r="F98" s="521"/>
      <c r="G98" s="521"/>
      <c r="H98" s="723"/>
      <c r="I98" s="521"/>
      <c r="J98" s="521"/>
      <c r="K98" s="521"/>
      <c r="L98" s="521"/>
      <c r="M98" s="521"/>
      <c r="N98" s="723"/>
      <c r="O98" s="521"/>
      <c r="P98" s="521"/>
      <c r="Q98" s="521"/>
      <c r="R98" s="521"/>
      <c r="S98" s="521"/>
      <c r="T98" s="521"/>
      <c r="U98" s="521"/>
      <c r="V98" s="1962"/>
      <c r="W98" s="521"/>
      <c r="X98" s="521"/>
      <c r="Y98" s="522"/>
      <c r="Z98" s="521"/>
      <c r="AA98" s="521"/>
      <c r="AB98" s="521"/>
      <c r="AC98" s="607"/>
      <c r="AD98" s="85"/>
    </row>
    <row r="99" spans="1:30" s="14" customFormat="1" ht="12.75" customHeight="1">
      <c r="A99" s="5210"/>
      <c r="B99" s="5214"/>
      <c r="C99" s="602" t="s">
        <v>291</v>
      </c>
      <c r="D99" s="923" t="s">
        <v>114</v>
      </c>
      <c r="E99" s="533"/>
      <c r="F99" s="534"/>
      <c r="G99" s="534"/>
      <c r="H99" s="724"/>
      <c r="I99" s="534"/>
      <c r="J99" s="534"/>
      <c r="K99" s="534"/>
      <c r="L99" s="534"/>
      <c r="M99" s="534"/>
      <c r="N99" s="724"/>
      <c r="O99" s="534"/>
      <c r="P99" s="534"/>
      <c r="Q99" s="534"/>
      <c r="R99" s="534"/>
      <c r="S99" s="534"/>
      <c r="T99" s="534"/>
      <c r="U99" s="534"/>
      <c r="V99" s="1960"/>
      <c r="W99" s="534"/>
      <c r="X99" s="534"/>
      <c r="Y99" s="535"/>
      <c r="Z99" s="534"/>
      <c r="AA99" s="534"/>
      <c r="AB99" s="534"/>
      <c r="AC99" s="603"/>
      <c r="AD99" s="85"/>
    </row>
    <row r="100" spans="1:30" s="14" customFormat="1" ht="12.75" customHeight="1">
      <c r="A100" s="5210"/>
      <c r="B100" s="5214"/>
      <c r="C100" s="602"/>
      <c r="D100" s="923" t="s">
        <v>116</v>
      </c>
      <c r="E100" s="533"/>
      <c r="F100" s="534"/>
      <c r="G100" s="534"/>
      <c r="H100" s="724"/>
      <c r="I100" s="534"/>
      <c r="J100" s="534"/>
      <c r="K100" s="534"/>
      <c r="L100" s="534"/>
      <c r="M100" s="534"/>
      <c r="N100" s="724"/>
      <c r="O100" s="534"/>
      <c r="P100" s="534"/>
      <c r="Q100" s="534"/>
      <c r="R100" s="534"/>
      <c r="S100" s="534"/>
      <c r="T100" s="534"/>
      <c r="U100" s="534"/>
      <c r="V100" s="1960"/>
      <c r="W100" s="534"/>
      <c r="X100" s="534"/>
      <c r="Y100" s="535"/>
      <c r="Z100" s="534"/>
      <c r="AA100" s="534"/>
      <c r="AB100" s="534"/>
      <c r="AC100" s="603"/>
      <c r="AD100" s="85"/>
    </row>
    <row r="101" spans="1:30" s="14" customFormat="1" ht="12.75" customHeight="1" thickBot="1">
      <c r="A101" s="5225"/>
      <c r="B101" s="5226"/>
      <c r="C101" s="604"/>
      <c r="D101" s="845" t="s">
        <v>117</v>
      </c>
      <c r="E101" s="498"/>
      <c r="F101" s="499"/>
      <c r="G101" s="499"/>
      <c r="H101" s="725"/>
      <c r="I101" s="499"/>
      <c r="J101" s="499"/>
      <c r="K101" s="499"/>
      <c r="L101" s="499"/>
      <c r="M101" s="499"/>
      <c r="N101" s="725"/>
      <c r="O101" s="499"/>
      <c r="P101" s="499"/>
      <c r="Q101" s="499"/>
      <c r="R101" s="499"/>
      <c r="S101" s="499"/>
      <c r="T101" s="499"/>
      <c r="U101" s="499"/>
      <c r="V101" s="1961"/>
      <c r="W101" s="499"/>
      <c r="X101" s="499"/>
      <c r="Y101" s="500"/>
      <c r="Z101" s="499"/>
      <c r="AA101" s="499"/>
      <c r="AB101" s="499"/>
      <c r="AC101" s="608"/>
      <c r="AD101" s="85"/>
    </row>
    <row r="102" spans="1:30" s="14" customFormat="1" ht="12.75" customHeight="1">
      <c r="A102" s="5227" t="s">
        <v>142</v>
      </c>
      <c r="B102" s="5228" t="s">
        <v>175</v>
      </c>
      <c r="C102" s="599" t="s">
        <v>305</v>
      </c>
      <c r="D102" s="924" t="s">
        <v>113</v>
      </c>
      <c r="E102" s="3855">
        <v>3200</v>
      </c>
      <c r="F102" s="3856">
        <v>3200</v>
      </c>
      <c r="G102" s="3856">
        <v>3300</v>
      </c>
      <c r="H102" s="3858">
        <v>3200</v>
      </c>
      <c r="I102" s="3856">
        <v>3200</v>
      </c>
      <c r="J102" s="3856">
        <v>3200</v>
      </c>
      <c r="K102" s="3856">
        <v>3300</v>
      </c>
      <c r="L102" s="3856">
        <v>3330</v>
      </c>
      <c r="M102" s="3856">
        <v>3500</v>
      </c>
      <c r="N102" s="3858">
        <v>3400</v>
      </c>
      <c r="O102" s="3856">
        <v>3200</v>
      </c>
      <c r="P102" s="3856">
        <v>3300</v>
      </c>
      <c r="Q102" s="3856">
        <v>3200</v>
      </c>
      <c r="R102" s="3856">
        <v>3400</v>
      </c>
      <c r="S102" s="3856">
        <v>3400</v>
      </c>
      <c r="T102" s="3856">
        <v>3400</v>
      </c>
      <c r="U102" s="3856">
        <v>3460.0138400000001</v>
      </c>
      <c r="V102" s="3858">
        <v>3525.2971199999997</v>
      </c>
      <c r="W102" s="3856">
        <v>3525.2971199999997</v>
      </c>
      <c r="X102" s="3856">
        <v>3400</v>
      </c>
      <c r="Y102" s="3856">
        <v>3400</v>
      </c>
      <c r="Z102" s="3856">
        <v>3460.0138400000001</v>
      </c>
      <c r="AA102" s="3856">
        <v>3300</v>
      </c>
      <c r="AB102" s="3859">
        <v>3200</v>
      </c>
      <c r="AC102" s="1975">
        <f>SUM(E102:AB102)</f>
        <v>80000.621920000005</v>
      </c>
      <c r="AD102" s="85"/>
    </row>
    <row r="103" spans="1:30" s="14" customFormat="1" ht="12.75" customHeight="1">
      <c r="A103" s="5210"/>
      <c r="B103" s="5214"/>
      <c r="C103" s="602" t="s">
        <v>305</v>
      </c>
      <c r="D103" s="925" t="s">
        <v>114</v>
      </c>
      <c r="E103" s="3890">
        <v>1376</v>
      </c>
      <c r="F103" s="3886">
        <v>1376</v>
      </c>
      <c r="G103" s="3886">
        <v>1419</v>
      </c>
      <c r="H103" s="3887">
        <v>1376</v>
      </c>
      <c r="I103" s="3886">
        <v>1376</v>
      </c>
      <c r="J103" s="3886">
        <v>1376</v>
      </c>
      <c r="K103" s="3886">
        <v>1419</v>
      </c>
      <c r="L103" s="3886">
        <v>1431.9</v>
      </c>
      <c r="M103" s="3886">
        <v>1505</v>
      </c>
      <c r="N103" s="3887">
        <v>1462</v>
      </c>
      <c r="O103" s="3886">
        <v>1376</v>
      </c>
      <c r="P103" s="3886">
        <v>1419</v>
      </c>
      <c r="Q103" s="3886">
        <v>1376</v>
      </c>
      <c r="R103" s="3886">
        <v>1462</v>
      </c>
      <c r="S103" s="3886">
        <v>1462</v>
      </c>
      <c r="T103" s="3886">
        <v>1462</v>
      </c>
      <c r="U103" s="3886">
        <v>1487.8059512</v>
      </c>
      <c r="V103" s="3887">
        <v>1515.8777615999998</v>
      </c>
      <c r="W103" s="3886">
        <v>1515.8777615999998</v>
      </c>
      <c r="X103" s="3886">
        <v>1462</v>
      </c>
      <c r="Y103" s="3886">
        <v>1462</v>
      </c>
      <c r="Z103" s="3886">
        <v>1487.8059512</v>
      </c>
      <c r="AA103" s="3886">
        <v>1419</v>
      </c>
      <c r="AB103" s="3891">
        <v>1376</v>
      </c>
      <c r="AC103" s="3118">
        <f>SUM(E103:AB103)</f>
        <v>34400.267425600003</v>
      </c>
      <c r="AD103" s="85"/>
    </row>
    <row r="104" spans="1:30" s="14" customFormat="1" ht="12.75" customHeight="1">
      <c r="A104" s="5211"/>
      <c r="B104" s="5215"/>
      <c r="C104" s="866" t="s">
        <v>327</v>
      </c>
      <c r="D104" s="917" t="s">
        <v>355</v>
      </c>
      <c r="E104" s="469">
        <f>SQRT(E102^2+E103^2)</f>
        <v>3483.2995851634696</v>
      </c>
      <c r="F104" s="470">
        <f t="shared" ref="F104:AB104" si="22">SQRT(F102^2+F103^2)</f>
        <v>3483.2995851634696</v>
      </c>
      <c r="G104" s="470">
        <f t="shared" si="22"/>
        <v>3592.1526971998283</v>
      </c>
      <c r="H104" s="709">
        <f t="shared" si="22"/>
        <v>3483.2995851634696</v>
      </c>
      <c r="I104" s="470">
        <f t="shared" si="22"/>
        <v>3483.2995851634696</v>
      </c>
      <c r="J104" s="470">
        <f t="shared" si="22"/>
        <v>3483.2995851634696</v>
      </c>
      <c r="K104" s="470">
        <f t="shared" si="22"/>
        <v>3592.1526971998283</v>
      </c>
      <c r="L104" s="470">
        <f t="shared" si="22"/>
        <v>3624.8086308107354</v>
      </c>
      <c r="M104" s="470">
        <f t="shared" si="22"/>
        <v>3809.8589212725451</v>
      </c>
      <c r="N104" s="709">
        <f t="shared" si="22"/>
        <v>3701.0058092361865</v>
      </c>
      <c r="O104" s="470">
        <f t="shared" si="22"/>
        <v>3483.2995851634696</v>
      </c>
      <c r="P104" s="470">
        <f t="shared" si="22"/>
        <v>3592.1526971998283</v>
      </c>
      <c r="Q104" s="470">
        <f t="shared" si="22"/>
        <v>3483.2995851634696</v>
      </c>
      <c r="R104" s="470">
        <f t="shared" si="22"/>
        <v>3701.0058092361865</v>
      </c>
      <c r="S104" s="470">
        <f t="shared" si="22"/>
        <v>3701.0058092361865</v>
      </c>
      <c r="T104" s="470">
        <f t="shared" si="22"/>
        <v>3701.0058092361865</v>
      </c>
      <c r="U104" s="470">
        <f t="shared" si="22"/>
        <v>3766.3327417287073</v>
      </c>
      <c r="V104" s="1308">
        <f t="shared" si="22"/>
        <v>3837.3956236481167</v>
      </c>
      <c r="W104" s="470">
        <f t="shared" si="22"/>
        <v>3837.3956236481167</v>
      </c>
      <c r="X104" s="470">
        <f t="shared" si="22"/>
        <v>3701.0058092361865</v>
      </c>
      <c r="Y104" s="470">
        <f t="shared" si="22"/>
        <v>3701.0058092361865</v>
      </c>
      <c r="Z104" s="470">
        <f t="shared" si="22"/>
        <v>3766.3327417287073</v>
      </c>
      <c r="AA104" s="470">
        <f t="shared" si="22"/>
        <v>3592.1526971998283</v>
      </c>
      <c r="AB104" s="471">
        <f t="shared" si="22"/>
        <v>3483.2995851634696</v>
      </c>
      <c r="AC104" s="565"/>
      <c r="AD104" s="85"/>
    </row>
    <row r="105" spans="1:30" s="14" customFormat="1" ht="12.75" customHeight="1">
      <c r="A105" s="5211"/>
      <c r="B105" s="5215"/>
      <c r="C105" s="2887" t="s">
        <v>357</v>
      </c>
      <c r="D105" s="926" t="s">
        <v>115</v>
      </c>
      <c r="E105" s="4187">
        <v>200</v>
      </c>
      <c r="F105" s="4168">
        <v>200</v>
      </c>
      <c r="G105" s="4168">
        <v>200</v>
      </c>
      <c r="H105" s="4169">
        <v>196</v>
      </c>
      <c r="I105" s="4168">
        <v>196</v>
      </c>
      <c r="J105" s="4168">
        <v>200</v>
      </c>
      <c r="K105" s="4168">
        <v>208</v>
      </c>
      <c r="L105" s="4168">
        <v>208</v>
      </c>
      <c r="M105" s="4168">
        <v>212</v>
      </c>
      <c r="N105" s="4169">
        <v>208</v>
      </c>
      <c r="O105" s="4168">
        <v>200</v>
      </c>
      <c r="P105" s="4168">
        <v>204</v>
      </c>
      <c r="Q105" s="4168">
        <v>196</v>
      </c>
      <c r="R105" s="4168">
        <v>208</v>
      </c>
      <c r="S105" s="4168">
        <v>204</v>
      </c>
      <c r="T105" s="4168">
        <v>212</v>
      </c>
      <c r="U105" s="4168">
        <v>212</v>
      </c>
      <c r="V105" s="4169">
        <v>216</v>
      </c>
      <c r="W105" s="4168">
        <v>216</v>
      </c>
      <c r="X105" s="4168">
        <v>208</v>
      </c>
      <c r="Y105" s="4168">
        <v>208</v>
      </c>
      <c r="Z105" s="4168">
        <v>212</v>
      </c>
      <c r="AA105" s="4168">
        <v>204</v>
      </c>
      <c r="AB105" s="4188">
        <v>204</v>
      </c>
      <c r="AC105" s="565"/>
      <c r="AD105" s="85"/>
    </row>
    <row r="106" spans="1:30" s="35" customFormat="1" ht="12.75" customHeight="1" thickBot="1">
      <c r="A106" s="5211"/>
      <c r="B106" s="5215"/>
      <c r="C106" s="428" t="s">
        <v>327</v>
      </c>
      <c r="D106" s="927" t="s">
        <v>116</v>
      </c>
      <c r="E106" s="473">
        <f t="shared" ref="E106:AC106" si="23">E103/E102</f>
        <v>0.43</v>
      </c>
      <c r="F106" s="474">
        <f t="shared" si="23"/>
        <v>0.43</v>
      </c>
      <c r="G106" s="474">
        <f t="shared" si="23"/>
        <v>0.43</v>
      </c>
      <c r="H106" s="712">
        <f t="shared" si="23"/>
        <v>0.43</v>
      </c>
      <c r="I106" s="474">
        <f t="shared" si="23"/>
        <v>0.43</v>
      </c>
      <c r="J106" s="474">
        <f t="shared" si="23"/>
        <v>0.43</v>
      </c>
      <c r="K106" s="474">
        <f t="shared" si="23"/>
        <v>0.43</v>
      </c>
      <c r="L106" s="474">
        <f t="shared" si="23"/>
        <v>0.43000000000000005</v>
      </c>
      <c r="M106" s="474">
        <f t="shared" si="23"/>
        <v>0.43</v>
      </c>
      <c r="N106" s="712">
        <f t="shared" si="23"/>
        <v>0.43</v>
      </c>
      <c r="O106" s="474">
        <f t="shared" si="23"/>
        <v>0.43</v>
      </c>
      <c r="P106" s="474">
        <f t="shared" si="23"/>
        <v>0.43</v>
      </c>
      <c r="Q106" s="474">
        <f t="shared" si="23"/>
        <v>0.43</v>
      </c>
      <c r="R106" s="474">
        <f t="shared" si="23"/>
        <v>0.43</v>
      </c>
      <c r="S106" s="474">
        <f t="shared" si="23"/>
        <v>0.43</v>
      </c>
      <c r="T106" s="474">
        <f t="shared" si="23"/>
        <v>0.43</v>
      </c>
      <c r="U106" s="474">
        <f t="shared" si="23"/>
        <v>0.43</v>
      </c>
      <c r="V106" s="1963">
        <f t="shared" si="23"/>
        <v>0.42999999999999994</v>
      </c>
      <c r="W106" s="474">
        <f t="shared" si="23"/>
        <v>0.42999999999999994</v>
      </c>
      <c r="X106" s="474">
        <f t="shared" si="23"/>
        <v>0.43</v>
      </c>
      <c r="Y106" s="475">
        <f t="shared" si="23"/>
        <v>0.43</v>
      </c>
      <c r="Z106" s="474">
        <f t="shared" si="23"/>
        <v>0.43</v>
      </c>
      <c r="AA106" s="474">
        <f t="shared" si="23"/>
        <v>0.43</v>
      </c>
      <c r="AB106" s="476">
        <f t="shared" si="23"/>
        <v>0.43</v>
      </c>
      <c r="AC106" s="566">
        <f t="shared" si="23"/>
        <v>0.43</v>
      </c>
      <c r="AD106" s="86"/>
    </row>
    <row r="107" spans="1:30" s="14" customFormat="1" ht="12.75" customHeight="1">
      <c r="A107" s="5209" t="s">
        <v>129</v>
      </c>
      <c r="B107" s="5222" t="s">
        <v>573</v>
      </c>
      <c r="C107" s="599"/>
      <c r="D107" s="924" t="s">
        <v>113</v>
      </c>
      <c r="E107" s="622">
        <f>[3]Каджером!$G$11</f>
        <v>0</v>
      </c>
      <c r="F107" s="623">
        <f>[3]Каджером!$G$12</f>
        <v>0</v>
      </c>
      <c r="G107" s="623">
        <f>[3]Каджером!$G$13</f>
        <v>0</v>
      </c>
      <c r="H107" s="751">
        <f>[3]Каджером!$G$14</f>
        <v>0</v>
      </c>
      <c r="I107" s="623">
        <f>[3]Каджером!$G$15</f>
        <v>0</v>
      </c>
      <c r="J107" s="623">
        <f>[3]Каджером!$G$16</f>
        <v>0</v>
      </c>
      <c r="K107" s="623">
        <f>[3]Каджером!$G$17</f>
        <v>0</v>
      </c>
      <c r="L107" s="623">
        <f>[3]Каджером!$G$18</f>
        <v>0</v>
      </c>
      <c r="M107" s="623">
        <f>[3]Каджером!$G$19</f>
        <v>0</v>
      </c>
      <c r="N107" s="751">
        <f>[3]Каджером!$G$20</f>
        <v>0</v>
      </c>
      <c r="O107" s="623">
        <f>[3]Каджером!$G$21</f>
        <v>0</v>
      </c>
      <c r="P107" s="623">
        <f>[3]Каджером!$G$22</f>
        <v>0</v>
      </c>
      <c r="Q107" s="623">
        <f>[3]Каджером!$G$23</f>
        <v>0</v>
      </c>
      <c r="R107" s="623">
        <f>[3]Каджером!$G$24</f>
        <v>0</v>
      </c>
      <c r="S107" s="623">
        <f>[3]Каджером!$G$25</f>
        <v>0</v>
      </c>
      <c r="T107" s="623">
        <f>[3]Каджером!$G$26</f>
        <v>0</v>
      </c>
      <c r="U107" s="623">
        <f>[3]Каджером!$G$27</f>
        <v>0</v>
      </c>
      <c r="V107" s="1892">
        <f>[3]Каджером!$G$28</f>
        <v>0</v>
      </c>
      <c r="W107" s="623">
        <f>[3]Каджером!$G$29</f>
        <v>0</v>
      </c>
      <c r="X107" s="623">
        <f>[3]Каджером!$G$30</f>
        <v>0</v>
      </c>
      <c r="Y107" s="623">
        <f>[3]Каджером!$G$31</f>
        <v>0</v>
      </c>
      <c r="Z107" s="623">
        <f>[3]Каджером!$G$32</f>
        <v>0</v>
      </c>
      <c r="AA107" s="623">
        <f>[3]Каджером!$G$33</f>
        <v>0</v>
      </c>
      <c r="AB107" s="624">
        <f>[3]Каджером!$G$34</f>
        <v>0</v>
      </c>
      <c r="AC107" s="568">
        <f>SUM(E107:AB107)</f>
        <v>0</v>
      </c>
      <c r="AD107" s="85"/>
    </row>
    <row r="108" spans="1:30" s="14" customFormat="1" ht="12.75" customHeight="1">
      <c r="A108" s="5210"/>
      <c r="B108" s="5223"/>
      <c r="C108" s="602"/>
      <c r="D108" s="925" t="s">
        <v>114</v>
      </c>
      <c r="E108" s="609">
        <f>[3]Каджером!$R$11</f>
        <v>0</v>
      </c>
      <c r="F108" s="610">
        <f>[3]Каджером!$R$12</f>
        <v>0</v>
      </c>
      <c r="G108" s="610">
        <f>[3]Каджером!$R$13</f>
        <v>0</v>
      </c>
      <c r="H108" s="750">
        <f>[3]Каджером!$R$14</f>
        <v>0</v>
      </c>
      <c r="I108" s="610">
        <f>[3]Каджером!$R$15</f>
        <v>0</v>
      </c>
      <c r="J108" s="610">
        <f>[3]Каджером!$R$16</f>
        <v>0</v>
      </c>
      <c r="K108" s="610">
        <f>[3]Каджером!$R$17</f>
        <v>0</v>
      </c>
      <c r="L108" s="610">
        <f>[3]Каджером!$R$18</f>
        <v>0</v>
      </c>
      <c r="M108" s="610">
        <f>[3]Каджером!$R$19</f>
        <v>0</v>
      </c>
      <c r="N108" s="750">
        <f>[3]Каджером!$R$20</f>
        <v>0</v>
      </c>
      <c r="O108" s="610">
        <f>[3]Каджером!$R$21</f>
        <v>0</v>
      </c>
      <c r="P108" s="610">
        <f>[3]Каджером!$R$22</f>
        <v>0</v>
      </c>
      <c r="Q108" s="610">
        <f>[3]Каджером!$R$23</f>
        <v>0</v>
      </c>
      <c r="R108" s="610">
        <f>[3]Каджером!$R$24</f>
        <v>0</v>
      </c>
      <c r="S108" s="610">
        <f>[3]Каджером!$R$25</f>
        <v>0</v>
      </c>
      <c r="T108" s="610">
        <f>[3]Каджером!$R$26</f>
        <v>0</v>
      </c>
      <c r="U108" s="610">
        <f>[3]Каджером!$R$27</f>
        <v>0</v>
      </c>
      <c r="V108" s="1505">
        <f>[3]Каджером!$R$28</f>
        <v>0</v>
      </c>
      <c r="W108" s="610">
        <f>[3]Каджером!$R$29</f>
        <v>0</v>
      </c>
      <c r="X108" s="610">
        <f>[3]Каджером!$R$30</f>
        <v>0</v>
      </c>
      <c r="Y108" s="610">
        <f>[3]Каджером!$R$31</f>
        <v>0</v>
      </c>
      <c r="Z108" s="610">
        <f>[3]Каджером!$R$32</f>
        <v>0</v>
      </c>
      <c r="AA108" s="610">
        <f>[3]Каджером!$R$33</f>
        <v>0</v>
      </c>
      <c r="AB108" s="611">
        <f>[3]Каджером!$R$34</f>
        <v>0</v>
      </c>
      <c r="AC108" s="564">
        <f>SUM(E108:AB108)</f>
        <v>0</v>
      </c>
      <c r="AD108" s="85"/>
    </row>
    <row r="109" spans="1:30" s="14" customFormat="1" ht="12.75" customHeight="1">
      <c r="A109" s="5211"/>
      <c r="B109" s="5223"/>
      <c r="C109" s="602"/>
      <c r="D109" s="925" t="s">
        <v>115</v>
      </c>
      <c r="E109" s="2806">
        <f>[4]Каджером!$C$3</f>
        <v>0</v>
      </c>
      <c r="F109" s="2807">
        <f>[4]Каджером!$C$4</f>
        <v>0</v>
      </c>
      <c r="G109" s="2807">
        <f>[4]Каджером!$C$5</f>
        <v>0</v>
      </c>
      <c r="H109" s="2952">
        <f>[4]Каджером!$C$6</f>
        <v>0</v>
      </c>
      <c r="I109" s="2807">
        <f>[4]Каджером!$C$7</f>
        <v>0</v>
      </c>
      <c r="J109" s="2807">
        <f>[4]Каджером!$C$8</f>
        <v>0</v>
      </c>
      <c r="K109" s="2807">
        <f>[4]Каджером!$C$9</f>
        <v>0</v>
      </c>
      <c r="L109" s="2807">
        <f>[4]Каджером!$C$10</f>
        <v>0</v>
      </c>
      <c r="M109" s="2807">
        <f>[4]Каджером!$C$11</f>
        <v>0</v>
      </c>
      <c r="N109" s="2952">
        <f>[4]Каджером!$C$12</f>
        <v>0</v>
      </c>
      <c r="O109" s="2807">
        <f>[4]Каджером!$C$13</f>
        <v>0</v>
      </c>
      <c r="P109" s="2807">
        <f>[4]Каджером!$C$14</f>
        <v>0</v>
      </c>
      <c r="Q109" s="2807">
        <f>[4]Каджером!$C$15</f>
        <v>0</v>
      </c>
      <c r="R109" s="2807">
        <f>[4]Каджером!$C$16</f>
        <v>0</v>
      </c>
      <c r="S109" s="2807">
        <f>[4]Каджером!$C$17</f>
        <v>0</v>
      </c>
      <c r="T109" s="2807">
        <f>[4]Каджером!$C$18</f>
        <v>0</v>
      </c>
      <c r="U109" s="2807">
        <f>[4]Каджером!$C$19</f>
        <v>0</v>
      </c>
      <c r="V109" s="2808">
        <f>[4]Каджером!$C$20</f>
        <v>0</v>
      </c>
      <c r="W109" s="2807">
        <f>[4]Каджером!$C$21</f>
        <v>0</v>
      </c>
      <c r="X109" s="2807">
        <f>[4]Каджером!$C$22</f>
        <v>0</v>
      </c>
      <c r="Y109" s="2807">
        <f>[4]Каджером!$C$23</f>
        <v>0</v>
      </c>
      <c r="Z109" s="2807">
        <f>[4]Каджером!$C$24</f>
        <v>0</v>
      </c>
      <c r="AA109" s="2807">
        <f>[4]Каджером!$C$25</f>
        <v>0</v>
      </c>
      <c r="AB109" s="2809">
        <f>[4]Каджером!$C$26</f>
        <v>0</v>
      </c>
      <c r="AC109" s="564">
        <f>SUM(E109:AB109)</f>
        <v>0</v>
      </c>
      <c r="AD109" s="85"/>
    </row>
    <row r="110" spans="1:30" s="14" customFormat="1" ht="12.75" customHeight="1" thickBot="1">
      <c r="A110" s="5211"/>
      <c r="B110" s="5224"/>
      <c r="C110" s="612"/>
      <c r="D110" s="928" t="s">
        <v>116</v>
      </c>
      <c r="E110" s="613"/>
      <c r="F110" s="483"/>
      <c r="G110" s="483"/>
      <c r="H110" s="734"/>
      <c r="I110" s="483"/>
      <c r="J110" s="483"/>
      <c r="K110" s="483"/>
      <c r="L110" s="483"/>
      <c r="M110" s="483"/>
      <c r="N110" s="734"/>
      <c r="O110" s="483"/>
      <c r="P110" s="483"/>
      <c r="Q110" s="483"/>
      <c r="R110" s="483"/>
      <c r="S110" s="483"/>
      <c r="T110" s="483"/>
      <c r="U110" s="483"/>
      <c r="V110" s="1964"/>
      <c r="W110" s="483"/>
      <c r="X110" s="483"/>
      <c r="Y110" s="484"/>
      <c r="Z110" s="483"/>
      <c r="AA110" s="483"/>
      <c r="AB110" s="608"/>
      <c r="AC110" s="565"/>
      <c r="AD110" s="85"/>
    </row>
    <row r="111" spans="1:30" s="78" customFormat="1" ht="12.75" customHeight="1">
      <c r="A111" s="3265" t="s">
        <v>298</v>
      </c>
      <c r="B111" s="3266"/>
      <c r="C111" s="2100" t="s">
        <v>327</v>
      </c>
      <c r="D111" s="3267"/>
      <c r="E111" s="3002">
        <f t="shared" ref="E111:AB111" si="24">E102+E107</f>
        <v>3200</v>
      </c>
      <c r="F111" s="2128">
        <f>F102+F107</f>
        <v>3200</v>
      </c>
      <c r="G111" s="2128">
        <f t="shared" si="24"/>
        <v>3300</v>
      </c>
      <c r="H111" s="2128">
        <f t="shared" si="24"/>
        <v>3200</v>
      </c>
      <c r="I111" s="2128">
        <f t="shared" si="24"/>
        <v>3200</v>
      </c>
      <c r="J111" s="2128">
        <f t="shared" si="24"/>
        <v>3200</v>
      </c>
      <c r="K111" s="2128">
        <f t="shared" si="24"/>
        <v>3300</v>
      </c>
      <c r="L111" s="2128">
        <f t="shared" si="24"/>
        <v>3330</v>
      </c>
      <c r="M111" s="2128">
        <f t="shared" si="24"/>
        <v>3500</v>
      </c>
      <c r="N111" s="2128">
        <f t="shared" si="24"/>
        <v>3400</v>
      </c>
      <c r="O111" s="2128">
        <f t="shared" si="24"/>
        <v>3200</v>
      </c>
      <c r="P111" s="2128">
        <f t="shared" si="24"/>
        <v>3300</v>
      </c>
      <c r="Q111" s="2128">
        <f t="shared" si="24"/>
        <v>3200</v>
      </c>
      <c r="R111" s="2128">
        <f t="shared" si="24"/>
        <v>3400</v>
      </c>
      <c r="S111" s="2128">
        <f t="shared" si="24"/>
        <v>3400</v>
      </c>
      <c r="T111" s="2128">
        <f t="shared" si="24"/>
        <v>3400</v>
      </c>
      <c r="U111" s="2128">
        <f t="shared" si="24"/>
        <v>3460.0138400000001</v>
      </c>
      <c r="V111" s="5431">
        <f t="shared" si="24"/>
        <v>3525.2971199999997</v>
      </c>
      <c r="W111" s="2128">
        <f t="shared" si="24"/>
        <v>3525.2971199999997</v>
      </c>
      <c r="X111" s="2128">
        <f t="shared" si="24"/>
        <v>3400</v>
      </c>
      <c r="Y111" s="2128">
        <f t="shared" si="24"/>
        <v>3400</v>
      </c>
      <c r="Z111" s="2128">
        <f t="shared" si="24"/>
        <v>3460.0138400000001</v>
      </c>
      <c r="AA111" s="2128">
        <f t="shared" si="24"/>
        <v>3300</v>
      </c>
      <c r="AB111" s="2128">
        <f t="shared" si="24"/>
        <v>3200</v>
      </c>
      <c r="AC111" s="3268"/>
      <c r="AD111" s="90"/>
    </row>
    <row r="112" spans="1:30" s="78" customFormat="1" ht="12.75" customHeight="1">
      <c r="A112" s="3269" t="s">
        <v>317</v>
      </c>
      <c r="B112" s="3270"/>
      <c r="C112" s="2106" t="s">
        <v>327</v>
      </c>
      <c r="D112" s="3271"/>
      <c r="E112" s="3007">
        <f t="shared" ref="E112:AB112" si="25">E103+E108</f>
        <v>1376</v>
      </c>
      <c r="F112" s="2129">
        <f t="shared" si="25"/>
        <v>1376</v>
      </c>
      <c r="G112" s="2129">
        <f t="shared" si="25"/>
        <v>1419</v>
      </c>
      <c r="H112" s="2129">
        <f t="shared" si="25"/>
        <v>1376</v>
      </c>
      <c r="I112" s="2129">
        <f t="shared" si="25"/>
        <v>1376</v>
      </c>
      <c r="J112" s="2129">
        <f t="shared" si="25"/>
        <v>1376</v>
      </c>
      <c r="K112" s="2129">
        <f t="shared" si="25"/>
        <v>1419</v>
      </c>
      <c r="L112" s="2129">
        <f t="shared" si="25"/>
        <v>1431.9</v>
      </c>
      <c r="M112" s="2129">
        <f t="shared" si="25"/>
        <v>1505</v>
      </c>
      <c r="N112" s="2129">
        <f t="shared" si="25"/>
        <v>1462</v>
      </c>
      <c r="O112" s="2129">
        <f t="shared" si="25"/>
        <v>1376</v>
      </c>
      <c r="P112" s="2129">
        <f t="shared" si="25"/>
        <v>1419</v>
      </c>
      <c r="Q112" s="2129">
        <f t="shared" si="25"/>
        <v>1376</v>
      </c>
      <c r="R112" s="2129">
        <f t="shared" si="25"/>
        <v>1462</v>
      </c>
      <c r="S112" s="2129">
        <f t="shared" si="25"/>
        <v>1462</v>
      </c>
      <c r="T112" s="2129">
        <f t="shared" si="25"/>
        <v>1462</v>
      </c>
      <c r="U112" s="2129">
        <f t="shared" si="25"/>
        <v>1487.8059512</v>
      </c>
      <c r="V112" s="5432">
        <f t="shared" si="25"/>
        <v>1515.8777615999998</v>
      </c>
      <c r="W112" s="2129">
        <f t="shared" si="25"/>
        <v>1515.8777615999998</v>
      </c>
      <c r="X112" s="2129">
        <f t="shared" si="25"/>
        <v>1462</v>
      </c>
      <c r="Y112" s="2129">
        <f t="shared" si="25"/>
        <v>1462</v>
      </c>
      <c r="Z112" s="2129">
        <f t="shared" si="25"/>
        <v>1487.8059512</v>
      </c>
      <c r="AA112" s="2129">
        <f t="shared" si="25"/>
        <v>1419</v>
      </c>
      <c r="AB112" s="2129">
        <f t="shared" si="25"/>
        <v>1376</v>
      </c>
      <c r="AC112" s="3272"/>
      <c r="AD112" s="90"/>
    </row>
    <row r="113" spans="1:30" s="78" customFormat="1" ht="12.75" customHeight="1" thickBot="1">
      <c r="A113" s="3273" t="s">
        <v>318</v>
      </c>
      <c r="B113" s="3274"/>
      <c r="C113" s="2112" t="s">
        <v>327</v>
      </c>
      <c r="D113" s="3275"/>
      <c r="E113" s="3012">
        <f t="shared" ref="E113:AB113" si="26">SQRT(E112*E112+E111*E111)</f>
        <v>3483.2995851634696</v>
      </c>
      <c r="F113" s="2130">
        <f t="shared" si="26"/>
        <v>3483.2995851634696</v>
      </c>
      <c r="G113" s="2130">
        <f t="shared" si="26"/>
        <v>3592.1526971998283</v>
      </c>
      <c r="H113" s="2130">
        <f t="shared" si="26"/>
        <v>3483.2995851634696</v>
      </c>
      <c r="I113" s="2130">
        <f t="shared" si="26"/>
        <v>3483.2995851634696</v>
      </c>
      <c r="J113" s="2130">
        <f t="shared" si="26"/>
        <v>3483.2995851634696</v>
      </c>
      <c r="K113" s="2130">
        <f t="shared" si="26"/>
        <v>3592.1526971998283</v>
      </c>
      <c r="L113" s="2130">
        <f t="shared" si="26"/>
        <v>3624.8086308107354</v>
      </c>
      <c r="M113" s="2130">
        <f t="shared" si="26"/>
        <v>3809.8589212725451</v>
      </c>
      <c r="N113" s="2130">
        <f t="shared" si="26"/>
        <v>3701.0058092361865</v>
      </c>
      <c r="O113" s="2130">
        <f t="shared" si="26"/>
        <v>3483.2995851634696</v>
      </c>
      <c r="P113" s="2130">
        <f t="shared" si="26"/>
        <v>3592.1526971998283</v>
      </c>
      <c r="Q113" s="2130">
        <f t="shared" si="26"/>
        <v>3483.2995851634696</v>
      </c>
      <c r="R113" s="2130">
        <f t="shared" si="26"/>
        <v>3701.0058092361865</v>
      </c>
      <c r="S113" s="2130">
        <f t="shared" si="26"/>
        <v>3701.0058092361865</v>
      </c>
      <c r="T113" s="2130">
        <f t="shared" si="26"/>
        <v>3701.0058092361865</v>
      </c>
      <c r="U113" s="2130">
        <f t="shared" si="26"/>
        <v>3766.3327417287073</v>
      </c>
      <c r="V113" s="5433">
        <f t="shared" si="26"/>
        <v>3837.3956236481167</v>
      </c>
      <c r="W113" s="2130">
        <f t="shared" si="26"/>
        <v>3837.3956236481167</v>
      </c>
      <c r="X113" s="2130">
        <f t="shared" si="26"/>
        <v>3701.0058092361865</v>
      </c>
      <c r="Y113" s="2130">
        <f t="shared" si="26"/>
        <v>3701.0058092361865</v>
      </c>
      <c r="Z113" s="2130">
        <f t="shared" si="26"/>
        <v>3766.3327417287073</v>
      </c>
      <c r="AA113" s="2130">
        <f t="shared" si="26"/>
        <v>3592.1526971998283</v>
      </c>
      <c r="AB113" s="2130">
        <f t="shared" si="26"/>
        <v>3483.2995851634696</v>
      </c>
      <c r="AC113" s="3276"/>
      <c r="AD113" s="90"/>
    </row>
    <row r="114" spans="1:30" s="8" customFormat="1" ht="12.75" customHeight="1" thickBot="1">
      <c r="A114" s="1082" t="s">
        <v>200</v>
      </c>
      <c r="B114" s="840"/>
      <c r="C114" s="868"/>
      <c r="D114" s="840"/>
      <c r="E114" s="614">
        <v>1</v>
      </c>
      <c r="F114" s="615">
        <v>2</v>
      </c>
      <c r="G114" s="615">
        <v>3</v>
      </c>
      <c r="H114" s="752">
        <v>4</v>
      </c>
      <c r="I114" s="615">
        <v>5</v>
      </c>
      <c r="J114" s="615">
        <v>6</v>
      </c>
      <c r="K114" s="615">
        <v>7</v>
      </c>
      <c r="L114" s="615">
        <v>8</v>
      </c>
      <c r="M114" s="615">
        <v>9</v>
      </c>
      <c r="N114" s="752">
        <v>10</v>
      </c>
      <c r="O114" s="615">
        <v>11</v>
      </c>
      <c r="P114" s="615">
        <v>12</v>
      </c>
      <c r="Q114" s="615">
        <v>13</v>
      </c>
      <c r="R114" s="615">
        <v>14</v>
      </c>
      <c r="S114" s="615">
        <v>15</v>
      </c>
      <c r="T114" s="615">
        <v>16</v>
      </c>
      <c r="U114" s="615">
        <v>17</v>
      </c>
      <c r="V114" s="1495">
        <v>18</v>
      </c>
      <c r="W114" s="615">
        <v>19</v>
      </c>
      <c r="X114" s="615">
        <v>20</v>
      </c>
      <c r="Y114" s="1495">
        <v>21</v>
      </c>
      <c r="Z114" s="615">
        <v>22</v>
      </c>
      <c r="AA114" s="615">
        <v>23</v>
      </c>
      <c r="AB114" s="615">
        <v>24</v>
      </c>
      <c r="AC114" s="616"/>
      <c r="AD114" s="85"/>
    </row>
    <row r="115" spans="1:30" s="8" customFormat="1" ht="12.75" customHeight="1" thickBot="1">
      <c r="A115" s="3277" t="s">
        <v>121</v>
      </c>
      <c r="B115" s="3278"/>
      <c r="C115" s="2763" t="s">
        <v>357</v>
      </c>
      <c r="D115" s="3279" t="s">
        <v>117</v>
      </c>
      <c r="E115" s="3905">
        <v>10.5</v>
      </c>
      <c r="F115" s="3906">
        <v>10.5</v>
      </c>
      <c r="G115" s="3906">
        <v>10.6</v>
      </c>
      <c r="H115" s="3906">
        <v>10.5</v>
      </c>
      <c r="I115" s="3906">
        <v>10.6</v>
      </c>
      <c r="J115" s="3906">
        <v>10.6</v>
      </c>
      <c r="K115" s="3906">
        <v>10.5</v>
      </c>
      <c r="L115" s="3906">
        <v>10.4</v>
      </c>
      <c r="M115" s="3906">
        <v>10.7</v>
      </c>
      <c r="N115" s="3906">
        <v>10.6</v>
      </c>
      <c r="O115" s="3906">
        <v>10.6</v>
      </c>
      <c r="P115" s="3906">
        <v>10.7</v>
      </c>
      <c r="Q115" s="3906">
        <v>10.7</v>
      </c>
      <c r="R115" s="3906">
        <v>10.7</v>
      </c>
      <c r="S115" s="3906">
        <v>10.6</v>
      </c>
      <c r="T115" s="3906">
        <v>10.6</v>
      </c>
      <c r="U115" s="3906">
        <v>10.6</v>
      </c>
      <c r="V115" s="3906">
        <v>10.6</v>
      </c>
      <c r="W115" s="3906">
        <v>10.6</v>
      </c>
      <c r="X115" s="3906">
        <v>10.6</v>
      </c>
      <c r="Y115" s="3906">
        <v>10.6</v>
      </c>
      <c r="Z115" s="3906">
        <v>10.6</v>
      </c>
      <c r="AA115" s="3906">
        <v>10.5</v>
      </c>
      <c r="AB115" s="3907">
        <v>10.6</v>
      </c>
      <c r="AC115" s="3280"/>
      <c r="AD115" s="88"/>
    </row>
    <row r="116" spans="1:30" s="8" customFormat="1" ht="12.75" customHeight="1" thickBot="1">
      <c r="A116" s="3281" t="s">
        <v>122</v>
      </c>
      <c r="B116" s="3282"/>
      <c r="C116" s="2763" t="s">
        <v>357</v>
      </c>
      <c r="D116" s="3283" t="s">
        <v>117</v>
      </c>
      <c r="E116" s="3908">
        <v>10.5</v>
      </c>
      <c r="F116" s="3909">
        <v>10.5</v>
      </c>
      <c r="G116" s="3909">
        <v>10.5</v>
      </c>
      <c r="H116" s="3909">
        <v>10.5</v>
      </c>
      <c r="I116" s="3909">
        <v>10.5</v>
      </c>
      <c r="J116" s="3909">
        <v>10.5</v>
      </c>
      <c r="K116" s="3909">
        <v>10.4</v>
      </c>
      <c r="L116" s="3909">
        <v>10.4</v>
      </c>
      <c r="M116" s="3909">
        <v>10.6</v>
      </c>
      <c r="N116" s="3909">
        <v>10.5</v>
      </c>
      <c r="O116" s="3909">
        <v>10.5</v>
      </c>
      <c r="P116" s="3909">
        <v>10.6</v>
      </c>
      <c r="Q116" s="3909">
        <v>10.6</v>
      </c>
      <c r="R116" s="3909">
        <v>10.6</v>
      </c>
      <c r="S116" s="3909">
        <v>10.6</v>
      </c>
      <c r="T116" s="3909">
        <v>10.6</v>
      </c>
      <c r="U116" s="3909">
        <v>10.5</v>
      </c>
      <c r="V116" s="3909">
        <v>10.5</v>
      </c>
      <c r="W116" s="3909">
        <v>10.5</v>
      </c>
      <c r="X116" s="3909">
        <v>10.5</v>
      </c>
      <c r="Y116" s="3909">
        <v>10.6</v>
      </c>
      <c r="Z116" s="3909">
        <v>10.5</v>
      </c>
      <c r="AA116" s="3909">
        <v>10.5</v>
      </c>
      <c r="AB116" s="3910">
        <v>10.5</v>
      </c>
      <c r="AC116" s="3284"/>
      <c r="AD116" s="88"/>
    </row>
    <row r="117" spans="1:30" s="7" customFormat="1" ht="12.75" customHeight="1">
      <c r="A117" s="5209" t="s">
        <v>123</v>
      </c>
      <c r="B117" s="5213" t="s">
        <v>83</v>
      </c>
      <c r="C117" s="599" t="s">
        <v>305</v>
      </c>
      <c r="D117" s="924" t="s">
        <v>113</v>
      </c>
      <c r="E117" s="3868">
        <v>882.96432000000004</v>
      </c>
      <c r="F117" s="3869">
        <v>868.72295999999983</v>
      </c>
      <c r="G117" s="3869">
        <v>891.37350400000003</v>
      </c>
      <c r="H117" s="3871">
        <v>854.48159999999996</v>
      </c>
      <c r="I117" s="3869">
        <v>819.48854400000005</v>
      </c>
      <c r="J117" s="3869">
        <v>862.61951999999997</v>
      </c>
      <c r="K117" s="3869">
        <v>897.20567999999992</v>
      </c>
      <c r="L117" s="3869">
        <v>846.34367999999995</v>
      </c>
      <c r="M117" s="3869">
        <v>914.29531199999985</v>
      </c>
      <c r="N117" s="3871">
        <v>876.99651199999994</v>
      </c>
      <c r="O117" s="3869">
        <v>862.61951999999997</v>
      </c>
      <c r="P117" s="3869">
        <v>827.21956799999998</v>
      </c>
      <c r="Q117" s="3869">
        <v>856.24481600000001</v>
      </c>
      <c r="R117" s="3869">
        <v>899.78268800000001</v>
      </c>
      <c r="S117" s="3869">
        <v>934.50447999999994</v>
      </c>
      <c r="T117" s="3869">
        <v>934.50447999999994</v>
      </c>
      <c r="U117" s="3869">
        <v>920.12748800000008</v>
      </c>
      <c r="V117" s="3871">
        <v>977.63545599999998</v>
      </c>
      <c r="W117" s="3869">
        <v>992.01244800000006</v>
      </c>
      <c r="X117" s="3869">
        <v>934.50447999999994</v>
      </c>
      <c r="Y117" s="3869">
        <v>948.88147199999992</v>
      </c>
      <c r="Z117" s="3869">
        <v>963.25846399999989</v>
      </c>
      <c r="AA117" s="3869">
        <v>868.72295999999983</v>
      </c>
      <c r="AB117" s="3872">
        <v>891.37350400000003</v>
      </c>
      <c r="AC117" s="2347">
        <f>SUM(E117:AB117)</f>
        <v>21525.883456</v>
      </c>
      <c r="AD117" s="85"/>
    </row>
    <row r="118" spans="1:30" s="7" customFormat="1" ht="12.75" customHeight="1">
      <c r="A118" s="5210"/>
      <c r="B118" s="5214"/>
      <c r="C118" s="602" t="s">
        <v>305</v>
      </c>
      <c r="D118" s="925" t="s">
        <v>114</v>
      </c>
      <c r="E118" s="3873">
        <v>279.99999999883585</v>
      </c>
      <c r="F118" s="3874">
        <v>288.00000000046566</v>
      </c>
      <c r="G118" s="3874">
        <v>275.99999999983993</v>
      </c>
      <c r="H118" s="3875">
        <v>283.99999999965075</v>
      </c>
      <c r="I118" s="3874">
        <v>288.00000000046566</v>
      </c>
      <c r="J118" s="3874">
        <v>275.99999999983993</v>
      </c>
      <c r="K118" s="3874">
        <v>272.00000000084401</v>
      </c>
      <c r="L118" s="3874">
        <v>299.9999999992724</v>
      </c>
      <c r="M118" s="3874">
        <v>308.00000000090222</v>
      </c>
      <c r="N118" s="3875">
        <v>315.99999999889405</v>
      </c>
      <c r="O118" s="3874">
        <v>283.99999999965075</v>
      </c>
      <c r="P118" s="3874">
        <v>240.00000000160071</v>
      </c>
      <c r="Q118" s="3874">
        <v>271.99999999902502</v>
      </c>
      <c r="R118" s="3874">
        <v>288.00000000046566</v>
      </c>
      <c r="S118" s="3874">
        <v>319.99999999970896</v>
      </c>
      <c r="T118" s="3874">
        <v>288.00000000046566</v>
      </c>
      <c r="U118" s="3874">
        <v>299.9999999992724</v>
      </c>
      <c r="V118" s="3876">
        <v>308.00000000090222</v>
      </c>
      <c r="W118" s="3874">
        <v>319.99999999970896</v>
      </c>
      <c r="X118" s="3874">
        <v>319.99999999970896</v>
      </c>
      <c r="Y118" s="3874">
        <v>244.00000000059663</v>
      </c>
      <c r="Z118" s="3874">
        <v>340.00000000014552</v>
      </c>
      <c r="AA118" s="3874">
        <v>283.99999999965075</v>
      </c>
      <c r="AB118" s="3877">
        <v>231.9999999999709</v>
      </c>
      <c r="AC118" s="2348">
        <f>SUM(E118:AB118)</f>
        <v>6927.9999999998836</v>
      </c>
      <c r="AD118" s="85"/>
    </row>
    <row r="119" spans="1:30" s="7" customFormat="1" ht="12.75" customHeight="1">
      <c r="A119" s="5211"/>
      <c r="B119" s="5215"/>
      <c r="C119" s="866" t="s">
        <v>327</v>
      </c>
      <c r="D119" s="917" t="s">
        <v>355</v>
      </c>
      <c r="E119" s="469">
        <v>926.29692344971681</v>
      </c>
      <c r="F119" s="470">
        <v>915.21777803505847</v>
      </c>
      <c r="G119" s="470">
        <v>933.12524541625692</v>
      </c>
      <c r="H119" s="709">
        <v>900.44144992240422</v>
      </c>
      <c r="I119" s="470">
        <v>868.62274535468407</v>
      </c>
      <c r="J119" s="470">
        <v>905.69776210662133</v>
      </c>
      <c r="K119" s="470">
        <v>937.52975004781661</v>
      </c>
      <c r="L119" s="470">
        <v>897.94076902405197</v>
      </c>
      <c r="M119" s="470">
        <v>964.77972488321541</v>
      </c>
      <c r="N119" s="709">
        <v>932.19036792892632</v>
      </c>
      <c r="O119" s="470">
        <v>908.16762565334375</v>
      </c>
      <c r="P119" s="470">
        <v>861.33165138805555</v>
      </c>
      <c r="Q119" s="470">
        <v>898.4092524714689</v>
      </c>
      <c r="R119" s="470">
        <v>944.7501710107141</v>
      </c>
      <c r="S119" s="470">
        <v>987.77458113675107</v>
      </c>
      <c r="T119" s="470">
        <v>977.87658891106423</v>
      </c>
      <c r="U119" s="470">
        <v>967.79883972484367</v>
      </c>
      <c r="V119" s="1308">
        <v>1025.0049194169185</v>
      </c>
      <c r="W119" s="470">
        <v>1042.3476852695394</v>
      </c>
      <c r="X119" s="470">
        <v>987.77458113675107</v>
      </c>
      <c r="Y119" s="470">
        <v>979.75101321977604</v>
      </c>
      <c r="Z119" s="470">
        <v>1021.5022606278158</v>
      </c>
      <c r="AA119" s="470">
        <v>913.96694755935391</v>
      </c>
      <c r="AB119" s="471">
        <v>921.0704227328248</v>
      </c>
      <c r="AC119" s="565"/>
      <c r="AD119" s="85"/>
    </row>
    <row r="120" spans="1:30" s="7" customFormat="1" ht="12.75" customHeight="1">
      <c r="A120" s="5211"/>
      <c r="B120" s="5215"/>
      <c r="C120" s="2887" t="s">
        <v>357</v>
      </c>
      <c r="D120" s="926" t="s">
        <v>115</v>
      </c>
      <c r="E120" s="4187">
        <v>49.6</v>
      </c>
      <c r="F120" s="4168">
        <v>48.8</v>
      </c>
      <c r="G120" s="4168">
        <v>49.6</v>
      </c>
      <c r="H120" s="4389">
        <v>48</v>
      </c>
      <c r="I120" s="4168">
        <v>45.6</v>
      </c>
      <c r="J120" s="4168">
        <v>48</v>
      </c>
      <c r="K120" s="4168">
        <v>50.4</v>
      </c>
      <c r="L120" s="4168">
        <v>48</v>
      </c>
      <c r="M120" s="4168">
        <v>50.4</v>
      </c>
      <c r="N120" s="4389">
        <v>48.8</v>
      </c>
      <c r="O120" s="4168">
        <v>48</v>
      </c>
      <c r="P120" s="4168">
        <v>45.6</v>
      </c>
      <c r="Q120" s="4168">
        <v>47.2</v>
      </c>
      <c r="R120" s="4168">
        <v>49.6</v>
      </c>
      <c r="S120" s="4168">
        <v>52</v>
      </c>
      <c r="T120" s="4168">
        <v>52</v>
      </c>
      <c r="U120" s="4168">
        <v>51.2</v>
      </c>
      <c r="V120" s="4169">
        <v>54.4</v>
      </c>
      <c r="W120" s="4168">
        <v>55.2</v>
      </c>
      <c r="X120" s="4168">
        <v>52</v>
      </c>
      <c r="Y120" s="4168">
        <v>52.8</v>
      </c>
      <c r="Z120" s="4168">
        <v>53.6</v>
      </c>
      <c r="AA120" s="4168">
        <v>48.8</v>
      </c>
      <c r="AB120" s="4188">
        <v>49.6</v>
      </c>
      <c r="AC120" s="565"/>
      <c r="AD120" s="85"/>
    </row>
    <row r="121" spans="1:30" s="34" customFormat="1" ht="12.75" customHeight="1" thickBot="1">
      <c r="A121" s="5211"/>
      <c r="B121" s="5215"/>
      <c r="C121" s="428" t="s">
        <v>327</v>
      </c>
      <c r="D121" s="927" t="s">
        <v>116</v>
      </c>
      <c r="E121" s="473">
        <v>0.3171136065824674</v>
      </c>
      <c r="F121" s="474">
        <v>0.33152111002161805</v>
      </c>
      <c r="G121" s="474">
        <v>0.30963451208870568</v>
      </c>
      <c r="H121" s="712">
        <v>0.33236526099526398</v>
      </c>
      <c r="I121" s="474">
        <v>0.35143871395042425</v>
      </c>
      <c r="J121" s="474">
        <v>0.31995566249166252</v>
      </c>
      <c r="K121" s="474">
        <v>0.30316348420893191</v>
      </c>
      <c r="L121" s="474">
        <v>0.35446593043534325</v>
      </c>
      <c r="M121" s="474">
        <v>0.33687146369279675</v>
      </c>
      <c r="N121" s="712">
        <v>0.36032070330388505</v>
      </c>
      <c r="O121" s="474">
        <v>0.32922973966511998</v>
      </c>
      <c r="P121" s="474">
        <v>0.29012853332502492</v>
      </c>
      <c r="Q121" s="474">
        <v>0.31766615682380378</v>
      </c>
      <c r="R121" s="474">
        <v>0.32007728515050698</v>
      </c>
      <c r="S121" s="474">
        <v>0.34242746487390729</v>
      </c>
      <c r="T121" s="474">
        <v>0.30818471838729511</v>
      </c>
      <c r="U121" s="474">
        <v>0.32604177563628267</v>
      </c>
      <c r="V121" s="1963">
        <v>0.31504585693023618</v>
      </c>
      <c r="W121" s="474">
        <v>0.32257659734498506</v>
      </c>
      <c r="X121" s="474">
        <v>0.34242746487390729</v>
      </c>
      <c r="Y121" s="475">
        <v>0.25714486708893886</v>
      </c>
      <c r="Z121" s="474">
        <v>0.35296860884904258</v>
      </c>
      <c r="AA121" s="474">
        <v>0.32691665015927612</v>
      </c>
      <c r="AB121" s="476">
        <v>0.26027248842250855</v>
      </c>
      <c r="AC121" s="567">
        <f t="shared" ref="AC121" si="27">AC118/AC117</f>
        <v>0.32184509472798495</v>
      </c>
      <c r="AD121" s="86"/>
    </row>
    <row r="122" spans="1:30" s="7" customFormat="1" ht="12.75" customHeight="1">
      <c r="A122" s="4904" t="s">
        <v>738</v>
      </c>
      <c r="B122" s="5213" t="s">
        <v>82</v>
      </c>
      <c r="C122" s="599" t="s">
        <v>305</v>
      </c>
      <c r="D122" s="843" t="s">
        <v>113</v>
      </c>
      <c r="E122" s="617">
        <v>0</v>
      </c>
      <c r="F122" s="493">
        <v>0</v>
      </c>
      <c r="G122" s="493">
        <v>0</v>
      </c>
      <c r="H122" s="711">
        <v>0</v>
      </c>
      <c r="I122" s="493">
        <v>0</v>
      </c>
      <c r="J122" s="493">
        <v>0</v>
      </c>
      <c r="K122" s="493">
        <v>0</v>
      </c>
      <c r="L122" s="493">
        <v>0</v>
      </c>
      <c r="M122" s="493">
        <v>0</v>
      </c>
      <c r="N122" s="711">
        <v>0</v>
      </c>
      <c r="O122" s="493">
        <v>0</v>
      </c>
      <c r="P122" s="493">
        <v>0</v>
      </c>
      <c r="Q122" s="493">
        <v>0</v>
      </c>
      <c r="R122" s="493">
        <v>0</v>
      </c>
      <c r="S122" s="493">
        <v>0</v>
      </c>
      <c r="T122" s="493">
        <v>0</v>
      </c>
      <c r="U122" s="493">
        <v>0</v>
      </c>
      <c r="V122" s="1512">
        <v>0</v>
      </c>
      <c r="W122" s="493">
        <v>0</v>
      </c>
      <c r="X122" s="493">
        <v>0</v>
      </c>
      <c r="Y122" s="493">
        <v>0</v>
      </c>
      <c r="Z122" s="493">
        <v>0</v>
      </c>
      <c r="AA122" s="493">
        <v>0</v>
      </c>
      <c r="AB122" s="1722">
        <v>0</v>
      </c>
      <c r="AC122" s="1954"/>
      <c r="AD122" s="85"/>
    </row>
    <row r="123" spans="1:30" s="7" customFormat="1" ht="12.75" customHeight="1">
      <c r="A123" s="5210"/>
      <c r="B123" s="5214"/>
      <c r="C123" s="602" t="s">
        <v>305</v>
      </c>
      <c r="D123" s="923" t="s">
        <v>114</v>
      </c>
      <c r="E123" s="504">
        <v>0</v>
      </c>
      <c r="F123" s="497">
        <v>0</v>
      </c>
      <c r="G123" s="497">
        <v>0</v>
      </c>
      <c r="H123" s="708">
        <v>0</v>
      </c>
      <c r="I123" s="497">
        <v>0</v>
      </c>
      <c r="J123" s="497">
        <v>0</v>
      </c>
      <c r="K123" s="497">
        <v>0</v>
      </c>
      <c r="L123" s="497">
        <v>0</v>
      </c>
      <c r="M123" s="497">
        <v>0</v>
      </c>
      <c r="N123" s="708">
        <v>0</v>
      </c>
      <c r="O123" s="497">
        <v>0</v>
      </c>
      <c r="P123" s="497">
        <v>0</v>
      </c>
      <c r="Q123" s="497">
        <v>0</v>
      </c>
      <c r="R123" s="497">
        <v>0</v>
      </c>
      <c r="S123" s="497">
        <v>0</v>
      </c>
      <c r="T123" s="497">
        <v>0</v>
      </c>
      <c r="U123" s="497">
        <v>0</v>
      </c>
      <c r="V123" s="1508">
        <v>0</v>
      </c>
      <c r="W123" s="497">
        <v>0</v>
      </c>
      <c r="X123" s="497">
        <v>0</v>
      </c>
      <c r="Y123" s="497">
        <v>0</v>
      </c>
      <c r="Z123" s="497">
        <v>0</v>
      </c>
      <c r="AA123" s="497">
        <v>0</v>
      </c>
      <c r="AB123" s="1719">
        <v>0</v>
      </c>
      <c r="AC123" s="1955"/>
      <c r="AD123" s="85"/>
    </row>
    <row r="124" spans="1:30" s="7" customFormat="1" ht="12.75" customHeight="1">
      <c r="A124" s="5211"/>
      <c r="B124" s="5215"/>
      <c r="C124" s="2887" t="s">
        <v>357</v>
      </c>
      <c r="D124" s="923" t="s">
        <v>115</v>
      </c>
      <c r="E124" s="2835">
        <v>0</v>
      </c>
      <c r="F124" s="2807">
        <v>0</v>
      </c>
      <c r="G124" s="2807">
        <v>0</v>
      </c>
      <c r="H124" s="2952">
        <v>0</v>
      </c>
      <c r="I124" s="2807">
        <v>0</v>
      </c>
      <c r="J124" s="2807">
        <v>0</v>
      </c>
      <c r="K124" s="2807">
        <v>0</v>
      </c>
      <c r="L124" s="2807">
        <v>0</v>
      </c>
      <c r="M124" s="2807">
        <v>0</v>
      </c>
      <c r="N124" s="2952">
        <v>0</v>
      </c>
      <c r="O124" s="2807">
        <v>0</v>
      </c>
      <c r="P124" s="2807">
        <v>0</v>
      </c>
      <c r="Q124" s="2807">
        <v>0</v>
      </c>
      <c r="R124" s="2807">
        <v>0</v>
      </c>
      <c r="S124" s="2807">
        <v>0</v>
      </c>
      <c r="T124" s="2807">
        <v>0</v>
      </c>
      <c r="U124" s="2807">
        <v>0</v>
      </c>
      <c r="V124" s="2808">
        <v>0</v>
      </c>
      <c r="W124" s="2807">
        <v>0</v>
      </c>
      <c r="X124" s="2807">
        <v>0</v>
      </c>
      <c r="Y124" s="2807">
        <v>0</v>
      </c>
      <c r="Z124" s="2807">
        <v>0</v>
      </c>
      <c r="AA124" s="2807">
        <v>0</v>
      </c>
      <c r="AB124" s="2891">
        <v>0</v>
      </c>
      <c r="AC124" s="1956"/>
      <c r="AD124" s="85"/>
    </row>
    <row r="125" spans="1:30" s="7" customFormat="1" ht="12.75" customHeight="1" thickBot="1">
      <c r="A125" s="5211"/>
      <c r="B125" s="5215"/>
      <c r="C125" s="612"/>
      <c r="D125" s="844" t="s">
        <v>116</v>
      </c>
      <c r="E125" s="498"/>
      <c r="F125" s="499"/>
      <c r="G125" s="499"/>
      <c r="H125" s="725"/>
      <c r="I125" s="499"/>
      <c r="J125" s="499"/>
      <c r="K125" s="499"/>
      <c r="L125" s="499"/>
      <c r="M125" s="499"/>
      <c r="N125" s="725"/>
      <c r="O125" s="499"/>
      <c r="P125" s="499"/>
      <c r="Q125" s="499"/>
      <c r="R125" s="499"/>
      <c r="S125" s="499"/>
      <c r="T125" s="499"/>
      <c r="U125" s="499"/>
      <c r="V125" s="1961"/>
      <c r="W125" s="499"/>
      <c r="X125" s="499"/>
      <c r="Y125" s="500"/>
      <c r="Z125" s="499"/>
      <c r="AA125" s="499"/>
      <c r="AB125" s="460"/>
      <c r="AC125" s="555"/>
      <c r="AD125" s="85"/>
    </row>
    <row r="126" spans="1:30" s="7" customFormat="1" ht="12.75" customHeight="1">
      <c r="A126" s="5209" t="s">
        <v>125</v>
      </c>
      <c r="B126" s="5213" t="s">
        <v>367</v>
      </c>
      <c r="C126" s="599" t="s">
        <v>305</v>
      </c>
      <c r="D126" s="843" t="s">
        <v>113</v>
      </c>
      <c r="E126" s="1457">
        <v>0</v>
      </c>
      <c r="F126" s="502">
        <v>0</v>
      </c>
      <c r="G126" s="502">
        <v>0</v>
      </c>
      <c r="H126" s="707">
        <v>0</v>
      </c>
      <c r="I126" s="502">
        <v>0</v>
      </c>
      <c r="J126" s="502">
        <v>0</v>
      </c>
      <c r="K126" s="502">
        <v>0</v>
      </c>
      <c r="L126" s="502">
        <v>0</v>
      </c>
      <c r="M126" s="502">
        <v>0</v>
      </c>
      <c r="N126" s="707">
        <v>0</v>
      </c>
      <c r="O126" s="502">
        <v>0</v>
      </c>
      <c r="P126" s="502">
        <v>0</v>
      </c>
      <c r="Q126" s="502">
        <v>0</v>
      </c>
      <c r="R126" s="502">
        <v>0</v>
      </c>
      <c r="S126" s="502">
        <v>0</v>
      </c>
      <c r="T126" s="502">
        <v>0</v>
      </c>
      <c r="U126" s="502">
        <v>0</v>
      </c>
      <c r="V126" s="1507">
        <v>0</v>
      </c>
      <c r="W126" s="502">
        <v>0</v>
      </c>
      <c r="X126" s="502">
        <v>0</v>
      </c>
      <c r="Y126" s="502">
        <v>0</v>
      </c>
      <c r="Z126" s="502">
        <v>0</v>
      </c>
      <c r="AA126" s="502">
        <v>0</v>
      </c>
      <c r="AB126" s="1799">
        <v>0</v>
      </c>
      <c r="AC126" s="556">
        <f>SUM(E126:AB126)</f>
        <v>0</v>
      </c>
      <c r="AD126" s="85"/>
    </row>
    <row r="127" spans="1:30" s="7" customFormat="1" ht="12.75" customHeight="1">
      <c r="A127" s="5210"/>
      <c r="B127" s="5214"/>
      <c r="C127" s="602" t="s">
        <v>305</v>
      </c>
      <c r="D127" s="923" t="s">
        <v>114</v>
      </c>
      <c r="E127" s="496">
        <v>0</v>
      </c>
      <c r="F127" s="497">
        <v>0</v>
      </c>
      <c r="G127" s="497">
        <v>0</v>
      </c>
      <c r="H127" s="708">
        <v>0</v>
      </c>
      <c r="I127" s="497">
        <v>0</v>
      </c>
      <c r="J127" s="497">
        <v>0</v>
      </c>
      <c r="K127" s="497">
        <v>0</v>
      </c>
      <c r="L127" s="497">
        <v>0</v>
      </c>
      <c r="M127" s="497">
        <v>0</v>
      </c>
      <c r="N127" s="708">
        <v>0</v>
      </c>
      <c r="O127" s="497">
        <v>0</v>
      </c>
      <c r="P127" s="497">
        <v>0</v>
      </c>
      <c r="Q127" s="497">
        <v>0</v>
      </c>
      <c r="R127" s="497">
        <v>0</v>
      </c>
      <c r="S127" s="497">
        <v>0</v>
      </c>
      <c r="T127" s="497">
        <v>0</v>
      </c>
      <c r="U127" s="497">
        <v>0</v>
      </c>
      <c r="V127" s="1508">
        <v>0</v>
      </c>
      <c r="W127" s="497">
        <v>0</v>
      </c>
      <c r="X127" s="497">
        <v>0</v>
      </c>
      <c r="Y127" s="497">
        <v>0</v>
      </c>
      <c r="Z127" s="497">
        <v>0</v>
      </c>
      <c r="AA127" s="497">
        <v>0</v>
      </c>
      <c r="AB127" s="1719">
        <v>0</v>
      </c>
      <c r="AC127" s="557">
        <f>SUM(E127:AB127)</f>
        <v>0</v>
      </c>
      <c r="AD127" s="85"/>
    </row>
    <row r="128" spans="1:30" s="7" customFormat="1" ht="12.75" customHeight="1">
      <c r="A128" s="5211"/>
      <c r="B128" s="5215"/>
      <c r="C128" s="2887" t="s">
        <v>357</v>
      </c>
      <c r="D128" s="923" t="s">
        <v>115</v>
      </c>
      <c r="E128" s="2835">
        <v>0</v>
      </c>
      <c r="F128" s="2807">
        <v>0</v>
      </c>
      <c r="G128" s="2807">
        <v>0</v>
      </c>
      <c r="H128" s="2952">
        <v>0</v>
      </c>
      <c r="I128" s="2807">
        <v>0</v>
      </c>
      <c r="J128" s="2807">
        <v>0</v>
      </c>
      <c r="K128" s="2807">
        <v>0</v>
      </c>
      <c r="L128" s="2807">
        <v>0</v>
      </c>
      <c r="M128" s="2807">
        <v>0</v>
      </c>
      <c r="N128" s="2952">
        <v>0</v>
      </c>
      <c r="O128" s="2807">
        <v>0</v>
      </c>
      <c r="P128" s="2807">
        <v>0</v>
      </c>
      <c r="Q128" s="2807">
        <v>0</v>
      </c>
      <c r="R128" s="2807">
        <v>0</v>
      </c>
      <c r="S128" s="2807">
        <v>0</v>
      </c>
      <c r="T128" s="2807">
        <v>0</v>
      </c>
      <c r="U128" s="2807">
        <v>0</v>
      </c>
      <c r="V128" s="2808">
        <v>0</v>
      </c>
      <c r="W128" s="2807">
        <v>0</v>
      </c>
      <c r="X128" s="2807">
        <v>0</v>
      </c>
      <c r="Y128" s="2807">
        <v>0</v>
      </c>
      <c r="Z128" s="2807">
        <v>0</v>
      </c>
      <c r="AA128" s="2807">
        <v>0</v>
      </c>
      <c r="AB128" s="2891">
        <v>0</v>
      </c>
      <c r="AC128" s="559"/>
      <c r="AD128" s="85"/>
    </row>
    <row r="129" spans="1:30" s="7" customFormat="1" ht="12.75" customHeight="1" thickBot="1">
      <c r="A129" s="5211"/>
      <c r="B129" s="5215"/>
      <c r="C129" s="612"/>
      <c r="D129" s="845" t="s">
        <v>116</v>
      </c>
      <c r="E129" s="494" t="e">
        <v>#DIV/0!</v>
      </c>
      <c r="F129" s="474" t="e">
        <v>#DIV/0!</v>
      </c>
      <c r="G129" s="474" t="e">
        <v>#DIV/0!</v>
      </c>
      <c r="H129" s="712" t="e">
        <v>#DIV/0!</v>
      </c>
      <c r="I129" s="474" t="e">
        <v>#DIV/0!</v>
      </c>
      <c r="J129" s="474" t="e">
        <v>#DIV/0!</v>
      </c>
      <c r="K129" s="474" t="e">
        <v>#DIV/0!</v>
      </c>
      <c r="L129" s="474" t="e">
        <v>#DIV/0!</v>
      </c>
      <c r="M129" s="474" t="e">
        <v>#DIV/0!</v>
      </c>
      <c r="N129" s="712" t="e">
        <v>#DIV/0!</v>
      </c>
      <c r="O129" s="474" t="e">
        <v>#DIV/0!</v>
      </c>
      <c r="P129" s="474" t="e">
        <v>#DIV/0!</v>
      </c>
      <c r="Q129" s="474" t="e">
        <v>#DIV/0!</v>
      </c>
      <c r="R129" s="474" t="e">
        <v>#DIV/0!</v>
      </c>
      <c r="S129" s="474" t="e">
        <v>#DIV/0!</v>
      </c>
      <c r="T129" s="474" t="e">
        <v>#DIV/0!</v>
      </c>
      <c r="U129" s="474" t="e">
        <v>#DIV/0!</v>
      </c>
      <c r="V129" s="1963" t="e">
        <v>#DIV/0!</v>
      </c>
      <c r="W129" s="474" t="e">
        <v>#DIV/0!</v>
      </c>
      <c r="X129" s="474" t="e">
        <v>#DIV/0!</v>
      </c>
      <c r="Y129" s="475" t="e">
        <v>#DIV/0!</v>
      </c>
      <c r="Z129" s="474" t="e">
        <v>#DIV/0!</v>
      </c>
      <c r="AA129" s="474" t="e">
        <v>#DIV/0!</v>
      </c>
      <c r="AB129" s="464" t="e">
        <v>#DIV/0!</v>
      </c>
      <c r="AC129" s="560" t="e">
        <f t="shared" ref="AC129" si="28">AC127/AC126</f>
        <v>#DIV/0!</v>
      </c>
      <c r="AD129" s="85"/>
    </row>
    <row r="130" spans="1:30" s="7" customFormat="1" ht="12.75" customHeight="1">
      <c r="A130" s="4904" t="s">
        <v>739</v>
      </c>
      <c r="B130" s="5213" t="s">
        <v>81</v>
      </c>
      <c r="C130" s="599" t="s">
        <v>305</v>
      </c>
      <c r="D130" s="843" t="s">
        <v>113</v>
      </c>
      <c r="E130" s="617">
        <v>0</v>
      </c>
      <c r="F130" s="493">
        <v>0</v>
      </c>
      <c r="G130" s="493">
        <v>0</v>
      </c>
      <c r="H130" s="711">
        <v>0</v>
      </c>
      <c r="I130" s="493">
        <v>0</v>
      </c>
      <c r="J130" s="493">
        <v>0</v>
      </c>
      <c r="K130" s="493">
        <v>0</v>
      </c>
      <c r="L130" s="493">
        <v>0</v>
      </c>
      <c r="M130" s="493">
        <v>0</v>
      </c>
      <c r="N130" s="711">
        <v>0</v>
      </c>
      <c r="O130" s="493">
        <v>0</v>
      </c>
      <c r="P130" s="493">
        <v>0</v>
      </c>
      <c r="Q130" s="493">
        <v>0</v>
      </c>
      <c r="R130" s="493">
        <v>0</v>
      </c>
      <c r="S130" s="493">
        <v>0</v>
      </c>
      <c r="T130" s="493">
        <v>0</v>
      </c>
      <c r="U130" s="493">
        <v>0</v>
      </c>
      <c r="V130" s="1512">
        <v>0</v>
      </c>
      <c r="W130" s="493">
        <v>0</v>
      </c>
      <c r="X130" s="493">
        <v>0</v>
      </c>
      <c r="Y130" s="493">
        <v>0</v>
      </c>
      <c r="Z130" s="493">
        <v>0</v>
      </c>
      <c r="AA130" s="493">
        <v>0</v>
      </c>
      <c r="AB130" s="618">
        <v>0</v>
      </c>
      <c r="AC130" s="556">
        <f>SUM(E130:AB130)</f>
        <v>0</v>
      </c>
      <c r="AD130" s="85"/>
    </row>
    <row r="131" spans="1:30" s="7" customFormat="1" ht="12.75" customHeight="1">
      <c r="A131" s="5210"/>
      <c r="B131" s="5214"/>
      <c r="C131" s="602" t="s">
        <v>305</v>
      </c>
      <c r="D131" s="923" t="s">
        <v>114</v>
      </c>
      <c r="E131" s="504">
        <v>0</v>
      </c>
      <c r="F131" s="497">
        <v>0</v>
      </c>
      <c r="G131" s="497">
        <v>0</v>
      </c>
      <c r="H131" s="708">
        <v>0</v>
      </c>
      <c r="I131" s="497">
        <v>0</v>
      </c>
      <c r="J131" s="497">
        <v>0</v>
      </c>
      <c r="K131" s="497">
        <v>0</v>
      </c>
      <c r="L131" s="497">
        <v>0</v>
      </c>
      <c r="M131" s="497">
        <v>0</v>
      </c>
      <c r="N131" s="708">
        <v>0</v>
      </c>
      <c r="O131" s="497">
        <v>0</v>
      </c>
      <c r="P131" s="497">
        <v>0</v>
      </c>
      <c r="Q131" s="497">
        <v>0</v>
      </c>
      <c r="R131" s="497">
        <v>0</v>
      </c>
      <c r="S131" s="497">
        <v>0</v>
      </c>
      <c r="T131" s="497">
        <v>0</v>
      </c>
      <c r="U131" s="497">
        <v>0</v>
      </c>
      <c r="V131" s="1508">
        <v>0</v>
      </c>
      <c r="W131" s="497">
        <v>0</v>
      </c>
      <c r="X131" s="497">
        <v>0</v>
      </c>
      <c r="Y131" s="497">
        <v>0</v>
      </c>
      <c r="Z131" s="497">
        <v>0</v>
      </c>
      <c r="AA131" s="497">
        <v>0</v>
      </c>
      <c r="AB131" s="505">
        <v>0</v>
      </c>
      <c r="AC131" s="557">
        <f>SUM(E131:AB131)</f>
        <v>0</v>
      </c>
      <c r="AD131" s="85"/>
    </row>
    <row r="132" spans="1:30" s="7" customFormat="1" ht="12.75" customHeight="1">
      <c r="A132" s="5211"/>
      <c r="B132" s="5215"/>
      <c r="C132" s="2834" t="s">
        <v>357</v>
      </c>
      <c r="D132" s="923" t="s">
        <v>115</v>
      </c>
      <c r="E132" s="2835">
        <v>0</v>
      </c>
      <c r="F132" s="2807">
        <v>0</v>
      </c>
      <c r="G132" s="2807">
        <v>0</v>
      </c>
      <c r="H132" s="2952">
        <v>0</v>
      </c>
      <c r="I132" s="2807">
        <v>0</v>
      </c>
      <c r="J132" s="2807">
        <v>0</v>
      </c>
      <c r="K132" s="2807">
        <v>0</v>
      </c>
      <c r="L132" s="2807">
        <v>0</v>
      </c>
      <c r="M132" s="2807">
        <v>0</v>
      </c>
      <c r="N132" s="2952">
        <v>0</v>
      </c>
      <c r="O132" s="2807">
        <v>0</v>
      </c>
      <c r="P132" s="2807">
        <v>0</v>
      </c>
      <c r="Q132" s="2807">
        <v>0</v>
      </c>
      <c r="R132" s="2807">
        <v>0</v>
      </c>
      <c r="S132" s="2807">
        <v>0</v>
      </c>
      <c r="T132" s="2807">
        <v>0</v>
      </c>
      <c r="U132" s="2807">
        <v>0</v>
      </c>
      <c r="V132" s="2808">
        <v>0</v>
      </c>
      <c r="W132" s="2807">
        <v>0</v>
      </c>
      <c r="X132" s="2807">
        <v>0</v>
      </c>
      <c r="Y132" s="2807">
        <v>0</v>
      </c>
      <c r="Z132" s="2807">
        <v>0</v>
      </c>
      <c r="AA132" s="2807">
        <v>0</v>
      </c>
      <c r="AB132" s="2807">
        <v>0</v>
      </c>
      <c r="AC132" s="559"/>
      <c r="AD132" s="85"/>
    </row>
    <row r="133" spans="1:30" s="7" customFormat="1" ht="12.75" customHeight="1" thickBot="1">
      <c r="A133" s="5212"/>
      <c r="B133" s="5216"/>
      <c r="C133" s="612"/>
      <c r="D133" s="845" t="s">
        <v>116</v>
      </c>
      <c r="E133" s="3292"/>
      <c r="F133" s="3292"/>
      <c r="G133" s="3292"/>
      <c r="H133" s="3293"/>
      <c r="I133" s="3292"/>
      <c r="J133" s="3292"/>
      <c r="K133" s="3292"/>
      <c r="L133" s="3292"/>
      <c r="M133" s="3292"/>
      <c r="N133" s="3293"/>
      <c r="O133" s="3292"/>
      <c r="P133" s="3292"/>
      <c r="Q133" s="3292"/>
      <c r="R133" s="3292"/>
      <c r="S133" s="3292"/>
      <c r="T133" s="3292"/>
      <c r="U133" s="3292"/>
      <c r="V133" s="3293"/>
      <c r="W133" s="3292"/>
      <c r="X133" s="3292"/>
      <c r="Y133" s="4386"/>
      <c r="Z133" s="3292"/>
      <c r="AA133" s="3292"/>
      <c r="AB133" s="3292"/>
      <c r="AC133" s="560"/>
      <c r="AD133" s="85"/>
    </row>
    <row r="134" spans="1:30" s="7" customFormat="1" ht="12.75" customHeight="1">
      <c r="A134" s="5209" t="s">
        <v>127</v>
      </c>
      <c r="B134" s="5213" t="s">
        <v>80</v>
      </c>
      <c r="C134" s="599" t="s">
        <v>305</v>
      </c>
      <c r="D134" s="924" t="s">
        <v>113</v>
      </c>
      <c r="E134" s="3868">
        <v>59.99999999994543</v>
      </c>
      <c r="F134" s="3869">
        <v>59.99999999994543</v>
      </c>
      <c r="G134" s="3869">
        <v>57.999999999992724</v>
      </c>
      <c r="H134" s="3870">
        <v>59.99999999994543</v>
      </c>
      <c r="I134" s="3869">
        <v>56.000000000040018</v>
      </c>
      <c r="J134" s="3869">
        <v>61.999999999898137</v>
      </c>
      <c r="K134" s="3869">
        <v>59.99999999994543</v>
      </c>
      <c r="L134" s="3869">
        <v>64.00000000030559</v>
      </c>
      <c r="M134" s="3869">
        <v>65.999999999803549</v>
      </c>
      <c r="N134" s="3870">
        <v>64.00000000030559</v>
      </c>
      <c r="O134" s="3869">
        <v>61.999999999898137</v>
      </c>
      <c r="P134" s="3869">
        <v>65.999999999803549</v>
      </c>
      <c r="Q134" s="3869">
        <v>66.000000000258296</v>
      </c>
      <c r="R134" s="3869">
        <v>59.99999999994543</v>
      </c>
      <c r="S134" s="3869">
        <v>67.999999999756255</v>
      </c>
      <c r="T134" s="3869">
        <v>57.999999999992724</v>
      </c>
      <c r="U134" s="3869">
        <v>66.000000000258296</v>
      </c>
      <c r="V134" s="3871">
        <v>67.999999999756255</v>
      </c>
      <c r="W134" s="3869">
        <v>66.000000000258296</v>
      </c>
      <c r="X134" s="3869">
        <v>69.999999999708962</v>
      </c>
      <c r="Y134" s="3869">
        <v>52.000000000134605</v>
      </c>
      <c r="Z134" s="3869">
        <v>70.000000000163709</v>
      </c>
      <c r="AA134" s="3869">
        <v>59.99999999994543</v>
      </c>
      <c r="AB134" s="3872">
        <v>49.999999999727152</v>
      </c>
      <c r="AC134" s="568">
        <f>SUM(E134:AB134)</f>
        <v>1491.9999999997344</v>
      </c>
      <c r="AD134" s="85"/>
    </row>
    <row r="135" spans="1:30" s="7" customFormat="1" ht="12.75" customHeight="1">
      <c r="A135" s="5210"/>
      <c r="B135" s="5214"/>
      <c r="C135" s="602" t="s">
        <v>305</v>
      </c>
      <c r="D135" s="925" t="s">
        <v>114</v>
      </c>
      <c r="E135" s="3873">
        <v>4.0000000000190994</v>
      </c>
      <c r="F135" s="3874">
        <v>3.999999999962256</v>
      </c>
      <c r="G135" s="3874">
        <v>2.0000000000095497</v>
      </c>
      <c r="H135" s="3875">
        <v>4.0000000000190994</v>
      </c>
      <c r="I135" s="3874">
        <v>0</v>
      </c>
      <c r="J135" s="3874">
        <v>7.9999999999813554</v>
      </c>
      <c r="K135" s="3874">
        <v>2.0000000000095497</v>
      </c>
      <c r="L135" s="3874">
        <v>4.0000000000190994</v>
      </c>
      <c r="M135" s="3874">
        <v>3.999999999962256</v>
      </c>
      <c r="N135" s="3875">
        <v>4.0000000000190994</v>
      </c>
      <c r="O135" s="3874">
        <v>2.0000000000095497</v>
      </c>
      <c r="P135" s="3874">
        <v>2.0000000000095497</v>
      </c>
      <c r="Q135" s="3874">
        <v>3.999999999962256</v>
      </c>
      <c r="R135" s="3874">
        <v>2.0000000000095497</v>
      </c>
      <c r="S135" s="3874">
        <v>4.0000000000190994</v>
      </c>
      <c r="T135" s="3874">
        <v>4.0000000000190994</v>
      </c>
      <c r="U135" s="3874">
        <v>3.999999999962256</v>
      </c>
      <c r="V135" s="3876">
        <v>4.0000000000190994</v>
      </c>
      <c r="W135" s="3874">
        <v>4.0000000000190994</v>
      </c>
      <c r="X135" s="3874">
        <v>3.999999999962256</v>
      </c>
      <c r="Y135" s="3874">
        <v>2.0000000000095497</v>
      </c>
      <c r="Z135" s="3874">
        <v>4.0000000000190994</v>
      </c>
      <c r="AA135" s="3874">
        <v>3.999999999962256</v>
      </c>
      <c r="AB135" s="3877">
        <v>4.0000000000190994</v>
      </c>
      <c r="AC135" s="564">
        <f>SUM(E135:AB135)</f>
        <v>84.000000000003183</v>
      </c>
      <c r="AD135" s="85"/>
    </row>
    <row r="136" spans="1:30" s="7" customFormat="1" ht="12.75" customHeight="1">
      <c r="A136" s="5211"/>
      <c r="B136" s="5215"/>
      <c r="C136" s="866" t="s">
        <v>327</v>
      </c>
      <c r="D136" s="917" t="s">
        <v>355</v>
      </c>
      <c r="E136" s="469">
        <v>60.133185513438455</v>
      </c>
      <c r="F136" s="470">
        <v>60.133185513434675</v>
      </c>
      <c r="G136" s="470">
        <v>58.034472514180692</v>
      </c>
      <c r="H136" s="709">
        <v>60.133185513438455</v>
      </c>
      <c r="I136" s="470">
        <v>56.000000000040018</v>
      </c>
      <c r="J136" s="470">
        <v>62.513998432247725</v>
      </c>
      <c r="K136" s="470">
        <v>60.033324079160316</v>
      </c>
      <c r="L136" s="470">
        <v>64.124878167831781</v>
      </c>
      <c r="M136" s="470">
        <v>66.12110101906778</v>
      </c>
      <c r="N136" s="709">
        <v>64.124878167831781</v>
      </c>
      <c r="O136" s="470">
        <v>62.032249676981785</v>
      </c>
      <c r="P136" s="470">
        <v>66.030296076680642</v>
      </c>
      <c r="Q136" s="470">
        <v>66.121101019521703</v>
      </c>
      <c r="R136" s="470">
        <v>60.033324079160316</v>
      </c>
      <c r="S136" s="470">
        <v>68.117545463463401</v>
      </c>
      <c r="T136" s="470">
        <v>58.137767414988588</v>
      </c>
      <c r="U136" s="470">
        <v>66.121101019521703</v>
      </c>
      <c r="V136" s="1308">
        <v>68.117545463463401</v>
      </c>
      <c r="W136" s="470">
        <v>66.121101019525142</v>
      </c>
      <c r="X136" s="470">
        <v>70.114192571539704</v>
      </c>
      <c r="Y136" s="470">
        <v>52.03844732516562</v>
      </c>
      <c r="Z136" s="470">
        <v>70.114192571996952</v>
      </c>
      <c r="AA136" s="470">
        <v>60.133185513434675</v>
      </c>
      <c r="AB136" s="471">
        <v>50.159744815667352</v>
      </c>
      <c r="AC136" s="565"/>
      <c r="AD136" s="85"/>
    </row>
    <row r="137" spans="1:30" s="7" customFormat="1" ht="12.75" customHeight="1">
      <c r="A137" s="5211"/>
      <c r="B137" s="5215"/>
      <c r="C137" s="3117" t="s">
        <v>327</v>
      </c>
      <c r="D137" s="926" t="s">
        <v>115</v>
      </c>
      <c r="E137" s="4176">
        <v>3.3064676993727042</v>
      </c>
      <c r="F137" s="4177">
        <v>3.3064676993724964</v>
      </c>
      <c r="G137" s="4177">
        <v>3.1609639932396378</v>
      </c>
      <c r="H137" s="4390">
        <v>3.3064676993727042</v>
      </c>
      <c r="I137" s="4177">
        <v>3.050152365532278</v>
      </c>
      <c r="J137" s="4177">
        <v>3.4049503606583085</v>
      </c>
      <c r="K137" s="4177">
        <v>3.3009767445191667</v>
      </c>
      <c r="L137" s="4177">
        <v>3.5598572761490037</v>
      </c>
      <c r="M137" s="4177">
        <v>3.5677603245302079</v>
      </c>
      <c r="N137" s="4390">
        <v>3.4926901577310976</v>
      </c>
      <c r="O137" s="4177">
        <v>3.3787109480607085</v>
      </c>
      <c r="P137" s="4177">
        <v>3.5628606742562861</v>
      </c>
      <c r="Q137" s="4177">
        <v>3.5677603245547007</v>
      </c>
      <c r="R137" s="4177">
        <v>3.2392762446216126</v>
      </c>
      <c r="S137" s="4177">
        <v>3.710158793383695</v>
      </c>
      <c r="T137" s="4177">
        <v>3.1665901572761808</v>
      </c>
      <c r="U137" s="4177">
        <v>3.6014184408240846</v>
      </c>
      <c r="V137" s="4178">
        <v>3.710158793383695</v>
      </c>
      <c r="W137" s="4177">
        <v>3.6014184408242715</v>
      </c>
      <c r="X137" s="4177">
        <v>3.8189101844520481</v>
      </c>
      <c r="Y137" s="4179">
        <v>2.8343784501315596</v>
      </c>
      <c r="Z137" s="4177">
        <v>3.8189101844769531</v>
      </c>
      <c r="AA137" s="4177">
        <v>3.3064676993724964</v>
      </c>
      <c r="AB137" s="4180">
        <v>2.7320511482838192</v>
      </c>
      <c r="AC137" s="565"/>
      <c r="AD137" s="85"/>
    </row>
    <row r="138" spans="1:30" s="34" customFormat="1" ht="12.75" customHeight="1" thickBot="1">
      <c r="A138" s="5212"/>
      <c r="B138" s="5216"/>
      <c r="C138" s="428" t="s">
        <v>327</v>
      </c>
      <c r="D138" s="927" t="s">
        <v>116</v>
      </c>
      <c r="E138" s="538">
        <v>6.6666666667045626E-2</v>
      </c>
      <c r="F138" s="462">
        <v>6.6666666666098232E-2</v>
      </c>
      <c r="G138" s="462">
        <v>3.4482758620858631E-2</v>
      </c>
      <c r="H138" s="720">
        <v>6.6666666667045626E-2</v>
      </c>
      <c r="I138" s="462">
        <v>0</v>
      </c>
      <c r="J138" s="462">
        <v>0.12903225806442739</v>
      </c>
      <c r="K138" s="462">
        <v>3.3333333333522813E-2</v>
      </c>
      <c r="L138" s="462">
        <v>6.25E-2</v>
      </c>
      <c r="M138" s="462">
        <v>6.0606060605669122E-2</v>
      </c>
      <c r="N138" s="720">
        <v>6.25E-2</v>
      </c>
      <c r="O138" s="462">
        <v>3.225806451633606E-2</v>
      </c>
      <c r="P138" s="462">
        <v>3.0303030303265192E-2</v>
      </c>
      <c r="Q138" s="462">
        <v>6.060606060525154E-2</v>
      </c>
      <c r="R138" s="462">
        <v>3.3333333333522813E-2</v>
      </c>
      <c r="S138" s="462">
        <v>5.882352941225643E-2</v>
      </c>
      <c r="T138" s="462">
        <v>6.8965517241717261E-2</v>
      </c>
      <c r="U138" s="462">
        <v>6.060606060525154E-2</v>
      </c>
      <c r="V138" s="1965">
        <v>5.882352941225643E-2</v>
      </c>
      <c r="W138" s="462">
        <v>6.0606060606112802E-2</v>
      </c>
      <c r="X138" s="462">
        <v>5.7142857142555528E-2</v>
      </c>
      <c r="Y138" s="463">
        <v>3.8461538461622549E-2</v>
      </c>
      <c r="Z138" s="462">
        <v>5.7142857142996349E-2</v>
      </c>
      <c r="AA138" s="462">
        <v>6.6666666666098232E-2</v>
      </c>
      <c r="AB138" s="539">
        <v>8.0000000000818541E-2</v>
      </c>
      <c r="AC138" s="567">
        <f t="shared" ref="AC138" si="29">AC135/AC134</f>
        <v>5.6300268096526898E-2</v>
      </c>
      <c r="AD138" s="86"/>
    </row>
    <row r="139" spans="1:30" s="7" customFormat="1" ht="12.75" customHeight="1">
      <c r="A139" s="5209" t="s">
        <v>128</v>
      </c>
      <c r="B139" s="5213" t="s">
        <v>79</v>
      </c>
      <c r="C139" s="599" t="s">
        <v>305</v>
      </c>
      <c r="D139" s="924" t="s">
        <v>113</v>
      </c>
      <c r="E139" s="3868">
        <v>28.000000000247383</v>
      </c>
      <c r="F139" s="3869">
        <v>27.999999999792635</v>
      </c>
      <c r="G139" s="3869">
        <v>28.000000000247383</v>
      </c>
      <c r="H139" s="3870">
        <v>27.999999999792635</v>
      </c>
      <c r="I139" s="3869">
        <v>39.99999999996362</v>
      </c>
      <c r="J139" s="3869">
        <v>19.99999999998181</v>
      </c>
      <c r="K139" s="3869">
        <v>28.000000000247383</v>
      </c>
      <c r="L139" s="3869">
        <v>52.000000000134605</v>
      </c>
      <c r="M139" s="3869">
        <v>27.999999999792635</v>
      </c>
      <c r="N139" s="3870">
        <v>28.000000000247383</v>
      </c>
      <c r="O139" s="3869">
        <v>27.999999999792635</v>
      </c>
      <c r="P139" s="3869">
        <v>23.999999999887223</v>
      </c>
      <c r="Q139" s="3869">
        <v>36.000000000058208</v>
      </c>
      <c r="R139" s="3869">
        <v>19.99999999998181</v>
      </c>
      <c r="S139" s="3869">
        <v>32.000000000152795</v>
      </c>
      <c r="T139" s="3869">
        <v>31.999999999698048</v>
      </c>
      <c r="U139" s="3869">
        <v>32.000000000152795</v>
      </c>
      <c r="V139" s="3871">
        <v>32.000000000152795</v>
      </c>
      <c r="W139" s="3869">
        <v>36.000000000058208</v>
      </c>
      <c r="X139" s="3869">
        <v>31.999999999698048</v>
      </c>
      <c r="Y139" s="3869">
        <v>28.000000000247383</v>
      </c>
      <c r="Z139" s="3869">
        <v>31.999999999698048</v>
      </c>
      <c r="AA139" s="3869">
        <v>28.000000000247383</v>
      </c>
      <c r="AB139" s="3872">
        <v>23.999999999887223</v>
      </c>
      <c r="AC139" s="568">
        <f>SUM(E139:AB139)</f>
        <v>724.00000000016007</v>
      </c>
      <c r="AD139" s="85"/>
    </row>
    <row r="140" spans="1:30" s="7" customFormat="1" ht="12.75" customHeight="1">
      <c r="A140" s="5210"/>
      <c r="B140" s="5214"/>
      <c r="C140" s="602" t="s">
        <v>305</v>
      </c>
      <c r="D140" s="925" t="s">
        <v>114</v>
      </c>
      <c r="E140" s="3873">
        <v>3.9999999999054126</v>
      </c>
      <c r="F140" s="3874">
        <v>0</v>
      </c>
      <c r="G140" s="3874">
        <v>0</v>
      </c>
      <c r="H140" s="3875">
        <v>4.0000000000190994</v>
      </c>
      <c r="I140" s="3874">
        <v>0</v>
      </c>
      <c r="J140" s="3874">
        <v>0</v>
      </c>
      <c r="K140" s="3874">
        <v>0</v>
      </c>
      <c r="L140" s="3874">
        <v>4.0000000000190994</v>
      </c>
      <c r="M140" s="3874">
        <v>0</v>
      </c>
      <c r="N140" s="3875">
        <v>0</v>
      </c>
      <c r="O140" s="3874">
        <v>4.0000000000190994</v>
      </c>
      <c r="P140" s="3874">
        <v>0</v>
      </c>
      <c r="Q140" s="3874">
        <v>0</v>
      </c>
      <c r="R140" s="3874">
        <v>0</v>
      </c>
      <c r="S140" s="3874">
        <v>4.0000000000190994</v>
      </c>
      <c r="T140" s="3874">
        <v>0</v>
      </c>
      <c r="U140" s="3874">
        <v>4.0000000000190994</v>
      </c>
      <c r="V140" s="3876">
        <v>0</v>
      </c>
      <c r="W140" s="3874">
        <v>3.9999999999054126</v>
      </c>
      <c r="X140" s="3874">
        <v>0</v>
      </c>
      <c r="Y140" s="3874">
        <v>4.0000000000190994</v>
      </c>
      <c r="Z140" s="3874">
        <v>0</v>
      </c>
      <c r="AA140" s="3874">
        <v>4.0000000000190994</v>
      </c>
      <c r="AB140" s="3877">
        <v>0</v>
      </c>
      <c r="AC140" s="564">
        <f>SUM(E140:AB140)</f>
        <v>35.999999999944521</v>
      </c>
      <c r="AD140" s="85"/>
    </row>
    <row r="141" spans="1:30" s="7" customFormat="1" ht="12.75" customHeight="1">
      <c r="A141" s="5211"/>
      <c r="B141" s="5215"/>
      <c r="C141" s="866" t="s">
        <v>327</v>
      </c>
      <c r="D141" s="917" t="s">
        <v>355</v>
      </c>
      <c r="E141" s="469">
        <v>28.284271247693422</v>
      </c>
      <c r="F141" s="470">
        <v>27.999999999792635</v>
      </c>
      <c r="G141" s="470">
        <v>28.000000000247383</v>
      </c>
      <c r="H141" s="709">
        <v>28.284271247259323</v>
      </c>
      <c r="I141" s="470">
        <v>39.99999999996362</v>
      </c>
      <c r="J141" s="470">
        <v>19.99999999998181</v>
      </c>
      <c r="K141" s="470">
        <v>28.000000000247383</v>
      </c>
      <c r="L141" s="470">
        <v>52.153619241756864</v>
      </c>
      <c r="M141" s="470">
        <v>27.999999999792635</v>
      </c>
      <c r="N141" s="709">
        <v>28.000000000247383</v>
      </c>
      <c r="O141" s="470">
        <v>28.284271247259323</v>
      </c>
      <c r="P141" s="470">
        <v>23.999999999887223</v>
      </c>
      <c r="Q141" s="470">
        <v>36.000000000058208</v>
      </c>
      <c r="R141" s="470">
        <v>19.99999999998181</v>
      </c>
      <c r="S141" s="470">
        <v>32.249030993348185</v>
      </c>
      <c r="T141" s="470">
        <v>31.999999999698048</v>
      </c>
      <c r="U141" s="470">
        <v>32.249030993348185</v>
      </c>
      <c r="V141" s="1308">
        <v>32.000000000152795</v>
      </c>
      <c r="W141" s="470">
        <v>36.22154055259707</v>
      </c>
      <c r="X141" s="470">
        <v>31.999999999698048</v>
      </c>
      <c r="Y141" s="470">
        <v>28.284271247709498</v>
      </c>
      <c r="Z141" s="470">
        <v>31.999999999698048</v>
      </c>
      <c r="AA141" s="470">
        <v>28.284271247709498</v>
      </c>
      <c r="AB141" s="471">
        <v>23.999999999887223</v>
      </c>
      <c r="AC141" s="565"/>
      <c r="AD141" s="85"/>
    </row>
    <row r="142" spans="1:30" s="7" customFormat="1" ht="12.75" customHeight="1">
      <c r="A142" s="5211"/>
      <c r="B142" s="5215"/>
      <c r="C142" s="3117" t="s">
        <v>357</v>
      </c>
      <c r="D142" s="926" t="s">
        <v>115</v>
      </c>
      <c r="E142" s="4176">
        <v>2.4</v>
      </c>
      <c r="F142" s="4177">
        <v>2.4</v>
      </c>
      <c r="G142" s="4177">
        <v>2.4</v>
      </c>
      <c r="H142" s="4390">
        <v>2.4</v>
      </c>
      <c r="I142" s="4177">
        <v>2.4</v>
      </c>
      <c r="J142" s="4177">
        <v>2.4</v>
      </c>
      <c r="K142" s="4177">
        <v>3.2</v>
      </c>
      <c r="L142" s="4177">
        <v>3.2</v>
      </c>
      <c r="M142" s="4177">
        <v>2.4</v>
      </c>
      <c r="N142" s="4390">
        <v>2.4</v>
      </c>
      <c r="O142" s="4177">
        <v>2.4</v>
      </c>
      <c r="P142" s="4177">
        <v>2.4</v>
      </c>
      <c r="Q142" s="4177">
        <v>2.4</v>
      </c>
      <c r="R142" s="4177">
        <v>2.4</v>
      </c>
      <c r="S142" s="4177">
        <v>2.4</v>
      </c>
      <c r="T142" s="4177">
        <v>3.2</v>
      </c>
      <c r="U142" s="4177">
        <v>3.2</v>
      </c>
      <c r="V142" s="4178">
        <v>3.2</v>
      </c>
      <c r="W142" s="4177">
        <v>2.4</v>
      </c>
      <c r="X142" s="4177">
        <v>2.4</v>
      </c>
      <c r="Y142" s="4179">
        <v>2.4</v>
      </c>
      <c r="Z142" s="4177">
        <v>2.4</v>
      </c>
      <c r="AA142" s="4177">
        <v>2.4</v>
      </c>
      <c r="AB142" s="4180">
        <v>2.4</v>
      </c>
      <c r="AC142" s="565"/>
      <c r="AD142" s="85"/>
    </row>
    <row r="143" spans="1:30" s="34" customFormat="1" ht="12.75" customHeight="1" thickBot="1">
      <c r="A143" s="5212"/>
      <c r="B143" s="5216"/>
      <c r="C143" s="428" t="s">
        <v>327</v>
      </c>
      <c r="D143" s="927" t="s">
        <v>116</v>
      </c>
      <c r="E143" s="538">
        <v>0.14285714285250259</v>
      </c>
      <c r="F143" s="462">
        <v>0</v>
      </c>
      <c r="G143" s="462">
        <v>0</v>
      </c>
      <c r="H143" s="720">
        <v>0.14285714285888296</v>
      </c>
      <c r="I143" s="462">
        <v>0</v>
      </c>
      <c r="J143" s="462">
        <v>0</v>
      </c>
      <c r="K143" s="462">
        <v>0</v>
      </c>
      <c r="L143" s="462">
        <v>7.6923076923245098E-2</v>
      </c>
      <c r="M143" s="462">
        <v>0</v>
      </c>
      <c r="N143" s="720">
        <v>0</v>
      </c>
      <c r="O143" s="462">
        <v>0.14285714285888296</v>
      </c>
      <c r="P143" s="462">
        <v>0</v>
      </c>
      <c r="Q143" s="462">
        <v>0</v>
      </c>
      <c r="R143" s="462">
        <v>0</v>
      </c>
      <c r="S143" s="462">
        <v>0.125</v>
      </c>
      <c r="T143" s="462">
        <v>0</v>
      </c>
      <c r="U143" s="462">
        <v>0.125</v>
      </c>
      <c r="V143" s="1965">
        <v>0</v>
      </c>
      <c r="W143" s="462">
        <v>0.11111111110830403</v>
      </c>
      <c r="X143" s="462">
        <v>0</v>
      </c>
      <c r="Y143" s="463">
        <v>0.14285714285656281</v>
      </c>
      <c r="Z143" s="462">
        <v>0</v>
      </c>
      <c r="AA143" s="462">
        <v>0.14285714285656281</v>
      </c>
      <c r="AB143" s="539">
        <v>0</v>
      </c>
      <c r="AC143" s="567">
        <f t="shared" ref="AC143" si="30">AC140/AC139</f>
        <v>4.9723756905989729E-2</v>
      </c>
      <c r="AD143" s="86"/>
    </row>
    <row r="144" spans="1:30" s="7" customFormat="1" ht="12.75" customHeight="1">
      <c r="A144" s="5209" t="s">
        <v>164</v>
      </c>
      <c r="B144" s="5213" t="s">
        <v>78</v>
      </c>
      <c r="C144" s="599" t="s">
        <v>305</v>
      </c>
      <c r="D144" s="924" t="s">
        <v>113</v>
      </c>
      <c r="E144" s="3868">
        <v>158.99999999999181</v>
      </c>
      <c r="F144" s="3869">
        <v>177.00000000007776</v>
      </c>
      <c r="G144" s="3869">
        <v>165.00000000002046</v>
      </c>
      <c r="H144" s="3870">
        <v>167.99999999994952</v>
      </c>
      <c r="I144" s="3869">
        <v>222.00000000003683</v>
      </c>
      <c r="J144" s="3869">
        <v>209.99999999997954</v>
      </c>
      <c r="K144" s="3869">
        <v>167.99999999994952</v>
      </c>
      <c r="L144" s="3869">
        <v>183.00000000010641</v>
      </c>
      <c r="M144" s="3869">
        <v>152.99999999996317</v>
      </c>
      <c r="N144" s="3870">
        <v>167.99999999994952</v>
      </c>
      <c r="O144" s="3869">
        <v>150.00000000003411</v>
      </c>
      <c r="P144" s="3869">
        <v>150.00000000003411</v>
      </c>
      <c r="Q144" s="3869">
        <v>167.99999999994952</v>
      </c>
      <c r="R144" s="3869">
        <v>171.00000000004911</v>
      </c>
      <c r="S144" s="3869">
        <v>191.99999999989359</v>
      </c>
      <c r="T144" s="3869">
        <v>156.00000000006276</v>
      </c>
      <c r="U144" s="3869">
        <v>180.00000000000682</v>
      </c>
      <c r="V144" s="3871">
        <v>180.00000000000682</v>
      </c>
      <c r="W144" s="3869">
        <v>182.99999999993588</v>
      </c>
      <c r="X144" s="3869">
        <v>186.00000000003547</v>
      </c>
      <c r="Y144" s="3869">
        <v>144.00000000000546</v>
      </c>
      <c r="Z144" s="3869">
        <v>192.00000000006412</v>
      </c>
      <c r="AA144" s="3869">
        <v>164.99999999984993</v>
      </c>
      <c r="AB144" s="3872">
        <v>141.0000000000764</v>
      </c>
      <c r="AC144" s="619">
        <f>SUM(E144:AB144)</f>
        <v>4131.0000000000291</v>
      </c>
      <c r="AD144" s="85"/>
    </row>
    <row r="145" spans="1:30" s="7" customFormat="1" ht="12.75" customHeight="1">
      <c r="A145" s="5210"/>
      <c r="B145" s="5214"/>
      <c r="C145" s="602" t="s">
        <v>305</v>
      </c>
      <c r="D145" s="925" t="s">
        <v>114</v>
      </c>
      <c r="E145" s="3873">
        <v>0</v>
      </c>
      <c r="F145" s="3874">
        <v>18.000000000000682</v>
      </c>
      <c r="G145" s="3874">
        <v>21.000000000015007</v>
      </c>
      <c r="H145" s="3875">
        <v>18.000000000000682</v>
      </c>
      <c r="I145" s="3874">
        <v>27.000000000001023</v>
      </c>
      <c r="J145" s="3874">
        <v>14.999999999986358</v>
      </c>
      <c r="K145" s="3874">
        <v>18.000000000000682</v>
      </c>
      <c r="L145" s="3874">
        <v>30.000000000015348</v>
      </c>
      <c r="M145" s="3874">
        <v>18.000000000000682</v>
      </c>
      <c r="N145" s="3875">
        <v>21.000000000015007</v>
      </c>
      <c r="O145" s="3874">
        <v>18.000000000000682</v>
      </c>
      <c r="P145" s="3874">
        <v>18.000000000000682</v>
      </c>
      <c r="Q145" s="3874">
        <v>20.999999999972374</v>
      </c>
      <c r="R145" s="3874">
        <v>18.000000000000682</v>
      </c>
      <c r="S145" s="3874">
        <v>21.000000000015007</v>
      </c>
      <c r="T145" s="3874">
        <v>21.000000000015007</v>
      </c>
      <c r="U145" s="3874">
        <v>23.999999999986699</v>
      </c>
      <c r="V145" s="3876">
        <v>23.999999999986699</v>
      </c>
      <c r="W145" s="3874">
        <v>23.999999999986699</v>
      </c>
      <c r="X145" s="3874">
        <v>27.000000000001023</v>
      </c>
      <c r="Y145" s="3874">
        <v>18.000000000000682</v>
      </c>
      <c r="Z145" s="3874">
        <v>27.000000000001023</v>
      </c>
      <c r="AA145" s="3874">
        <v>21.000000000015007</v>
      </c>
      <c r="AB145" s="3877">
        <v>18.000000000000682</v>
      </c>
      <c r="AC145" s="620">
        <f>SUM(E145:AB145)</f>
        <v>486.00000000001842</v>
      </c>
      <c r="AD145" s="85"/>
    </row>
    <row r="146" spans="1:30" s="7" customFormat="1" ht="12.75" customHeight="1">
      <c r="A146" s="5211"/>
      <c r="B146" s="5215"/>
      <c r="C146" s="866" t="s">
        <v>327</v>
      </c>
      <c r="D146" s="917" t="s">
        <v>355</v>
      </c>
      <c r="E146" s="469">
        <v>158.99999999999181</v>
      </c>
      <c r="F146" s="470">
        <v>177.91290003827029</v>
      </c>
      <c r="G146" s="470">
        <v>166.33099530757153</v>
      </c>
      <c r="H146" s="709">
        <v>168.96153408389458</v>
      </c>
      <c r="I146" s="470">
        <v>223.63586474449133</v>
      </c>
      <c r="J146" s="470">
        <v>210.53503271425163</v>
      </c>
      <c r="K146" s="470">
        <v>168.96153408389458</v>
      </c>
      <c r="L146" s="470">
        <v>185.44271352641459</v>
      </c>
      <c r="M146" s="470">
        <v>154.05518491757672</v>
      </c>
      <c r="N146" s="709">
        <v>169.3074127142213</v>
      </c>
      <c r="O146" s="470">
        <v>151.076139744204</v>
      </c>
      <c r="P146" s="470">
        <v>151.076139744204</v>
      </c>
      <c r="Q146" s="470">
        <v>169.30741271421604</v>
      </c>
      <c r="R146" s="470">
        <v>171.94475857093411</v>
      </c>
      <c r="S146" s="470">
        <v>193.14502323373432</v>
      </c>
      <c r="T146" s="470">
        <v>157.40711546820305</v>
      </c>
      <c r="U146" s="470">
        <v>181.59295140506367</v>
      </c>
      <c r="V146" s="1308">
        <v>181.59295140506367</v>
      </c>
      <c r="W146" s="470">
        <v>184.56706098319899</v>
      </c>
      <c r="X146" s="470">
        <v>187.94946129216029</v>
      </c>
      <c r="Y146" s="470">
        <v>145.1206394693794</v>
      </c>
      <c r="Z146" s="470">
        <v>193.88914358474196</v>
      </c>
      <c r="AA146" s="470">
        <v>166.33099530740236</v>
      </c>
      <c r="AB146" s="471">
        <v>142.14429288586149</v>
      </c>
      <c r="AC146" s="621"/>
      <c r="AD146" s="85"/>
    </row>
    <row r="147" spans="1:30" s="7" customFormat="1" ht="12.75" customHeight="1">
      <c r="A147" s="5211"/>
      <c r="B147" s="5215"/>
      <c r="C147" s="2834" t="s">
        <v>357</v>
      </c>
      <c r="D147" s="925" t="s">
        <v>115</v>
      </c>
      <c r="E147" s="4187">
        <v>12.8</v>
      </c>
      <c r="F147" s="4168">
        <v>12.8</v>
      </c>
      <c r="G147" s="4168">
        <v>12.8</v>
      </c>
      <c r="H147" s="4389">
        <v>12</v>
      </c>
      <c r="I147" s="4168">
        <v>13.6</v>
      </c>
      <c r="J147" s="4168">
        <v>12.8</v>
      </c>
      <c r="K147" s="4168">
        <v>12.8</v>
      </c>
      <c r="L147" s="4168">
        <v>12.8</v>
      </c>
      <c r="M147" s="4168">
        <v>13.6</v>
      </c>
      <c r="N147" s="4389">
        <v>12.8</v>
      </c>
      <c r="O147" s="4168">
        <v>12.8</v>
      </c>
      <c r="P147" s="4168">
        <v>12.8</v>
      </c>
      <c r="Q147" s="4168">
        <v>12</v>
      </c>
      <c r="R147" s="4168">
        <v>11.2</v>
      </c>
      <c r="S147" s="4168">
        <v>12</v>
      </c>
      <c r="T147" s="4168">
        <v>12</v>
      </c>
      <c r="U147" s="4168">
        <v>12.8</v>
      </c>
      <c r="V147" s="4169">
        <v>13.6</v>
      </c>
      <c r="W147" s="4168">
        <v>12.8</v>
      </c>
      <c r="X147" s="4168">
        <v>13.6</v>
      </c>
      <c r="Y147" s="4168">
        <v>13.6</v>
      </c>
      <c r="Z147" s="4168">
        <v>12.8</v>
      </c>
      <c r="AA147" s="4168">
        <v>12</v>
      </c>
      <c r="AB147" s="4188">
        <v>12.8</v>
      </c>
      <c r="AC147" s="621"/>
      <c r="AD147" s="85"/>
    </row>
    <row r="148" spans="1:30" s="34" customFormat="1" ht="12.75" customHeight="1" thickBot="1">
      <c r="A148" s="5212"/>
      <c r="B148" s="5216"/>
      <c r="C148" s="428" t="s">
        <v>327</v>
      </c>
      <c r="D148" s="929" t="s">
        <v>116</v>
      </c>
      <c r="E148" s="538">
        <v>0</v>
      </c>
      <c r="F148" s="462">
        <v>0.10169491525419647</v>
      </c>
      <c r="G148" s="462">
        <v>0.12727272727280245</v>
      </c>
      <c r="H148" s="720">
        <v>0.1071428571428934</v>
      </c>
      <c r="I148" s="462">
        <v>0.12162162162160606</v>
      </c>
      <c r="J148" s="462">
        <v>7.1428571428513429E-2</v>
      </c>
      <c r="K148" s="462">
        <v>0.1071428571428934</v>
      </c>
      <c r="L148" s="462">
        <v>0.16393442622949675</v>
      </c>
      <c r="M148" s="462">
        <v>0.11764705882356219</v>
      </c>
      <c r="N148" s="720">
        <v>0.12500000000012687</v>
      </c>
      <c r="O148" s="462">
        <v>0.11999999999997726</v>
      </c>
      <c r="P148" s="462">
        <v>0.11999999999997726</v>
      </c>
      <c r="Q148" s="462">
        <v>0.12499999999987312</v>
      </c>
      <c r="R148" s="462">
        <v>0.10526315789471059</v>
      </c>
      <c r="S148" s="462">
        <v>0.10937500000013878</v>
      </c>
      <c r="T148" s="462">
        <v>0.13461538461542666</v>
      </c>
      <c r="U148" s="462">
        <v>0.13333333333325439</v>
      </c>
      <c r="V148" s="1965">
        <v>0.13333333333325439</v>
      </c>
      <c r="W148" s="462">
        <v>0.13114754098357984</v>
      </c>
      <c r="X148" s="462">
        <v>0.14516129032255845</v>
      </c>
      <c r="Y148" s="463">
        <v>0.125</v>
      </c>
      <c r="Z148" s="462">
        <v>0.14062499999995837</v>
      </c>
      <c r="AA148" s="462">
        <v>0.12727272727293398</v>
      </c>
      <c r="AB148" s="539">
        <v>0.12765957446802079</v>
      </c>
      <c r="AC148" s="567">
        <f t="shared" ref="AC148" si="31">AC145/AC144</f>
        <v>0.11764705882353305</v>
      </c>
      <c r="AD148" s="86"/>
    </row>
    <row r="149" spans="1:30" s="7" customFormat="1" ht="12.75" customHeight="1">
      <c r="A149" s="5209" t="s">
        <v>132</v>
      </c>
      <c r="B149" s="5213" t="s">
        <v>367</v>
      </c>
      <c r="C149" s="599" t="s">
        <v>305</v>
      </c>
      <c r="D149" s="924" t="s">
        <v>113</v>
      </c>
      <c r="E149" s="3868">
        <v>159.99999999996817</v>
      </c>
      <c r="F149" s="3869">
        <v>180.00000000000682</v>
      </c>
      <c r="G149" s="3869">
        <v>170.00000000001592</v>
      </c>
      <c r="H149" s="3870">
        <v>170.00000000001592</v>
      </c>
      <c r="I149" s="3869">
        <v>169.99999999995907</v>
      </c>
      <c r="J149" s="3869">
        <v>170.00000000001592</v>
      </c>
      <c r="K149" s="3869">
        <v>170.00000000001592</v>
      </c>
      <c r="L149" s="3869">
        <v>170.00000000001592</v>
      </c>
      <c r="M149" s="3869">
        <v>159.99999999996817</v>
      </c>
      <c r="N149" s="3870">
        <v>160.00000000002501</v>
      </c>
      <c r="O149" s="3869">
        <v>139.99999999998636</v>
      </c>
      <c r="P149" s="3869">
        <v>139.99999999998636</v>
      </c>
      <c r="Q149" s="3869">
        <v>160.00000000002501</v>
      </c>
      <c r="R149" s="3869">
        <v>159.99999999996817</v>
      </c>
      <c r="S149" s="3869">
        <v>170.00000000001592</v>
      </c>
      <c r="T149" s="3869">
        <v>160.00000000002501</v>
      </c>
      <c r="U149" s="3869">
        <v>159.99999999996817</v>
      </c>
      <c r="V149" s="3871">
        <v>160.00000000002501</v>
      </c>
      <c r="W149" s="3869">
        <v>159.99999999996817</v>
      </c>
      <c r="X149" s="3869">
        <v>180.00000000000682</v>
      </c>
      <c r="Y149" s="3869">
        <v>129.99999999999545</v>
      </c>
      <c r="Z149" s="3869">
        <v>170.00000000001592</v>
      </c>
      <c r="AA149" s="3869">
        <v>159.99999999996817</v>
      </c>
      <c r="AB149" s="3872">
        <v>140.0000000000432</v>
      </c>
      <c r="AC149" s="563">
        <f>SUM(E149:AB149)</f>
        <v>3870.0000000000045</v>
      </c>
      <c r="AD149" s="85"/>
    </row>
    <row r="150" spans="1:30" s="7" customFormat="1" ht="12.75" customHeight="1">
      <c r="A150" s="5210"/>
      <c r="B150" s="5214"/>
      <c r="C150" s="602" t="s">
        <v>305</v>
      </c>
      <c r="D150" s="925" t="s">
        <v>114</v>
      </c>
      <c r="E150" s="3873">
        <v>19.999999999996021</v>
      </c>
      <c r="F150" s="3874">
        <v>30.000000000001137</v>
      </c>
      <c r="G150" s="3874">
        <v>20.000000000003126</v>
      </c>
      <c r="H150" s="3875">
        <v>30.000000000001137</v>
      </c>
      <c r="I150" s="3874">
        <v>29.999999999994031</v>
      </c>
      <c r="J150" s="3874">
        <v>10.000000000005116</v>
      </c>
      <c r="K150" s="3874">
        <v>29.999999999994031</v>
      </c>
      <c r="L150" s="3874">
        <v>30.000000000001137</v>
      </c>
      <c r="M150" s="3874">
        <v>30.000000000001137</v>
      </c>
      <c r="N150" s="3875">
        <v>20.000000000003126</v>
      </c>
      <c r="O150" s="3874">
        <v>19.999999999996021</v>
      </c>
      <c r="P150" s="3874">
        <v>20.000000000003126</v>
      </c>
      <c r="Q150" s="3874">
        <v>19.999999999996021</v>
      </c>
      <c r="R150" s="3874">
        <v>20.000000000003126</v>
      </c>
      <c r="S150" s="3874">
        <v>30.000000000001137</v>
      </c>
      <c r="T150" s="3874">
        <v>19.999999999996021</v>
      </c>
      <c r="U150" s="3874">
        <v>20.000000000003126</v>
      </c>
      <c r="V150" s="3876">
        <v>30.000000000001137</v>
      </c>
      <c r="W150" s="3874">
        <v>19.999999999996021</v>
      </c>
      <c r="X150" s="3874">
        <v>30.000000000001137</v>
      </c>
      <c r="Y150" s="3874">
        <v>20.000000000003126</v>
      </c>
      <c r="Z150" s="3874">
        <v>19.999999999996021</v>
      </c>
      <c r="AA150" s="3874">
        <v>30.000000000001137</v>
      </c>
      <c r="AB150" s="3877">
        <v>20.000000000003126</v>
      </c>
      <c r="AC150" s="564">
        <f>SUM(E150:AB150)</f>
        <v>570.00000000000023</v>
      </c>
      <c r="AD150" s="85"/>
    </row>
    <row r="151" spans="1:30" s="7" customFormat="1" ht="12.75" customHeight="1">
      <c r="A151" s="5211"/>
      <c r="B151" s="5215"/>
      <c r="C151" s="2834" t="s">
        <v>357</v>
      </c>
      <c r="D151" s="925" t="s">
        <v>115</v>
      </c>
      <c r="E151" s="4187">
        <v>10</v>
      </c>
      <c r="F151" s="4168">
        <v>10.4</v>
      </c>
      <c r="G151" s="4168">
        <v>10</v>
      </c>
      <c r="H151" s="4389">
        <v>9.8000000000000007</v>
      </c>
      <c r="I151" s="4168">
        <v>10.199999999999999</v>
      </c>
      <c r="J151" s="4168">
        <v>10.199999999999999</v>
      </c>
      <c r="K151" s="4168">
        <v>10.6</v>
      </c>
      <c r="L151" s="4168">
        <v>9.8000000000000007</v>
      </c>
      <c r="M151" s="4168">
        <v>10.4</v>
      </c>
      <c r="N151" s="4389">
        <v>9.6</v>
      </c>
      <c r="O151" s="4168">
        <v>9.1999999999999993</v>
      </c>
      <c r="P151" s="4168">
        <v>8.6</v>
      </c>
      <c r="Q151" s="4168">
        <v>8.8000000000000007</v>
      </c>
      <c r="R151" s="4168">
        <v>9</v>
      </c>
      <c r="S151" s="4168">
        <v>9</v>
      </c>
      <c r="T151" s="4168">
        <v>9.1999999999999993</v>
      </c>
      <c r="U151" s="4168">
        <v>9.1999999999999993</v>
      </c>
      <c r="V151" s="4169">
        <v>9.1999999999999993</v>
      </c>
      <c r="W151" s="4168">
        <v>9.4</v>
      </c>
      <c r="X151" s="4168">
        <v>9.6</v>
      </c>
      <c r="Y151" s="4168">
        <v>9.4</v>
      </c>
      <c r="Z151" s="4168">
        <v>9.1999999999999993</v>
      </c>
      <c r="AA151" s="4168">
        <v>9.4</v>
      </c>
      <c r="AB151" s="4188">
        <v>9.4</v>
      </c>
      <c r="AC151" s="565"/>
      <c r="AD151" s="85"/>
    </row>
    <row r="152" spans="1:30" s="34" customFormat="1" ht="12.75" customHeight="1" thickBot="1">
      <c r="A152" s="5212"/>
      <c r="B152" s="5216"/>
      <c r="C152" s="869"/>
      <c r="D152" s="2302" t="s">
        <v>116</v>
      </c>
      <c r="E152" s="538">
        <v>0.125</v>
      </c>
      <c r="F152" s="462">
        <v>0.16666666666666666</v>
      </c>
      <c r="G152" s="462">
        <v>0.11764705882353679</v>
      </c>
      <c r="H152" s="1965">
        <v>0.17647058823528428</v>
      </c>
      <c r="I152" s="462">
        <v>0.17647058823530148</v>
      </c>
      <c r="J152" s="462">
        <v>5.882352941178929E-2</v>
      </c>
      <c r="K152" s="462">
        <v>0.17647058823524248</v>
      </c>
      <c r="L152" s="462">
        <v>0.17647058823528428</v>
      </c>
      <c r="M152" s="462">
        <v>0.18750000000004441</v>
      </c>
      <c r="N152" s="1965">
        <v>0.125</v>
      </c>
      <c r="O152" s="462">
        <v>0.14285714285712836</v>
      </c>
      <c r="P152" s="462">
        <v>0.1428571428571791</v>
      </c>
      <c r="Q152" s="462">
        <v>0.12499999999995559</v>
      </c>
      <c r="R152" s="462">
        <v>0.12500000000004441</v>
      </c>
      <c r="S152" s="462">
        <v>0.17647058823528428</v>
      </c>
      <c r="T152" s="462">
        <v>0.12499999999995559</v>
      </c>
      <c r="U152" s="462">
        <v>0.12500000000004441</v>
      </c>
      <c r="V152" s="1965">
        <v>0.1874999999999778</v>
      </c>
      <c r="W152" s="462">
        <v>0.125</v>
      </c>
      <c r="X152" s="462">
        <v>0.16666666666666666</v>
      </c>
      <c r="Y152" s="463">
        <v>0.15384615384618328</v>
      </c>
      <c r="Z152" s="462">
        <v>0.11764705882349499</v>
      </c>
      <c r="AA152" s="462">
        <v>0.18750000000004441</v>
      </c>
      <c r="AB152" s="539">
        <v>0.14285714285712112</v>
      </c>
      <c r="AC152" s="494">
        <f t="shared" ref="AC152" si="32">AC150/AC149</f>
        <v>0.14728682170542623</v>
      </c>
      <c r="AD152" s="86"/>
    </row>
    <row r="153" spans="1:30" s="7" customFormat="1" ht="12.75" customHeight="1">
      <c r="A153" s="5209" t="s">
        <v>133</v>
      </c>
      <c r="B153" s="5213" t="s">
        <v>366</v>
      </c>
      <c r="C153" s="661" t="s">
        <v>305</v>
      </c>
      <c r="D153" s="924" t="s">
        <v>113</v>
      </c>
      <c r="E153" s="3868">
        <v>1000</v>
      </c>
      <c r="F153" s="3869">
        <v>1019.9999999895226</v>
      </c>
      <c r="G153" s="3869">
        <v>1020.0000000040745</v>
      </c>
      <c r="H153" s="3871">
        <v>987.99999999755528</v>
      </c>
      <c r="I153" s="3869">
        <v>1020.0000000040745</v>
      </c>
      <c r="J153" s="3869">
        <v>1000</v>
      </c>
      <c r="K153" s="3869">
        <v>987.99999999755528</v>
      </c>
      <c r="L153" s="3869">
        <v>1016.0000000032596</v>
      </c>
      <c r="M153" s="3869">
        <v>1000</v>
      </c>
      <c r="N153" s="3871">
        <v>995.99999999918509</v>
      </c>
      <c r="O153" s="3869">
        <v>1104.0000000066357</v>
      </c>
      <c r="P153" s="3869">
        <v>1004.0000000008149</v>
      </c>
      <c r="Q153" s="3869">
        <v>975.99999999511056</v>
      </c>
      <c r="R153" s="3869">
        <v>1024.0000000048894</v>
      </c>
      <c r="S153" s="3869">
        <v>1095.9999999904539</v>
      </c>
      <c r="T153" s="3869">
        <v>1036.0000000073342</v>
      </c>
      <c r="U153" s="3869">
        <v>1027.9999999911524</v>
      </c>
      <c r="V153" s="3871">
        <v>1032.0000000065193</v>
      </c>
      <c r="W153" s="3869">
        <v>995.99999999918509</v>
      </c>
      <c r="X153" s="3869">
        <v>1028.0000000057044</v>
      </c>
      <c r="Y153" s="3869">
        <v>1015.9999999887077</v>
      </c>
      <c r="Z153" s="3869">
        <v>1080.0000000017462</v>
      </c>
      <c r="AA153" s="3869">
        <v>1012.0000000024447</v>
      </c>
      <c r="AB153" s="3872">
        <v>899.99999999417923</v>
      </c>
      <c r="AC153" s="4397">
        <f>SUM(E153:AB153)</f>
        <v>24379.999999990105</v>
      </c>
      <c r="AD153" s="85"/>
    </row>
    <row r="154" spans="1:30" s="7" customFormat="1" ht="12.75" customHeight="1">
      <c r="A154" s="5210"/>
      <c r="B154" s="5214"/>
      <c r="C154" s="662" t="s">
        <v>305</v>
      </c>
      <c r="D154" s="925" t="s">
        <v>114</v>
      </c>
      <c r="E154" s="3873">
        <v>808.0000000045402</v>
      </c>
      <c r="F154" s="3874">
        <v>907.99999999580905</v>
      </c>
      <c r="G154" s="3874">
        <v>843.99999999732245</v>
      </c>
      <c r="H154" s="3875">
        <v>888.00000000628643</v>
      </c>
      <c r="I154" s="3874">
        <v>831.99999999487773</v>
      </c>
      <c r="J154" s="3874">
        <v>963.99999999994179</v>
      </c>
      <c r="K154" s="3874">
        <v>976.00000000238651</v>
      </c>
      <c r="L154" s="3874">
        <v>855.99999999976717</v>
      </c>
      <c r="M154" s="3874">
        <v>987.99999999755528</v>
      </c>
      <c r="N154" s="3875">
        <v>956.00000000558794</v>
      </c>
      <c r="O154" s="3874">
        <v>891.99999999982538</v>
      </c>
      <c r="P154" s="3874">
        <v>827.99999999406282</v>
      </c>
      <c r="Q154" s="3874">
        <v>872.0000000030268</v>
      </c>
      <c r="R154" s="3874">
        <v>947.99999999668216</v>
      </c>
      <c r="S154" s="3874">
        <v>956.00000000558794</v>
      </c>
      <c r="T154" s="3874">
        <v>923.99999999906868</v>
      </c>
      <c r="U154" s="3874">
        <v>891.99999999982538</v>
      </c>
      <c r="V154" s="3876">
        <v>932.00000000069849</v>
      </c>
      <c r="W154" s="3874">
        <v>932.00000000069849</v>
      </c>
      <c r="X154" s="3874">
        <v>975.99999999511056</v>
      </c>
      <c r="Y154" s="3874">
        <v>796.00000000209548</v>
      </c>
      <c r="Z154" s="3874">
        <v>919.99999999825377</v>
      </c>
      <c r="AA154" s="3874">
        <v>884.00000000547152</v>
      </c>
      <c r="AB154" s="3877">
        <v>795.99999999481952</v>
      </c>
      <c r="AC154" s="3118">
        <f>SUM(E154:AB154)</f>
        <v>21567.999999999302</v>
      </c>
      <c r="AD154" s="85"/>
    </row>
    <row r="155" spans="1:30" s="7" customFormat="1" ht="12.75" customHeight="1">
      <c r="A155" s="5211"/>
      <c r="B155" s="5215"/>
      <c r="C155" s="870" t="s">
        <v>327</v>
      </c>
      <c r="D155" s="841" t="s">
        <v>355</v>
      </c>
      <c r="E155" s="469">
        <v>1285.6375850166085</v>
      </c>
      <c r="F155" s="470">
        <v>1365.6002343186001</v>
      </c>
      <c r="G155" s="470">
        <v>1323.9093624579411</v>
      </c>
      <c r="H155" s="709">
        <v>1328.4155976223458</v>
      </c>
      <c r="I155" s="470">
        <v>1316.2917609708679</v>
      </c>
      <c r="J155" s="470">
        <v>1388.9910006907487</v>
      </c>
      <c r="K155" s="470">
        <v>1388.7836404565787</v>
      </c>
      <c r="L155" s="470">
        <v>1328.5300147178555</v>
      </c>
      <c r="M155" s="470">
        <v>1405.7538902649956</v>
      </c>
      <c r="N155" s="709">
        <v>1380.5622043244052</v>
      </c>
      <c r="O155" s="470">
        <v>1419.3237826564946</v>
      </c>
      <c r="P155" s="470">
        <v>1301.3838787966463</v>
      </c>
      <c r="Q155" s="470">
        <v>1308.8009779931151</v>
      </c>
      <c r="R155" s="470">
        <v>1395.4497482903937</v>
      </c>
      <c r="S155" s="470">
        <v>1454.3562149589623</v>
      </c>
      <c r="T155" s="470">
        <v>1388.1901887037941</v>
      </c>
      <c r="U155" s="470">
        <v>1361.0466560634495</v>
      </c>
      <c r="V155" s="1308">
        <v>1390.5567230482752</v>
      </c>
      <c r="W155" s="470">
        <v>1364.0527849022847</v>
      </c>
      <c r="X155" s="470">
        <v>1417.5189593096045</v>
      </c>
      <c r="Y155" s="470">
        <v>1290.6866389563309</v>
      </c>
      <c r="Z155" s="470">
        <v>1418.7318280776528</v>
      </c>
      <c r="AA155" s="470">
        <v>1343.7261625847068</v>
      </c>
      <c r="AB155" s="471">
        <v>1201.5057219927317</v>
      </c>
      <c r="AC155" s="565"/>
      <c r="AD155" s="85"/>
    </row>
    <row r="156" spans="1:30" s="7" customFormat="1" ht="12.75" customHeight="1">
      <c r="A156" s="5211"/>
      <c r="B156" s="5215"/>
      <c r="C156" s="2958" t="s">
        <v>357</v>
      </c>
      <c r="D156" s="841" t="s">
        <v>115</v>
      </c>
      <c r="E156" s="4391">
        <v>76</v>
      </c>
      <c r="F156" s="4392">
        <v>77.599999999999994</v>
      </c>
      <c r="G156" s="4392">
        <v>76.8</v>
      </c>
      <c r="H156" s="4393">
        <v>75.2</v>
      </c>
      <c r="I156" s="4392">
        <v>76.8</v>
      </c>
      <c r="J156" s="4392">
        <v>76</v>
      </c>
      <c r="K156" s="4392">
        <v>75.2</v>
      </c>
      <c r="L156" s="4392">
        <v>74.400000000000006</v>
      </c>
      <c r="M156" s="4392">
        <v>75.2</v>
      </c>
      <c r="N156" s="4393">
        <v>75.2</v>
      </c>
      <c r="O156" s="4392">
        <v>76</v>
      </c>
      <c r="P156" s="4392">
        <v>75.2</v>
      </c>
      <c r="Q156" s="4392">
        <v>72</v>
      </c>
      <c r="R156" s="4392">
        <v>77.599999999999994</v>
      </c>
      <c r="S156" s="4392">
        <v>77.599999999999994</v>
      </c>
      <c r="T156" s="4392">
        <v>77.599999999999994</v>
      </c>
      <c r="U156" s="4392">
        <v>75.2</v>
      </c>
      <c r="V156" s="4394">
        <v>76</v>
      </c>
      <c r="W156" s="4392">
        <v>75.2</v>
      </c>
      <c r="X156" s="4392">
        <v>76.8</v>
      </c>
      <c r="Y156" s="4395">
        <v>76.8</v>
      </c>
      <c r="Z156" s="4392">
        <v>76</v>
      </c>
      <c r="AA156" s="4392">
        <v>80</v>
      </c>
      <c r="AB156" s="4396">
        <v>80</v>
      </c>
      <c r="AC156" s="565"/>
      <c r="AD156" s="85"/>
    </row>
    <row r="157" spans="1:30" s="34" customFormat="1" ht="12.75" customHeight="1" thickBot="1">
      <c r="A157" s="5212"/>
      <c r="B157" s="5216"/>
      <c r="C157" s="871" t="s">
        <v>327</v>
      </c>
      <c r="D157" s="842" t="s">
        <v>116</v>
      </c>
      <c r="E157" s="538">
        <v>0.8080000000045402</v>
      </c>
      <c r="F157" s="462">
        <v>0.8901960784364078</v>
      </c>
      <c r="G157" s="462">
        <v>0.82745098038622644</v>
      </c>
      <c r="H157" s="720">
        <v>0.89878542510980131</v>
      </c>
      <c r="I157" s="462">
        <v>0.81568627450152376</v>
      </c>
      <c r="J157" s="462">
        <v>0.96399999999994179</v>
      </c>
      <c r="K157" s="462">
        <v>0.98785425101700564</v>
      </c>
      <c r="L157" s="462">
        <v>0.84251968503643782</v>
      </c>
      <c r="M157" s="462">
        <v>0.98799999999755528</v>
      </c>
      <c r="N157" s="720">
        <v>0.95983935743611459</v>
      </c>
      <c r="O157" s="462">
        <v>0.80797101448773911</v>
      </c>
      <c r="P157" s="462">
        <v>0.82470119521254059</v>
      </c>
      <c r="Q157" s="462">
        <v>0.89344262295839671</v>
      </c>
      <c r="R157" s="462">
        <v>0.92578124999233946</v>
      </c>
      <c r="S157" s="462">
        <v>0.87226277373532357</v>
      </c>
      <c r="T157" s="462">
        <v>0.89189189188467899</v>
      </c>
      <c r="U157" s="462">
        <v>0.8677042801629401</v>
      </c>
      <c r="V157" s="1965">
        <v>0.9031007751887703</v>
      </c>
      <c r="W157" s="462">
        <v>0.93574297188901712</v>
      </c>
      <c r="X157" s="462">
        <v>0.94941634240242678</v>
      </c>
      <c r="Y157" s="463">
        <v>0.78346456693990407</v>
      </c>
      <c r="Z157" s="462">
        <v>0.85185185184885759</v>
      </c>
      <c r="AA157" s="462">
        <v>0.87351778656456125</v>
      </c>
      <c r="AB157" s="539">
        <v>0.88444444444440851</v>
      </c>
      <c r="AC157" s="567">
        <f t="shared" ref="AC157" si="33">AC154/AC153</f>
        <v>0.88465955701427623</v>
      </c>
      <c r="AD157" s="86"/>
    </row>
    <row r="158" spans="1:30" s="7" customFormat="1" ht="12.75" customHeight="1">
      <c r="A158" s="5209" t="s">
        <v>130</v>
      </c>
      <c r="B158" s="5213" t="s">
        <v>77</v>
      </c>
      <c r="C158" s="872" t="s">
        <v>305</v>
      </c>
      <c r="D158" s="924" t="s">
        <v>113</v>
      </c>
      <c r="E158" s="3868">
        <v>771.64920000000006</v>
      </c>
      <c r="F158" s="3869">
        <v>745.49160000000006</v>
      </c>
      <c r="G158" s="3869">
        <v>719.33400000000006</v>
      </c>
      <c r="H158" s="3871">
        <v>745.49160000000006</v>
      </c>
      <c r="I158" s="3869">
        <v>732.41279999999995</v>
      </c>
      <c r="J158" s="3869">
        <v>797.80679999999995</v>
      </c>
      <c r="K158" s="3869">
        <v>867.93407999999999</v>
      </c>
      <c r="L158" s="3869">
        <v>893.84256000000016</v>
      </c>
      <c r="M158" s="3869">
        <v>911.03183999999999</v>
      </c>
      <c r="N158" s="3871">
        <v>915.51600000000008</v>
      </c>
      <c r="O158" s="3869">
        <v>810.88560000000007</v>
      </c>
      <c r="P158" s="3869">
        <v>911.03183999999999</v>
      </c>
      <c r="Q158" s="3869">
        <v>871.42175999999995</v>
      </c>
      <c r="R158" s="3869">
        <v>911.03183999999999</v>
      </c>
      <c r="S158" s="3869">
        <v>831.81167999999991</v>
      </c>
      <c r="T158" s="3869">
        <v>937.43855999999994</v>
      </c>
      <c r="U158" s="3869">
        <v>915.51600000000008</v>
      </c>
      <c r="V158" s="3871">
        <v>941.67359999999985</v>
      </c>
      <c r="W158" s="3869">
        <v>941.67359999999985</v>
      </c>
      <c r="X158" s="3869">
        <v>889.35839999999996</v>
      </c>
      <c r="Y158" s="3869">
        <v>897.82848000000001</v>
      </c>
      <c r="Z158" s="3869">
        <v>915.51600000000008</v>
      </c>
      <c r="AA158" s="3869">
        <v>797.80679999999995</v>
      </c>
      <c r="AB158" s="3872">
        <v>810.88560000000007</v>
      </c>
      <c r="AC158" s="4397">
        <f>SUM(E158:AB158)</f>
        <v>20484.390240000001</v>
      </c>
      <c r="AD158" s="85"/>
    </row>
    <row r="159" spans="1:30" s="7" customFormat="1" ht="12.75" customHeight="1">
      <c r="A159" s="5210"/>
      <c r="B159" s="5214"/>
      <c r="C159" s="602" t="s">
        <v>305</v>
      </c>
      <c r="D159" s="925" t="s">
        <v>114</v>
      </c>
      <c r="E159" s="3873">
        <v>195.99999999991269</v>
      </c>
      <c r="F159" s="3874">
        <v>211.99999999953434</v>
      </c>
      <c r="G159" s="3874">
        <v>200.0000000007276</v>
      </c>
      <c r="H159" s="3875">
        <v>211.99999999953434</v>
      </c>
      <c r="I159" s="3874">
        <v>268.0000000000291</v>
      </c>
      <c r="J159" s="3874">
        <v>147.99999999922875</v>
      </c>
      <c r="K159" s="3874">
        <v>212.00000000135333</v>
      </c>
      <c r="L159" s="3874">
        <v>343.99999999914144</v>
      </c>
      <c r="M159" s="3874">
        <v>203.99999999972351</v>
      </c>
      <c r="N159" s="3875">
        <v>244.00000000059663</v>
      </c>
      <c r="O159" s="3874">
        <v>211.99999999953434</v>
      </c>
      <c r="P159" s="3874">
        <v>208.00000000053842</v>
      </c>
      <c r="Q159" s="3874">
        <v>291.99999999946158</v>
      </c>
      <c r="R159" s="3874">
        <v>216.00000000034925</v>
      </c>
      <c r="S159" s="3874">
        <v>260.00000000021828</v>
      </c>
      <c r="T159" s="3874">
        <v>208.00000000053842</v>
      </c>
      <c r="U159" s="3874">
        <v>239.99999999978172</v>
      </c>
      <c r="V159" s="3876">
        <v>243.99999999877764</v>
      </c>
      <c r="W159" s="3874">
        <v>252.00000000040745</v>
      </c>
      <c r="X159" s="3874">
        <v>252.00000000040745</v>
      </c>
      <c r="Y159" s="3874">
        <v>191.99999999909778</v>
      </c>
      <c r="Z159" s="3874">
        <v>252.00000000040745</v>
      </c>
      <c r="AA159" s="3874">
        <v>216.00000000034925</v>
      </c>
      <c r="AB159" s="3877">
        <v>183.99999999928696</v>
      </c>
      <c r="AC159" s="3118">
        <f>SUM(E159:AB159)</f>
        <v>5467.9999999989377</v>
      </c>
      <c r="AD159" s="85"/>
    </row>
    <row r="160" spans="1:30" s="7" customFormat="1" ht="12.75" customHeight="1">
      <c r="A160" s="5211"/>
      <c r="B160" s="5215"/>
      <c r="C160" s="870" t="s">
        <v>327</v>
      </c>
      <c r="D160" s="841" t="s">
        <v>355</v>
      </c>
      <c r="E160" s="469">
        <v>796.15230192508136</v>
      </c>
      <c r="F160" s="470">
        <v>775.04949885175893</v>
      </c>
      <c r="G160" s="470">
        <v>746.61998604128667</v>
      </c>
      <c r="H160" s="709">
        <v>775.04949885175893</v>
      </c>
      <c r="I160" s="470">
        <v>779.90544914358406</v>
      </c>
      <c r="J160" s="470">
        <v>811.41832005816309</v>
      </c>
      <c r="K160" s="470">
        <v>893.45037199948615</v>
      </c>
      <c r="L160" s="470">
        <v>957.75285020028173</v>
      </c>
      <c r="M160" s="470">
        <v>933.5925307615056</v>
      </c>
      <c r="N160" s="709">
        <v>947.47324302921152</v>
      </c>
      <c r="O160" s="470">
        <v>838.14047527080004</v>
      </c>
      <c r="P160" s="470">
        <v>934.47472597925821</v>
      </c>
      <c r="Q160" s="470">
        <v>919.04291727926568</v>
      </c>
      <c r="R160" s="470">
        <v>936.28789028478661</v>
      </c>
      <c r="S160" s="470">
        <v>871.4990940813052</v>
      </c>
      <c r="T160" s="470">
        <v>960.23697792529185</v>
      </c>
      <c r="U160" s="470">
        <v>946.45102686610016</v>
      </c>
      <c r="V160" s="1308">
        <v>972.77189974647354</v>
      </c>
      <c r="W160" s="470">
        <v>974.80929875394861</v>
      </c>
      <c r="X160" s="470">
        <v>924.37133428658706</v>
      </c>
      <c r="Y160" s="470">
        <v>918.12852014234034</v>
      </c>
      <c r="Z160" s="470">
        <v>949.56492471879221</v>
      </c>
      <c r="AA160" s="470">
        <v>826.5299087912008</v>
      </c>
      <c r="AB160" s="471">
        <v>831.49952272211056</v>
      </c>
      <c r="AC160" s="565"/>
      <c r="AD160" s="85"/>
    </row>
    <row r="161" spans="1:30" s="7" customFormat="1" ht="12.75" customHeight="1">
      <c r="A161" s="5211"/>
      <c r="B161" s="5215"/>
      <c r="C161" s="2958" t="s">
        <v>357</v>
      </c>
      <c r="D161" s="841" t="s">
        <v>115</v>
      </c>
      <c r="E161" s="4391">
        <v>47.2</v>
      </c>
      <c r="F161" s="4392">
        <v>45.6</v>
      </c>
      <c r="G161" s="4392">
        <v>44</v>
      </c>
      <c r="H161" s="4393">
        <v>45.6</v>
      </c>
      <c r="I161" s="4392">
        <v>44.8</v>
      </c>
      <c r="J161" s="4392">
        <v>48.8</v>
      </c>
      <c r="K161" s="4392">
        <v>53.6</v>
      </c>
      <c r="L161" s="4392">
        <v>55.2</v>
      </c>
      <c r="M161" s="4392">
        <v>55.2</v>
      </c>
      <c r="N161" s="4393">
        <v>56</v>
      </c>
      <c r="O161" s="4392">
        <v>49.6</v>
      </c>
      <c r="P161" s="4392">
        <v>55.2</v>
      </c>
      <c r="Q161" s="4392">
        <v>52.8</v>
      </c>
      <c r="R161" s="4392">
        <v>55.2</v>
      </c>
      <c r="S161" s="4392">
        <v>50.4</v>
      </c>
      <c r="T161" s="4392">
        <v>56.8</v>
      </c>
      <c r="U161" s="4392">
        <v>56</v>
      </c>
      <c r="V161" s="4394">
        <v>57.6</v>
      </c>
      <c r="W161" s="4392">
        <v>57.6</v>
      </c>
      <c r="X161" s="4392">
        <v>54.4</v>
      </c>
      <c r="Y161" s="4395">
        <v>54.4</v>
      </c>
      <c r="Z161" s="4392">
        <v>56</v>
      </c>
      <c r="AA161" s="4392">
        <v>48.8</v>
      </c>
      <c r="AB161" s="4396">
        <v>49.6</v>
      </c>
      <c r="AC161" s="565"/>
      <c r="AD161" s="85"/>
    </row>
    <row r="162" spans="1:30" s="34" customFormat="1" ht="12.75" customHeight="1" thickBot="1">
      <c r="A162" s="5212"/>
      <c r="B162" s="5216"/>
      <c r="C162" s="871" t="s">
        <v>327</v>
      </c>
      <c r="D162" s="842" t="s">
        <v>116</v>
      </c>
      <c r="E162" s="473">
        <v>0.25400142966507666</v>
      </c>
      <c r="F162" s="474">
        <v>0.28437610832842963</v>
      </c>
      <c r="G162" s="474">
        <v>0.27803496011689643</v>
      </c>
      <c r="H162" s="712">
        <v>0.28437610832842963</v>
      </c>
      <c r="I162" s="474">
        <v>0.36591386715255264</v>
      </c>
      <c r="J162" s="474">
        <v>0.18550857174848442</v>
      </c>
      <c r="K162" s="474">
        <v>0.24425818145239017</v>
      </c>
      <c r="L162" s="474">
        <v>0.38485524788519959</v>
      </c>
      <c r="M162" s="474">
        <v>0.22392192132354399</v>
      </c>
      <c r="N162" s="712">
        <v>0.26651636891173569</v>
      </c>
      <c r="O162" s="474">
        <v>0.26144255120516918</v>
      </c>
      <c r="P162" s="474">
        <v>0.22831254723274921</v>
      </c>
      <c r="Q162" s="474">
        <v>0.33508458636546051</v>
      </c>
      <c r="R162" s="474">
        <v>0.23709379904916303</v>
      </c>
      <c r="S162" s="474">
        <v>0.31257074918714572</v>
      </c>
      <c r="T162" s="474">
        <v>0.22188120787408022</v>
      </c>
      <c r="U162" s="474">
        <v>0.26214724810902451</v>
      </c>
      <c r="V162" s="1963">
        <v>0.25911313644003364</v>
      </c>
      <c r="W162" s="474">
        <v>0.26760864911197202</v>
      </c>
      <c r="X162" s="474">
        <v>0.28335033435385271</v>
      </c>
      <c r="Y162" s="475">
        <v>0.21384930894495324</v>
      </c>
      <c r="Z162" s="474">
        <v>0.27525461051517114</v>
      </c>
      <c r="AA162" s="474">
        <v>0.27074223985098805</v>
      </c>
      <c r="AB162" s="476">
        <v>0.22691240293240741</v>
      </c>
      <c r="AC162" s="567">
        <f t="shared" ref="AC162" si="34">AC159/AC158</f>
        <v>0.26693496540216943</v>
      </c>
      <c r="AD162" s="86"/>
    </row>
    <row r="163" spans="1:30" s="7" customFormat="1" ht="12.75" customHeight="1">
      <c r="A163" s="5209" t="s">
        <v>134</v>
      </c>
      <c r="B163" s="5213" t="s">
        <v>76</v>
      </c>
      <c r="C163" s="599" t="s">
        <v>305</v>
      </c>
      <c r="D163" s="924" t="s">
        <v>113</v>
      </c>
      <c r="E163" s="3895">
        <v>120.00000000000455</v>
      </c>
      <c r="F163" s="3880">
        <v>80.000000000012506</v>
      </c>
      <c r="G163" s="3880">
        <v>120.00000000000455</v>
      </c>
      <c r="H163" s="3881">
        <v>79.999999999984084</v>
      </c>
      <c r="I163" s="3880">
        <v>120.00000000000455</v>
      </c>
      <c r="J163" s="3880">
        <v>80.000000000012506</v>
      </c>
      <c r="K163" s="3880">
        <v>79.999999999984084</v>
      </c>
      <c r="L163" s="3880">
        <v>80.000000000012506</v>
      </c>
      <c r="M163" s="3880">
        <v>120.00000000000455</v>
      </c>
      <c r="N163" s="3881">
        <v>119.99999999997613</v>
      </c>
      <c r="O163" s="3880">
        <v>120.00000000000455</v>
      </c>
      <c r="P163" s="3880">
        <v>80.000000000012506</v>
      </c>
      <c r="Q163" s="3880">
        <v>120.00000000000455</v>
      </c>
      <c r="R163" s="3880">
        <v>79.999999999984084</v>
      </c>
      <c r="S163" s="3880">
        <v>120.00000000000455</v>
      </c>
      <c r="T163" s="3880">
        <v>80.000000000012506</v>
      </c>
      <c r="U163" s="3880">
        <v>120.00000000000455</v>
      </c>
      <c r="V163" s="3882">
        <v>79.999999999984084</v>
      </c>
      <c r="W163" s="3880">
        <v>120.00000000000455</v>
      </c>
      <c r="X163" s="3880">
        <v>120.00000000000455</v>
      </c>
      <c r="Y163" s="3880">
        <v>79.999999999984084</v>
      </c>
      <c r="Z163" s="3880">
        <v>80.000000000012506</v>
      </c>
      <c r="AA163" s="3880">
        <v>120.00000000000455</v>
      </c>
      <c r="AB163" s="3896">
        <v>79.999999999984084</v>
      </c>
      <c r="AC163" s="568">
        <f>SUM(E163:AB163)</f>
        <v>2400.0000000000059</v>
      </c>
      <c r="AD163" s="85"/>
    </row>
    <row r="164" spans="1:30" s="7" customFormat="1" ht="12.75" customHeight="1">
      <c r="A164" s="5210"/>
      <c r="B164" s="5214"/>
      <c r="C164" s="602" t="s">
        <v>305</v>
      </c>
      <c r="D164" s="925" t="s">
        <v>114</v>
      </c>
      <c r="E164" s="3873">
        <v>0</v>
      </c>
      <c r="F164" s="3874">
        <v>0</v>
      </c>
      <c r="G164" s="3874">
        <v>0</v>
      </c>
      <c r="H164" s="3875">
        <v>0</v>
      </c>
      <c r="I164" s="3874">
        <v>0</v>
      </c>
      <c r="J164" s="3874">
        <v>0</v>
      </c>
      <c r="K164" s="3874">
        <v>0</v>
      </c>
      <c r="L164" s="3874">
        <v>0</v>
      </c>
      <c r="M164" s="3874">
        <v>0</v>
      </c>
      <c r="N164" s="3875">
        <v>0</v>
      </c>
      <c r="O164" s="3874">
        <v>0</v>
      </c>
      <c r="P164" s="3874">
        <v>0</v>
      </c>
      <c r="Q164" s="3874">
        <v>0</v>
      </c>
      <c r="R164" s="3874">
        <v>0</v>
      </c>
      <c r="S164" s="3874">
        <v>0</v>
      </c>
      <c r="T164" s="3874">
        <v>0</v>
      </c>
      <c r="U164" s="3874">
        <v>0</v>
      </c>
      <c r="V164" s="3876">
        <v>0</v>
      </c>
      <c r="W164" s="3874">
        <v>0</v>
      </c>
      <c r="X164" s="3874">
        <v>0</v>
      </c>
      <c r="Y164" s="3874">
        <v>0</v>
      </c>
      <c r="Z164" s="3874">
        <v>0</v>
      </c>
      <c r="AA164" s="3874">
        <v>0</v>
      </c>
      <c r="AB164" s="3877">
        <v>0</v>
      </c>
      <c r="AC164" s="564">
        <f>SUM(E164:AB164)</f>
        <v>0</v>
      </c>
      <c r="AD164" s="85"/>
    </row>
    <row r="165" spans="1:30" s="7" customFormat="1" ht="12.75" customHeight="1">
      <c r="A165" s="5211"/>
      <c r="B165" s="5215"/>
      <c r="C165" s="870" t="s">
        <v>327</v>
      </c>
      <c r="D165" s="841" t="s">
        <v>355</v>
      </c>
      <c r="E165" s="469">
        <v>120.00000000000455</v>
      </c>
      <c r="F165" s="470">
        <v>80.000000000012506</v>
      </c>
      <c r="G165" s="470">
        <v>120.00000000000455</v>
      </c>
      <c r="H165" s="709">
        <v>79.999999999984084</v>
      </c>
      <c r="I165" s="470">
        <v>120.00000000000455</v>
      </c>
      <c r="J165" s="470">
        <v>80.000000000012506</v>
      </c>
      <c r="K165" s="470">
        <v>79.999999999984084</v>
      </c>
      <c r="L165" s="470">
        <v>80.000000000012506</v>
      </c>
      <c r="M165" s="470">
        <v>120.00000000000455</v>
      </c>
      <c r="N165" s="709">
        <v>119.99999999997613</v>
      </c>
      <c r="O165" s="470">
        <v>120.00000000000455</v>
      </c>
      <c r="P165" s="470">
        <v>80.000000000012506</v>
      </c>
      <c r="Q165" s="470">
        <v>120.00000000000455</v>
      </c>
      <c r="R165" s="470">
        <v>79.999999999984084</v>
      </c>
      <c r="S165" s="470">
        <v>120.00000000000455</v>
      </c>
      <c r="T165" s="470">
        <v>80.000000000012506</v>
      </c>
      <c r="U165" s="470">
        <v>120.00000000000455</v>
      </c>
      <c r="V165" s="1308">
        <v>79.999999999984084</v>
      </c>
      <c r="W165" s="470">
        <v>120.00000000000455</v>
      </c>
      <c r="X165" s="470">
        <v>120.00000000000455</v>
      </c>
      <c r="Y165" s="470">
        <v>79.999999999984084</v>
      </c>
      <c r="Z165" s="470">
        <v>80.000000000012506</v>
      </c>
      <c r="AA165" s="470">
        <v>120.00000000000455</v>
      </c>
      <c r="AB165" s="471">
        <v>79.999999999984084</v>
      </c>
      <c r="AC165" s="565"/>
      <c r="AD165" s="85"/>
    </row>
    <row r="166" spans="1:30" s="7" customFormat="1" ht="12.75" customHeight="1">
      <c r="A166" s="5211"/>
      <c r="B166" s="5215"/>
      <c r="C166" s="2958" t="s">
        <v>357</v>
      </c>
      <c r="D166" s="841" t="s">
        <v>115</v>
      </c>
      <c r="E166" s="4391">
        <v>7.2</v>
      </c>
      <c r="F166" s="4392">
        <v>6.4</v>
      </c>
      <c r="G166" s="4392">
        <v>7.2</v>
      </c>
      <c r="H166" s="4393">
        <v>6.4</v>
      </c>
      <c r="I166" s="4392">
        <v>6.4</v>
      </c>
      <c r="J166" s="4392">
        <v>6.4</v>
      </c>
      <c r="K166" s="4392">
        <v>6.4</v>
      </c>
      <c r="L166" s="4392">
        <v>6.4</v>
      </c>
      <c r="M166" s="4392">
        <v>6.4</v>
      </c>
      <c r="N166" s="4393">
        <v>7.2</v>
      </c>
      <c r="O166" s="4392">
        <v>6.4</v>
      </c>
      <c r="P166" s="4392">
        <v>6.4</v>
      </c>
      <c r="Q166" s="4392">
        <v>6.4</v>
      </c>
      <c r="R166" s="4392">
        <v>7.2</v>
      </c>
      <c r="S166" s="4392">
        <v>6.4</v>
      </c>
      <c r="T166" s="4392">
        <v>6.4</v>
      </c>
      <c r="U166" s="4392">
        <v>6.4</v>
      </c>
      <c r="V166" s="4394">
        <v>6.4</v>
      </c>
      <c r="W166" s="4392">
        <v>6.4</v>
      </c>
      <c r="X166" s="4392">
        <v>5.6</v>
      </c>
      <c r="Y166" s="4395">
        <v>7.2</v>
      </c>
      <c r="Z166" s="4392">
        <v>6.4</v>
      </c>
      <c r="AA166" s="4392">
        <v>6.4</v>
      </c>
      <c r="AB166" s="4396">
        <v>6.4</v>
      </c>
      <c r="AC166" s="565"/>
      <c r="AD166" s="85"/>
    </row>
    <row r="167" spans="1:30" s="34" customFormat="1" ht="12.75" customHeight="1" thickBot="1">
      <c r="A167" s="5211"/>
      <c r="B167" s="5216"/>
      <c r="C167" s="871" t="s">
        <v>327</v>
      </c>
      <c r="D167" s="842" t="s">
        <v>116</v>
      </c>
      <c r="E167" s="579">
        <v>0</v>
      </c>
      <c r="F167" s="580">
        <v>0</v>
      </c>
      <c r="G167" s="580">
        <v>0</v>
      </c>
      <c r="H167" s="710">
        <v>0</v>
      </c>
      <c r="I167" s="580">
        <v>0</v>
      </c>
      <c r="J167" s="580">
        <v>0</v>
      </c>
      <c r="K167" s="580">
        <v>0</v>
      </c>
      <c r="L167" s="580">
        <v>0</v>
      </c>
      <c r="M167" s="580">
        <v>0</v>
      </c>
      <c r="N167" s="710">
        <v>0</v>
      </c>
      <c r="O167" s="580">
        <v>0</v>
      </c>
      <c r="P167" s="580">
        <v>0</v>
      </c>
      <c r="Q167" s="580">
        <v>0</v>
      </c>
      <c r="R167" s="580">
        <v>0</v>
      </c>
      <c r="S167" s="580">
        <v>0</v>
      </c>
      <c r="T167" s="580">
        <v>0</v>
      </c>
      <c r="U167" s="580">
        <v>0</v>
      </c>
      <c r="V167" s="1966">
        <v>0</v>
      </c>
      <c r="W167" s="580">
        <v>0</v>
      </c>
      <c r="X167" s="580">
        <v>0</v>
      </c>
      <c r="Y167" s="700">
        <v>0</v>
      </c>
      <c r="Z167" s="580">
        <v>0</v>
      </c>
      <c r="AA167" s="580">
        <v>0</v>
      </c>
      <c r="AB167" s="581">
        <v>0</v>
      </c>
      <c r="AC167" s="636">
        <f t="shared" ref="AC167" si="35">AC164/AC163</f>
        <v>0</v>
      </c>
      <c r="AD167" s="86"/>
    </row>
    <row r="168" spans="1:30" s="7" customFormat="1" ht="12.75" customHeight="1">
      <c r="A168" s="599" t="s">
        <v>157</v>
      </c>
      <c r="B168" s="1069" t="s">
        <v>6</v>
      </c>
      <c r="C168" s="599" t="s">
        <v>305</v>
      </c>
      <c r="D168" s="924" t="s">
        <v>113</v>
      </c>
      <c r="E168" s="4378">
        <v>20</v>
      </c>
      <c r="F168" s="4230">
        <v>18.399999999999181</v>
      </c>
      <c r="G168" s="4230">
        <v>17.599999999999909</v>
      </c>
      <c r="H168" s="4387">
        <v>20</v>
      </c>
      <c r="I168" s="4230">
        <v>24.800000000000182</v>
      </c>
      <c r="J168" s="4230">
        <v>15.199999999999818</v>
      </c>
      <c r="K168" s="4230">
        <v>18.400000000001455</v>
      </c>
      <c r="L168" s="4230">
        <v>29.600000000000364</v>
      </c>
      <c r="M168" s="4230">
        <v>15.999999999999091</v>
      </c>
      <c r="N168" s="4387">
        <v>20</v>
      </c>
      <c r="O168" s="4230">
        <v>15.999999999999091</v>
      </c>
      <c r="P168" s="4230">
        <v>20</v>
      </c>
      <c r="Q168" s="4230">
        <v>24.000000000000909</v>
      </c>
      <c r="R168" s="4230">
        <v>15.999999999999091</v>
      </c>
      <c r="S168" s="4230">
        <v>20</v>
      </c>
      <c r="T168" s="4230">
        <v>20</v>
      </c>
      <c r="U168" s="4230">
        <v>16.000000000001364</v>
      </c>
      <c r="V168" s="4229">
        <v>23.999999999998636</v>
      </c>
      <c r="W168" s="4230">
        <v>16.000000000001364</v>
      </c>
      <c r="X168" s="4230">
        <v>23.999999999998636</v>
      </c>
      <c r="Y168" s="4230">
        <v>16.000000000001364</v>
      </c>
      <c r="Z168" s="4230">
        <v>15.999999999999091</v>
      </c>
      <c r="AA168" s="4230">
        <v>24.000000000000909</v>
      </c>
      <c r="AB168" s="4231">
        <v>15.999999999999091</v>
      </c>
      <c r="AC168" s="569">
        <f t="shared" ref="AC168:AC173" si="36">SUM(E168:AB168)</f>
        <v>467.99999999999955</v>
      </c>
      <c r="AD168" s="92"/>
    </row>
    <row r="169" spans="1:30" s="7" customFormat="1" ht="12.75" customHeight="1" thickBot="1">
      <c r="A169" s="612" t="s">
        <v>152</v>
      </c>
      <c r="B169" s="1070" t="s">
        <v>7</v>
      </c>
      <c r="C169" s="869" t="s">
        <v>305</v>
      </c>
      <c r="D169" s="930" t="s">
        <v>113</v>
      </c>
      <c r="E169" s="3860">
        <v>40.799999999999272</v>
      </c>
      <c r="F169" s="3861">
        <v>44.000000000000909</v>
      </c>
      <c r="G169" s="3861">
        <v>43.19999999999709</v>
      </c>
      <c r="H169" s="3862">
        <v>43.200000000001637</v>
      </c>
      <c r="I169" s="3861">
        <v>51.199999999998909</v>
      </c>
      <c r="J169" s="3861">
        <v>28.800000000001091</v>
      </c>
      <c r="K169" s="3861">
        <v>40</v>
      </c>
      <c r="L169" s="3861">
        <v>60</v>
      </c>
      <c r="M169" s="3861">
        <v>24.000000000000909</v>
      </c>
      <c r="N169" s="3862">
        <v>31.999999999998181</v>
      </c>
      <c r="O169" s="3861">
        <v>24.000000000000909</v>
      </c>
      <c r="P169" s="3861">
        <v>24.000000000000909</v>
      </c>
      <c r="Q169" s="3861">
        <v>31.999999999998181</v>
      </c>
      <c r="R169" s="3861">
        <v>24.000000000000909</v>
      </c>
      <c r="S169" s="3861">
        <v>31.999999999998181</v>
      </c>
      <c r="T169" s="3861">
        <v>32.000000000002728</v>
      </c>
      <c r="U169" s="3861">
        <v>40</v>
      </c>
      <c r="V169" s="3863">
        <v>40</v>
      </c>
      <c r="W169" s="3861">
        <v>40</v>
      </c>
      <c r="X169" s="3861">
        <v>40</v>
      </c>
      <c r="Y169" s="3861">
        <v>31.999999999998181</v>
      </c>
      <c r="Z169" s="3861">
        <v>31.999999999998181</v>
      </c>
      <c r="AA169" s="3861">
        <v>48.000000000001819</v>
      </c>
      <c r="AB169" s="4388">
        <v>40</v>
      </c>
      <c r="AC169" s="570">
        <f t="shared" si="36"/>
        <v>887.199999999998</v>
      </c>
      <c r="AD169" s="92"/>
    </row>
    <row r="170" spans="1:30" s="7" customFormat="1" ht="12.75" customHeight="1">
      <c r="A170" s="5240" t="s">
        <v>139</v>
      </c>
      <c r="B170" s="5241"/>
      <c r="C170" s="600" t="s">
        <v>327</v>
      </c>
      <c r="D170" s="931" t="s">
        <v>113</v>
      </c>
      <c r="E170" s="625">
        <f>E117+E122+E126+E130+E134+E139+E144+E149+E153+E158+E163+E168+E169</f>
        <v>3242.4135200001565</v>
      </c>
      <c r="F170" s="626">
        <f t="shared" ref="F170:AB170" si="37">F117+F122+F126+F130+F134+F139+F144+F149+F153+F158+F163+F168+F169</f>
        <v>3221.6145599893584</v>
      </c>
      <c r="G170" s="626">
        <f t="shared" si="37"/>
        <v>3232.5075040043525</v>
      </c>
      <c r="H170" s="753">
        <f t="shared" si="37"/>
        <v>3157.1731999972449</v>
      </c>
      <c r="I170" s="626">
        <f t="shared" si="37"/>
        <v>3255.9013440040781</v>
      </c>
      <c r="J170" s="626">
        <f t="shared" si="37"/>
        <v>3246.4263199998886</v>
      </c>
      <c r="K170" s="626">
        <f t="shared" si="37"/>
        <v>3317.5397599976991</v>
      </c>
      <c r="L170" s="626">
        <f t="shared" si="37"/>
        <v>3394.7862400038348</v>
      </c>
      <c r="M170" s="626">
        <f t="shared" si="37"/>
        <v>3392.3271519995319</v>
      </c>
      <c r="N170" s="753">
        <f t="shared" si="37"/>
        <v>3380.5125119996865</v>
      </c>
      <c r="O170" s="626">
        <f t="shared" si="37"/>
        <v>3317.5051200063513</v>
      </c>
      <c r="P170" s="626">
        <f t="shared" si="37"/>
        <v>3246.2514080005394</v>
      </c>
      <c r="Q170" s="626">
        <f t="shared" si="37"/>
        <v>3309.6665759954049</v>
      </c>
      <c r="R170" s="626">
        <f t="shared" si="37"/>
        <v>3365.8145280048184</v>
      </c>
      <c r="S170" s="626">
        <f t="shared" si="37"/>
        <v>3496.3161599902751</v>
      </c>
      <c r="T170" s="626">
        <f t="shared" si="37"/>
        <v>3445.9430400071278</v>
      </c>
      <c r="U170" s="626">
        <f t="shared" si="37"/>
        <v>3477.6434879915446</v>
      </c>
      <c r="V170" s="1967">
        <f t="shared" si="37"/>
        <v>3535.3090560064429</v>
      </c>
      <c r="W170" s="626">
        <f t="shared" si="37"/>
        <v>3550.6860479994116</v>
      </c>
      <c r="X170" s="626">
        <f t="shared" si="37"/>
        <v>3503.862880005157</v>
      </c>
      <c r="Y170" s="627">
        <f t="shared" si="37"/>
        <v>3344.7099519890744</v>
      </c>
      <c r="Z170" s="626">
        <f t="shared" si="37"/>
        <v>3550.7744640016981</v>
      </c>
      <c r="AA170" s="626">
        <f t="shared" si="37"/>
        <v>3283.5297600024628</v>
      </c>
      <c r="AB170" s="626">
        <f t="shared" si="37"/>
        <v>3093.2591039938966</v>
      </c>
      <c r="AC170" s="637">
        <f t="shared" si="36"/>
        <v>80362.473695990062</v>
      </c>
      <c r="AD170" s="85"/>
    </row>
    <row r="171" spans="1:30" s="7" customFormat="1" ht="12.75" customHeight="1" thickBot="1">
      <c r="A171" s="5242"/>
      <c r="B171" s="5243"/>
      <c r="C171" s="605" t="s">
        <v>327</v>
      </c>
      <c r="D171" s="932" t="s">
        <v>114</v>
      </c>
      <c r="E171" s="628">
        <f t="shared" ref="E171:AB171" si="38">E118+E135+E140+E150+E154+E159+E164</f>
        <v>1312.0000000032092</v>
      </c>
      <c r="F171" s="629">
        <f t="shared" si="38"/>
        <v>1441.9999999957724</v>
      </c>
      <c r="G171" s="629">
        <f t="shared" si="38"/>
        <v>1341.9999999979027</v>
      </c>
      <c r="H171" s="754">
        <f t="shared" si="38"/>
        <v>1422.0000000055109</v>
      </c>
      <c r="I171" s="629">
        <f t="shared" si="38"/>
        <v>1417.9999999953666</v>
      </c>
      <c r="J171" s="629">
        <f t="shared" si="38"/>
        <v>1405.9999999989968</v>
      </c>
      <c r="K171" s="629">
        <f t="shared" si="38"/>
        <v>1492.0000000045875</v>
      </c>
      <c r="L171" s="629">
        <f t="shared" si="38"/>
        <v>1537.9999999982203</v>
      </c>
      <c r="M171" s="629">
        <f t="shared" si="38"/>
        <v>1533.9999999981444</v>
      </c>
      <c r="N171" s="754">
        <f t="shared" si="38"/>
        <v>1540.0000000051009</v>
      </c>
      <c r="O171" s="629">
        <f t="shared" si="38"/>
        <v>1413.999999999035</v>
      </c>
      <c r="P171" s="629">
        <f t="shared" si="38"/>
        <v>1297.9999999962147</v>
      </c>
      <c r="Q171" s="629">
        <f t="shared" si="38"/>
        <v>1460.0000000014716</v>
      </c>
      <c r="R171" s="629">
        <f t="shared" si="38"/>
        <v>1473.9999999975098</v>
      </c>
      <c r="S171" s="629">
        <f t="shared" si="38"/>
        <v>1574.0000000055545</v>
      </c>
      <c r="T171" s="629">
        <f t="shared" si="38"/>
        <v>1444.0000000000878</v>
      </c>
      <c r="U171" s="629">
        <f t="shared" si="38"/>
        <v>1459.999999998864</v>
      </c>
      <c r="V171" s="1968">
        <f t="shared" si="38"/>
        <v>1518.0000000003986</v>
      </c>
      <c r="W171" s="629">
        <f t="shared" si="38"/>
        <v>1532.0000000007353</v>
      </c>
      <c r="X171" s="629">
        <f t="shared" si="38"/>
        <v>1581.9999999951904</v>
      </c>
      <c r="Y171" s="630">
        <f t="shared" si="38"/>
        <v>1258.0000000018217</v>
      </c>
      <c r="Z171" s="629">
        <f t="shared" si="38"/>
        <v>1535.9999999988217</v>
      </c>
      <c r="AA171" s="629">
        <f t="shared" si="38"/>
        <v>1422.000000005454</v>
      </c>
      <c r="AB171" s="631">
        <f t="shared" si="38"/>
        <v>1235.9999999940997</v>
      </c>
      <c r="AC171" s="2437">
        <f t="shared" si="36"/>
        <v>34653.999999998079</v>
      </c>
      <c r="AD171" s="85"/>
    </row>
    <row r="172" spans="1:30" s="7" customFormat="1" ht="12.75" customHeight="1">
      <c r="A172" s="5113" t="s">
        <v>140</v>
      </c>
      <c r="B172" s="5114"/>
      <c r="C172" s="986" t="s">
        <v>327</v>
      </c>
      <c r="D172" s="915" t="s">
        <v>113</v>
      </c>
      <c r="E172" s="572">
        <f t="shared" ref="E172:AB172" si="39">E102-E170</f>
        <v>-42.413520000156495</v>
      </c>
      <c r="F172" s="573">
        <f t="shared" si="39"/>
        <v>-21.61455998935844</v>
      </c>
      <c r="G172" s="573">
        <f t="shared" si="39"/>
        <v>67.492495995647459</v>
      </c>
      <c r="H172" s="735">
        <f t="shared" si="39"/>
        <v>42.826800002755135</v>
      </c>
      <c r="I172" s="573">
        <f t="shared" si="39"/>
        <v>-55.901344004078055</v>
      </c>
      <c r="J172" s="573">
        <f t="shared" si="39"/>
        <v>-46.426319999888619</v>
      </c>
      <c r="K172" s="573">
        <f t="shared" si="39"/>
        <v>-17.539759997699093</v>
      </c>
      <c r="L172" s="573">
        <f t="shared" si="39"/>
        <v>-64.786240003834791</v>
      </c>
      <c r="M172" s="573">
        <f t="shared" si="39"/>
        <v>107.67284800046809</v>
      </c>
      <c r="N172" s="735">
        <f t="shared" si="39"/>
        <v>19.487488000313533</v>
      </c>
      <c r="O172" s="573">
        <f t="shared" si="39"/>
        <v>-117.50512000635126</v>
      </c>
      <c r="P172" s="573">
        <f t="shared" si="39"/>
        <v>53.748591999460587</v>
      </c>
      <c r="Q172" s="573">
        <f t="shared" si="39"/>
        <v>-109.66657599540486</v>
      </c>
      <c r="R172" s="573">
        <f t="shared" si="39"/>
        <v>34.185471995181615</v>
      </c>
      <c r="S172" s="573">
        <f t="shared" si="39"/>
        <v>-96.316159990275082</v>
      </c>
      <c r="T172" s="573">
        <f t="shared" si="39"/>
        <v>-45.94304000712782</v>
      </c>
      <c r="U172" s="573">
        <f t="shared" si="39"/>
        <v>-17.629647991544516</v>
      </c>
      <c r="V172" s="1969">
        <f t="shared" si="39"/>
        <v>-10.011936006443193</v>
      </c>
      <c r="W172" s="573">
        <f t="shared" si="39"/>
        <v>-25.388927999411862</v>
      </c>
      <c r="X172" s="573">
        <f t="shared" si="39"/>
        <v>-103.86288000515697</v>
      </c>
      <c r="Y172" s="574">
        <f t="shared" si="39"/>
        <v>55.290048010925602</v>
      </c>
      <c r="Z172" s="573">
        <f t="shared" si="39"/>
        <v>-90.760624001698034</v>
      </c>
      <c r="AA172" s="573">
        <f t="shared" si="39"/>
        <v>16.470239997537192</v>
      </c>
      <c r="AB172" s="2354">
        <f t="shared" si="39"/>
        <v>106.74089600610341</v>
      </c>
      <c r="AC172" s="2347">
        <f t="shared" si="36"/>
        <v>-361.85177599003646</v>
      </c>
      <c r="AD172" s="2325">
        <f>AC172/(AC102+AC107)</f>
        <v>-4.5231120372024782E-3</v>
      </c>
    </row>
    <row r="173" spans="1:30" s="7" customFormat="1" ht="12.75" customHeight="1">
      <c r="A173" s="5220"/>
      <c r="B173" s="5221"/>
      <c r="C173" s="2436" t="s">
        <v>327</v>
      </c>
      <c r="D173" s="916" t="s">
        <v>114</v>
      </c>
      <c r="E173" s="2442">
        <f t="shared" ref="E173:AB173" si="40">E103-E171</f>
        <v>63.999999996790848</v>
      </c>
      <c r="F173" s="2438">
        <f t="shared" si="40"/>
        <v>-65.999999995772441</v>
      </c>
      <c r="G173" s="2438">
        <f t="shared" si="40"/>
        <v>77.000000002097295</v>
      </c>
      <c r="H173" s="2439">
        <f t="shared" si="40"/>
        <v>-46.000000005510856</v>
      </c>
      <c r="I173" s="2438">
        <f t="shared" si="40"/>
        <v>-41.999999995366579</v>
      </c>
      <c r="J173" s="2438">
        <f t="shared" si="40"/>
        <v>-29.999999998996827</v>
      </c>
      <c r="K173" s="2438">
        <f t="shared" si="40"/>
        <v>-73.000000004587491</v>
      </c>
      <c r="L173" s="2438">
        <f t="shared" si="40"/>
        <v>-106.09999999822026</v>
      </c>
      <c r="M173" s="2438">
        <f t="shared" si="40"/>
        <v>-28.999999998144403</v>
      </c>
      <c r="N173" s="2439">
        <f t="shared" si="40"/>
        <v>-78.000000005100901</v>
      </c>
      <c r="O173" s="2438">
        <f t="shared" si="40"/>
        <v>-37.999999999035026</v>
      </c>
      <c r="P173" s="2438">
        <f t="shared" si="40"/>
        <v>121.00000000378532</v>
      </c>
      <c r="Q173" s="2438">
        <f t="shared" si="40"/>
        <v>-84.000000001471562</v>
      </c>
      <c r="R173" s="2438">
        <f t="shared" si="40"/>
        <v>-11.999999997509804</v>
      </c>
      <c r="S173" s="2438">
        <f t="shared" si="40"/>
        <v>-112.00000000555451</v>
      </c>
      <c r="T173" s="2438">
        <f t="shared" si="40"/>
        <v>17.999999999912234</v>
      </c>
      <c r="U173" s="2438">
        <f t="shared" si="40"/>
        <v>27.80595120113594</v>
      </c>
      <c r="V173" s="2440">
        <f t="shared" si="40"/>
        <v>-2.1222384003988282</v>
      </c>
      <c r="W173" s="2438">
        <f t="shared" si="40"/>
        <v>-16.122238400735569</v>
      </c>
      <c r="X173" s="2438">
        <f t="shared" si="40"/>
        <v>-119.99999999519036</v>
      </c>
      <c r="Y173" s="2441">
        <f t="shared" si="40"/>
        <v>203.99999999817828</v>
      </c>
      <c r="Z173" s="2438">
        <f t="shared" si="40"/>
        <v>-48.194048798821768</v>
      </c>
      <c r="AA173" s="2438">
        <f t="shared" si="40"/>
        <v>-3.0000000054540124</v>
      </c>
      <c r="AB173" s="2443">
        <f t="shared" si="40"/>
        <v>140.00000000590035</v>
      </c>
      <c r="AC173" s="2348">
        <f t="shared" si="36"/>
        <v>-253.73257439807094</v>
      </c>
      <c r="AD173" s="92"/>
    </row>
    <row r="174" spans="1:30" s="7" customFormat="1" ht="12.75" customHeight="1" thickBot="1">
      <c r="A174" s="4913"/>
      <c r="B174" s="4998"/>
      <c r="C174" s="987" t="s">
        <v>327</v>
      </c>
      <c r="D174" s="1028" t="s">
        <v>115</v>
      </c>
      <c r="E174" s="2444">
        <f>E105+E109-E120-E124-E128-E132-E137-E142-E147-E151-E156-E161-E166</f>
        <v>-8.5064676993727311</v>
      </c>
      <c r="F174" s="632">
        <f t="shared" ref="F174:AB174" si="41">F105+F109-F120-F124-F128-F132-F137-F142-F147-F151-F156-F161-F166</f>
        <v>-7.3064676993725204</v>
      </c>
      <c r="G174" s="632">
        <f t="shared" si="41"/>
        <v>-5.9609639932396563</v>
      </c>
      <c r="H174" s="1970">
        <f t="shared" si="41"/>
        <v>-6.706467699372725</v>
      </c>
      <c r="I174" s="632">
        <f t="shared" si="41"/>
        <v>-6.850152365532276</v>
      </c>
      <c r="J174" s="632">
        <f t="shared" si="41"/>
        <v>-8.0049503606583361</v>
      </c>
      <c r="K174" s="632">
        <f t="shared" si="41"/>
        <v>-7.5009767445191802</v>
      </c>
      <c r="L174" s="632">
        <f t="shared" si="41"/>
        <v>-5.3598572761490377</v>
      </c>
      <c r="M174" s="632">
        <f t="shared" si="41"/>
        <v>-5.1677603245302297</v>
      </c>
      <c r="N174" s="1970">
        <f t="shared" si="41"/>
        <v>-7.4926901577311158</v>
      </c>
      <c r="O174" s="632">
        <f t="shared" si="41"/>
        <v>-7.7787109480607217</v>
      </c>
      <c r="P174" s="632">
        <f t="shared" si="41"/>
        <v>-5.7628606742562969</v>
      </c>
      <c r="Q174" s="632">
        <f t="shared" si="41"/>
        <v>-9.1677603245547008</v>
      </c>
      <c r="R174" s="632">
        <f t="shared" si="41"/>
        <v>-7.4392762446215928</v>
      </c>
      <c r="S174" s="632">
        <f t="shared" si="41"/>
        <v>-9.5101587933836971</v>
      </c>
      <c r="T174" s="632">
        <f t="shared" si="41"/>
        <v>-8.3665901572761445</v>
      </c>
      <c r="U174" s="632">
        <f t="shared" si="41"/>
        <v>-5.6014184408240713</v>
      </c>
      <c r="V174" s="1970">
        <f t="shared" si="41"/>
        <v>-8.1101587933836772</v>
      </c>
      <c r="W174" s="632">
        <f t="shared" si="41"/>
        <v>-6.6014184408242773</v>
      </c>
      <c r="X174" s="632">
        <f t="shared" si="41"/>
        <v>-10.21891018445204</v>
      </c>
      <c r="Y174" s="3264">
        <f t="shared" si="41"/>
        <v>-11.434378450131579</v>
      </c>
      <c r="Z174" s="632">
        <f t="shared" si="41"/>
        <v>-8.2189101844769485</v>
      </c>
      <c r="AA174" s="632">
        <f t="shared" si="41"/>
        <v>-7.1064676993725104</v>
      </c>
      <c r="AB174" s="2445">
        <f t="shared" si="41"/>
        <v>-8.9320511482838487</v>
      </c>
      <c r="AC174" s="2446"/>
      <c r="AD174" s="92"/>
    </row>
    <row r="175" spans="1:30" s="7" customFormat="1" ht="12.75" customHeight="1">
      <c r="A175" s="4885" t="s">
        <v>528</v>
      </c>
      <c r="B175" s="5007"/>
      <c r="C175" s="638"/>
      <c r="D175" s="933"/>
      <c r="E175" s="1974"/>
      <c r="F175" s="1974"/>
      <c r="G175" s="1974"/>
      <c r="H175" s="1974"/>
      <c r="I175" s="1974"/>
      <c r="J175" s="1974"/>
      <c r="K175" s="1974"/>
      <c r="L175" s="1974"/>
      <c r="M175" s="1974"/>
      <c r="N175" s="1974"/>
      <c r="O175" s="1974"/>
      <c r="P175" s="1974"/>
      <c r="Q175" s="1974"/>
      <c r="R175" s="1974"/>
      <c r="S175" s="1974"/>
      <c r="T175" s="1974"/>
      <c r="U175" s="1974"/>
      <c r="V175" s="1974"/>
      <c r="W175" s="1974"/>
      <c r="X175" s="1974"/>
      <c r="Y175" s="1974"/>
      <c r="Z175" s="1974"/>
      <c r="AA175" s="1974"/>
      <c r="AB175" s="1974"/>
      <c r="AC175" s="1974"/>
      <c r="AD175" s="85"/>
    </row>
    <row r="176" spans="1:30" s="7" customFormat="1" ht="0.75" customHeight="1" thickBot="1">
      <c r="A176" s="4887"/>
      <c r="B176" s="5008"/>
      <c r="C176" s="633"/>
      <c r="D176" s="934"/>
      <c r="E176" s="2303"/>
      <c r="F176" s="2303"/>
      <c r="G176" s="2303"/>
      <c r="H176" s="2303"/>
      <c r="I176" s="2303"/>
      <c r="J176" s="2303"/>
      <c r="K176" s="2303"/>
      <c r="L176" s="2303"/>
      <c r="M176" s="2303"/>
      <c r="N176" s="2303"/>
      <c r="O176" s="2303"/>
      <c r="P176" s="2303"/>
      <c r="Q176" s="2303"/>
      <c r="R176" s="2303"/>
      <c r="S176" s="2303"/>
      <c r="T176" s="2303"/>
      <c r="U176" s="2303"/>
      <c r="V176" s="2303"/>
      <c r="W176" s="2303"/>
      <c r="X176" s="2303"/>
      <c r="Y176" s="2303"/>
      <c r="Z176" s="2303"/>
      <c r="AA176" s="2303"/>
      <c r="AB176" s="2303"/>
      <c r="AC176" s="634"/>
      <c r="AD176" s="89"/>
    </row>
    <row r="177" spans="1:30" s="8" customFormat="1" ht="29.25" customHeight="1" thickBot="1">
      <c r="A177" s="28"/>
      <c r="B177" s="21"/>
      <c r="C177" s="29"/>
      <c r="D177" s="30"/>
      <c r="E177" s="3294"/>
      <c r="F177" s="3294"/>
      <c r="G177" s="3294"/>
      <c r="H177" s="3294"/>
      <c r="I177" s="3294"/>
      <c r="J177" s="3294"/>
      <c r="K177" s="3294"/>
      <c r="L177" s="3294"/>
      <c r="M177" s="3294"/>
      <c r="N177" s="3294"/>
      <c r="O177" s="3294"/>
      <c r="P177" s="3294"/>
      <c r="Q177" s="3294"/>
      <c r="R177" s="3294"/>
      <c r="S177" s="3294"/>
      <c r="T177" s="3294"/>
      <c r="U177" s="3294"/>
      <c r="V177" s="3294"/>
      <c r="W177" s="3294"/>
      <c r="X177" s="3294"/>
      <c r="Y177" s="3294"/>
      <c r="Z177" s="3294"/>
      <c r="AA177" s="3294"/>
      <c r="AB177" s="3294"/>
      <c r="AC177" s="2477"/>
    </row>
    <row r="178" spans="1:30" s="4" customFormat="1" ht="39" customHeight="1" thickBot="1">
      <c r="A178" s="1338" t="s">
        <v>4</v>
      </c>
      <c r="B178" s="1339" t="s">
        <v>0</v>
      </c>
      <c r="C178" s="1340" t="s">
        <v>297</v>
      </c>
      <c r="D178" s="1469" t="s">
        <v>3</v>
      </c>
      <c r="E178" s="4971" t="s">
        <v>143</v>
      </c>
      <c r="F178" s="4972"/>
      <c r="G178" s="4972"/>
      <c r="H178" s="4972"/>
      <c r="I178" s="4972"/>
      <c r="J178" s="4972"/>
      <c r="K178" s="4972"/>
      <c r="L178" s="4972"/>
      <c r="M178" s="4972"/>
      <c r="N178" s="4972"/>
      <c r="O178" s="4972"/>
      <c r="P178" s="4972"/>
      <c r="Q178" s="4972"/>
      <c r="R178" s="4972"/>
      <c r="S178" s="4972"/>
      <c r="T178" s="4972"/>
      <c r="U178" s="4972"/>
      <c r="V178" s="4972"/>
      <c r="W178" s="4972"/>
      <c r="X178" s="4972"/>
      <c r="Y178" s="4972"/>
      <c r="Z178" s="4972"/>
      <c r="AA178" s="4972"/>
      <c r="AB178" s="4973"/>
      <c r="AC178" s="591" t="s">
        <v>2</v>
      </c>
      <c r="AD178" s="1341" t="s">
        <v>324</v>
      </c>
    </row>
    <row r="179" spans="1:30" s="4" customFormat="1" ht="24" customHeight="1" thickBot="1">
      <c r="A179" s="3976" t="s">
        <v>199</v>
      </c>
      <c r="B179" s="3977"/>
      <c r="C179" s="4714"/>
      <c r="D179" s="1342"/>
      <c r="E179" s="592">
        <v>1</v>
      </c>
      <c r="F179" s="593">
        <v>2</v>
      </c>
      <c r="G179" s="593">
        <v>3</v>
      </c>
      <c r="H179" s="1495">
        <v>4</v>
      </c>
      <c r="I179" s="593">
        <v>5</v>
      </c>
      <c r="J179" s="593">
        <v>6</v>
      </c>
      <c r="K179" s="593">
        <v>7</v>
      </c>
      <c r="L179" s="593">
        <v>8</v>
      </c>
      <c r="M179" s="593">
        <v>9</v>
      </c>
      <c r="N179" s="1495">
        <v>10</v>
      </c>
      <c r="O179" s="593">
        <v>11</v>
      </c>
      <c r="P179" s="593">
        <v>12</v>
      </c>
      <c r="Q179" s="593">
        <v>13</v>
      </c>
      <c r="R179" s="593">
        <v>14</v>
      </c>
      <c r="S179" s="593">
        <v>15</v>
      </c>
      <c r="T179" s="593">
        <v>16</v>
      </c>
      <c r="U179" s="593">
        <v>17</v>
      </c>
      <c r="V179" s="1972">
        <v>18</v>
      </c>
      <c r="W179" s="593">
        <v>19</v>
      </c>
      <c r="X179" s="593">
        <v>20</v>
      </c>
      <c r="Y179" s="1972">
        <v>21</v>
      </c>
      <c r="Z179" s="593">
        <v>22</v>
      </c>
      <c r="AA179" s="593">
        <v>23</v>
      </c>
      <c r="AB179" s="594">
        <v>24</v>
      </c>
      <c r="AC179" s="1343"/>
      <c r="AD179" s="1344"/>
    </row>
    <row r="180" spans="1:30" s="14" customFormat="1" ht="12.75" customHeight="1">
      <c r="A180" s="3972" t="s">
        <v>111</v>
      </c>
      <c r="B180" s="3973"/>
      <c r="C180" s="864"/>
      <c r="D180" s="1345"/>
      <c r="E180" s="2844">
        <v>6</v>
      </c>
      <c r="F180" s="2845">
        <v>6</v>
      </c>
      <c r="G180" s="2845">
        <v>6</v>
      </c>
      <c r="H180" s="2846">
        <v>6</v>
      </c>
      <c r="I180" s="2845">
        <v>6</v>
      </c>
      <c r="J180" s="2845">
        <v>6</v>
      </c>
      <c r="K180" s="2845">
        <v>6</v>
      </c>
      <c r="L180" s="2845">
        <v>6</v>
      </c>
      <c r="M180" s="2845">
        <v>6</v>
      </c>
      <c r="N180" s="2846">
        <v>6</v>
      </c>
      <c r="O180" s="2845">
        <v>6</v>
      </c>
      <c r="P180" s="2845">
        <v>6</v>
      </c>
      <c r="Q180" s="2845">
        <v>6</v>
      </c>
      <c r="R180" s="2845">
        <v>6</v>
      </c>
      <c r="S180" s="2845">
        <v>6</v>
      </c>
      <c r="T180" s="2845">
        <v>6</v>
      </c>
      <c r="U180" s="2847">
        <v>6</v>
      </c>
      <c r="V180" s="2847">
        <v>6</v>
      </c>
      <c r="W180" s="2845">
        <v>6</v>
      </c>
      <c r="X180" s="2845">
        <v>6</v>
      </c>
      <c r="Y180" s="2847">
        <v>6</v>
      </c>
      <c r="Z180" s="2845">
        <v>6</v>
      </c>
      <c r="AA180" s="2845">
        <v>6</v>
      </c>
      <c r="AB180" s="2848">
        <v>6</v>
      </c>
      <c r="AC180" s="1349">
        <v>6</v>
      </c>
      <c r="AD180" s="1350"/>
    </row>
    <row r="181" spans="1:30" s="14" customFormat="1" ht="12.75" customHeight="1" thickBot="1">
      <c r="A181" s="3974" t="s">
        <v>112</v>
      </c>
      <c r="B181" s="3975"/>
      <c r="C181" s="1352"/>
      <c r="D181" s="1353"/>
      <c r="E181" s="2849">
        <v>7</v>
      </c>
      <c r="F181" s="2850">
        <v>7</v>
      </c>
      <c r="G181" s="2850">
        <v>7</v>
      </c>
      <c r="H181" s="2851">
        <v>7</v>
      </c>
      <c r="I181" s="2850">
        <v>7</v>
      </c>
      <c r="J181" s="2850">
        <v>7</v>
      </c>
      <c r="K181" s="2850">
        <v>7</v>
      </c>
      <c r="L181" s="2850">
        <v>7</v>
      </c>
      <c r="M181" s="2850">
        <v>7</v>
      </c>
      <c r="N181" s="2851">
        <v>7</v>
      </c>
      <c r="O181" s="2850">
        <v>7</v>
      </c>
      <c r="P181" s="2850">
        <v>7</v>
      </c>
      <c r="Q181" s="2850">
        <v>7</v>
      </c>
      <c r="R181" s="2850">
        <v>7</v>
      </c>
      <c r="S181" s="2850">
        <v>7</v>
      </c>
      <c r="T181" s="2850">
        <v>7</v>
      </c>
      <c r="U181" s="2852">
        <v>7</v>
      </c>
      <c r="V181" s="2852">
        <v>7</v>
      </c>
      <c r="W181" s="2850">
        <v>7</v>
      </c>
      <c r="X181" s="2850">
        <v>7</v>
      </c>
      <c r="Y181" s="2852">
        <v>7</v>
      </c>
      <c r="Z181" s="2850">
        <v>7</v>
      </c>
      <c r="AA181" s="2850">
        <v>7</v>
      </c>
      <c r="AB181" s="2853">
        <v>7</v>
      </c>
      <c r="AC181" s="1355"/>
      <c r="AD181" s="1350"/>
    </row>
    <row r="182" spans="1:30" s="14" customFormat="1" ht="12.75" customHeight="1">
      <c r="A182" s="4857" t="s">
        <v>194</v>
      </c>
      <c r="B182" s="5217" t="s">
        <v>329</v>
      </c>
      <c r="C182" s="2854" t="s">
        <v>523</v>
      </c>
      <c r="D182" s="924" t="s">
        <v>113</v>
      </c>
      <c r="E182" s="3931">
        <v>3181.2</v>
      </c>
      <c r="F182" s="3932">
        <v>3121.8</v>
      </c>
      <c r="G182" s="3932">
        <v>3102</v>
      </c>
      <c r="H182" s="3933">
        <v>3108.6</v>
      </c>
      <c r="I182" s="3932">
        <v>3121.8</v>
      </c>
      <c r="J182" s="3932">
        <v>3187.8</v>
      </c>
      <c r="K182" s="3932">
        <v>3372.6</v>
      </c>
      <c r="L182" s="3932">
        <v>3550.8</v>
      </c>
      <c r="M182" s="3932">
        <v>3735.6</v>
      </c>
      <c r="N182" s="3933">
        <v>3788.4</v>
      </c>
      <c r="O182" s="3932">
        <v>3755.4</v>
      </c>
      <c r="P182" s="3932">
        <v>3722.4</v>
      </c>
      <c r="Q182" s="3932">
        <v>3689.4</v>
      </c>
      <c r="R182" s="3932">
        <v>3702.6</v>
      </c>
      <c r="S182" s="3932">
        <v>3762</v>
      </c>
      <c r="T182" s="3932">
        <v>3821.4</v>
      </c>
      <c r="U182" s="3932">
        <v>3880.8</v>
      </c>
      <c r="V182" s="3933">
        <v>3874.2</v>
      </c>
      <c r="W182" s="3932">
        <v>3894</v>
      </c>
      <c r="X182" s="3932">
        <v>3828</v>
      </c>
      <c r="Y182" s="3934">
        <v>3775.2</v>
      </c>
      <c r="Z182" s="3932">
        <v>3676.2</v>
      </c>
      <c r="AA182" s="3932">
        <v>3432</v>
      </c>
      <c r="AB182" s="3935">
        <v>3253.8</v>
      </c>
      <c r="AC182" s="3416">
        <f>SUM(E182:AB182)</f>
        <v>85338</v>
      </c>
      <c r="AD182" s="1350"/>
    </row>
    <row r="183" spans="1:30" s="14" customFormat="1" ht="12.75" customHeight="1">
      <c r="A183" s="4844"/>
      <c r="B183" s="5218"/>
      <c r="C183" s="2834" t="s">
        <v>523</v>
      </c>
      <c r="D183" s="925" t="s">
        <v>114</v>
      </c>
      <c r="E183" s="3936">
        <v>1023</v>
      </c>
      <c r="F183" s="3937">
        <v>996.6</v>
      </c>
      <c r="G183" s="3937">
        <v>996.6</v>
      </c>
      <c r="H183" s="3938">
        <v>1003.2</v>
      </c>
      <c r="I183" s="3937">
        <v>1003.2</v>
      </c>
      <c r="J183" s="3937">
        <v>1023</v>
      </c>
      <c r="K183" s="3937">
        <v>1056</v>
      </c>
      <c r="L183" s="3937">
        <v>1075.8</v>
      </c>
      <c r="M183" s="3937">
        <v>1181.4000000000001</v>
      </c>
      <c r="N183" s="3938">
        <v>1207.8</v>
      </c>
      <c r="O183" s="3937">
        <v>1194.5999999999999</v>
      </c>
      <c r="P183" s="3937">
        <v>1168.2</v>
      </c>
      <c r="Q183" s="3937">
        <v>1155</v>
      </c>
      <c r="R183" s="3937">
        <v>1181.4000000000001</v>
      </c>
      <c r="S183" s="3937">
        <v>1207.8</v>
      </c>
      <c r="T183" s="3937">
        <v>1267.2</v>
      </c>
      <c r="U183" s="3937">
        <v>1267.2</v>
      </c>
      <c r="V183" s="3938">
        <v>1254</v>
      </c>
      <c r="W183" s="3937">
        <v>1234.2</v>
      </c>
      <c r="X183" s="3937">
        <v>1207.8</v>
      </c>
      <c r="Y183" s="3939">
        <v>1194.5999999999999</v>
      </c>
      <c r="Z183" s="3937">
        <v>1174.8</v>
      </c>
      <c r="AA183" s="3937">
        <v>1095.5999999999999</v>
      </c>
      <c r="AB183" s="3940">
        <v>1056</v>
      </c>
      <c r="AC183" s="3417">
        <f>SUM(E183:AB183)</f>
        <v>27224.999999999996</v>
      </c>
      <c r="AD183" s="1350"/>
    </row>
    <row r="184" spans="1:30" s="14" customFormat="1" ht="12.75" customHeight="1">
      <c r="A184" s="4844"/>
      <c r="B184" s="5218"/>
      <c r="C184" s="866" t="s">
        <v>327</v>
      </c>
      <c r="D184" s="917" t="s">
        <v>355</v>
      </c>
      <c r="E184" s="469">
        <f>SQRT(E182^2+E183^2)</f>
        <v>3341.6406808632191</v>
      </c>
      <c r="F184" s="470">
        <f t="shared" ref="F184:AB184" si="42">SQRT(F182^2+F183^2)</f>
        <v>3277.0179737071935</v>
      </c>
      <c r="G184" s="470">
        <f t="shared" si="42"/>
        <v>3258.1613772187529</v>
      </c>
      <c r="H184" s="1308">
        <f t="shared" si="42"/>
        <v>3266.4666231265855</v>
      </c>
      <c r="I184" s="470">
        <f t="shared" si="42"/>
        <v>3279.0311800896316</v>
      </c>
      <c r="J184" s="470">
        <f t="shared" si="42"/>
        <v>3347.9244077487774</v>
      </c>
      <c r="K184" s="470">
        <f t="shared" si="42"/>
        <v>3534.0581149720783</v>
      </c>
      <c r="L184" s="470">
        <f t="shared" si="42"/>
        <v>3710.192216044878</v>
      </c>
      <c r="M184" s="470">
        <f t="shared" si="42"/>
        <v>3917.960352019913</v>
      </c>
      <c r="N184" s="1308">
        <f t="shared" si="42"/>
        <v>3976.2740599712188</v>
      </c>
      <c r="O184" s="470">
        <f t="shared" si="42"/>
        <v>3940.8245736140043</v>
      </c>
      <c r="P184" s="470">
        <f t="shared" si="42"/>
        <v>3901.4039780571302</v>
      </c>
      <c r="Q184" s="470">
        <f t="shared" si="42"/>
        <v>3865.9665492603531</v>
      </c>
      <c r="R184" s="470">
        <f t="shared" si="42"/>
        <v>3886.5090659871103</v>
      </c>
      <c r="S184" s="470">
        <f t="shared" si="42"/>
        <v>3951.1295650737652</v>
      </c>
      <c r="T184" s="470">
        <f t="shared" si="42"/>
        <v>4026.0270490894618</v>
      </c>
      <c r="U184" s="470">
        <f t="shared" si="42"/>
        <v>4082.4507933348077</v>
      </c>
      <c r="V184" s="1308">
        <f t="shared" si="42"/>
        <v>4072.0930293891861</v>
      </c>
      <c r="W184" s="470">
        <f t="shared" si="42"/>
        <v>4084.9095020575428</v>
      </c>
      <c r="X184" s="470">
        <f t="shared" si="42"/>
        <v>4014.0210313350376</v>
      </c>
      <c r="Y184" s="470">
        <f t="shared" si="42"/>
        <v>3959.6974884452979</v>
      </c>
      <c r="Z184" s="470">
        <f t="shared" si="42"/>
        <v>3859.3524690030576</v>
      </c>
      <c r="AA184" s="470">
        <f t="shared" si="42"/>
        <v>3602.6328372455609</v>
      </c>
      <c r="AB184" s="471">
        <f t="shared" si="42"/>
        <v>3420.8698367520506</v>
      </c>
      <c r="AC184" s="3417">
        <f>SUM(E184:AB184)</f>
        <v>89576.614754406619</v>
      </c>
      <c r="AD184" s="1350"/>
    </row>
    <row r="185" spans="1:30" s="14" customFormat="1" ht="12.75" customHeight="1">
      <c r="A185" s="4844"/>
      <c r="B185" s="5218"/>
      <c r="C185" s="2834" t="s">
        <v>357</v>
      </c>
      <c r="D185" s="925" t="s">
        <v>115</v>
      </c>
      <c r="E185" s="2297">
        <v>16.100000000000001</v>
      </c>
      <c r="F185" s="2298">
        <v>16</v>
      </c>
      <c r="G185" s="2298">
        <v>16.3</v>
      </c>
      <c r="H185" s="2300">
        <v>15.9</v>
      </c>
      <c r="I185" s="2298">
        <v>15.8</v>
      </c>
      <c r="J185" s="2298">
        <v>16.7</v>
      </c>
      <c r="K185" s="2298">
        <v>18.100000000000001</v>
      </c>
      <c r="L185" s="2298">
        <v>18.5</v>
      </c>
      <c r="M185" s="2298">
        <v>19.600000000000001</v>
      </c>
      <c r="N185" s="2300">
        <v>19.100000000000001</v>
      </c>
      <c r="O185" s="2298">
        <v>19</v>
      </c>
      <c r="P185" s="2298">
        <v>18.7</v>
      </c>
      <c r="Q185" s="2298">
        <v>18.600000000000001</v>
      </c>
      <c r="R185" s="2298">
        <v>19.100000000000001</v>
      </c>
      <c r="S185" s="2298">
        <v>19.3</v>
      </c>
      <c r="T185" s="2298">
        <v>19.8</v>
      </c>
      <c r="U185" s="2298">
        <v>19.7</v>
      </c>
      <c r="V185" s="2300">
        <v>19.8</v>
      </c>
      <c r="W185" s="2298">
        <v>19.899999999999999</v>
      </c>
      <c r="X185" s="2298">
        <v>19.600000000000001</v>
      </c>
      <c r="Y185" s="2298">
        <v>18.600000000000001</v>
      </c>
      <c r="Z185" s="2298">
        <v>18.100000000000001</v>
      </c>
      <c r="AA185" s="2298">
        <v>17</v>
      </c>
      <c r="AB185" s="2299">
        <v>16.3</v>
      </c>
      <c r="AC185" s="1376"/>
      <c r="AD185" s="1350"/>
    </row>
    <row r="186" spans="1:30" s="35" customFormat="1" ht="12.75" customHeight="1" thickBot="1">
      <c r="A186" s="4844"/>
      <c r="B186" s="5219"/>
      <c r="C186" s="428" t="s">
        <v>327</v>
      </c>
      <c r="D186" s="929" t="s">
        <v>116</v>
      </c>
      <c r="E186" s="1365">
        <f>E183/E182</f>
        <v>0.3215767634854772</v>
      </c>
      <c r="F186" s="1366">
        <f t="shared" ref="F186:AC186" si="43">F183/F182</f>
        <v>0.31923890063424948</v>
      </c>
      <c r="G186" s="1366">
        <f t="shared" si="43"/>
        <v>0.32127659574468087</v>
      </c>
      <c r="H186" s="1498">
        <f t="shared" si="43"/>
        <v>0.32271762208067944</v>
      </c>
      <c r="I186" s="1366">
        <f t="shared" si="43"/>
        <v>0.32135306553911203</v>
      </c>
      <c r="J186" s="1366">
        <f t="shared" si="43"/>
        <v>0.32091097308488609</v>
      </c>
      <c r="K186" s="1366">
        <f t="shared" si="43"/>
        <v>0.3131115459882583</v>
      </c>
      <c r="L186" s="1366">
        <f t="shared" si="43"/>
        <v>0.30297397769516726</v>
      </c>
      <c r="M186" s="1366">
        <f t="shared" si="43"/>
        <v>0.31625441696113077</v>
      </c>
      <c r="N186" s="1498">
        <f t="shared" si="43"/>
        <v>0.31881533101045295</v>
      </c>
      <c r="O186" s="1366">
        <f t="shared" si="43"/>
        <v>0.3181019332161687</v>
      </c>
      <c r="P186" s="1366">
        <f t="shared" si="43"/>
        <v>0.31382978723404253</v>
      </c>
      <c r="Q186" s="1366">
        <f t="shared" si="43"/>
        <v>0.31305903398926654</v>
      </c>
      <c r="R186" s="1366">
        <f t="shared" si="43"/>
        <v>0.31907308377896615</v>
      </c>
      <c r="S186" s="1366">
        <f t="shared" si="43"/>
        <v>0.32105263157894737</v>
      </c>
      <c r="T186" s="1366">
        <f t="shared" si="43"/>
        <v>0.33160621761658032</v>
      </c>
      <c r="U186" s="1366">
        <f t="shared" si="43"/>
        <v>0.32653061224489793</v>
      </c>
      <c r="V186" s="1498">
        <f t="shared" si="43"/>
        <v>0.32367972742759799</v>
      </c>
      <c r="W186" s="1366">
        <f t="shared" si="43"/>
        <v>0.31694915254237288</v>
      </c>
      <c r="X186" s="1366">
        <f t="shared" si="43"/>
        <v>0.31551724137931031</v>
      </c>
      <c r="Y186" s="1373">
        <f t="shared" si="43"/>
        <v>0.3164335664335664</v>
      </c>
      <c r="Z186" s="1366">
        <f t="shared" si="43"/>
        <v>0.31956912028725315</v>
      </c>
      <c r="AA186" s="1366">
        <f t="shared" si="43"/>
        <v>0.31923076923076921</v>
      </c>
      <c r="AB186" s="1367">
        <f t="shared" si="43"/>
        <v>0.32454361054766734</v>
      </c>
      <c r="AC186" s="1379">
        <f t="shared" si="43"/>
        <v>0.31902552204176332</v>
      </c>
      <c r="AD186" s="1369"/>
    </row>
    <row r="187" spans="1:30" s="14" customFormat="1" ht="12.75" customHeight="1">
      <c r="A187" s="4843" t="s">
        <v>119</v>
      </c>
      <c r="B187" s="5244" t="s">
        <v>321</v>
      </c>
      <c r="C187" s="2854" t="s">
        <v>523</v>
      </c>
      <c r="D187" s="1370" t="s">
        <v>113</v>
      </c>
      <c r="E187" s="3947">
        <v>2382.6</v>
      </c>
      <c r="F187" s="3948">
        <v>2329.8000000000002</v>
      </c>
      <c r="G187" s="3948">
        <v>2329.8000000000002</v>
      </c>
      <c r="H187" s="3949">
        <v>2316.6</v>
      </c>
      <c r="I187" s="3948">
        <v>2336.4</v>
      </c>
      <c r="J187" s="3948">
        <v>2389.1999999999998</v>
      </c>
      <c r="K187" s="3948">
        <v>2468.4</v>
      </c>
      <c r="L187" s="3948">
        <v>2560.8000000000002</v>
      </c>
      <c r="M187" s="3948">
        <v>2640</v>
      </c>
      <c r="N187" s="3949">
        <v>2620.1999999999998</v>
      </c>
      <c r="O187" s="3948">
        <v>2607</v>
      </c>
      <c r="P187" s="3948">
        <v>2580.6</v>
      </c>
      <c r="Q187" s="3948">
        <v>2574</v>
      </c>
      <c r="R187" s="3948">
        <v>2580.6</v>
      </c>
      <c r="S187" s="3948">
        <v>2593.8000000000002</v>
      </c>
      <c r="T187" s="3948">
        <v>2673</v>
      </c>
      <c r="U187" s="3948">
        <v>2725.8</v>
      </c>
      <c r="V187" s="3949">
        <v>2739</v>
      </c>
      <c r="W187" s="3948">
        <v>2758.8</v>
      </c>
      <c r="X187" s="3948">
        <v>2706</v>
      </c>
      <c r="Y187" s="3950">
        <v>2692.8</v>
      </c>
      <c r="Z187" s="3948">
        <v>2653.2</v>
      </c>
      <c r="AA187" s="3948">
        <v>2501.4</v>
      </c>
      <c r="AB187" s="3951">
        <v>2442</v>
      </c>
      <c r="AC187" s="1371">
        <f>SUM(E187:AB187)</f>
        <v>61201.80000000001</v>
      </c>
      <c r="AD187" s="1350"/>
    </row>
    <row r="188" spans="1:30" s="14" customFormat="1" ht="12.75" customHeight="1">
      <c r="A188" s="4844"/>
      <c r="B188" s="5245"/>
      <c r="C188" s="2834" t="s">
        <v>523</v>
      </c>
      <c r="D188" s="1358" t="s">
        <v>114</v>
      </c>
      <c r="E188" s="3936">
        <v>534.6</v>
      </c>
      <c r="F188" s="3937">
        <v>514.79999999999995</v>
      </c>
      <c r="G188" s="3937">
        <v>514.79999999999995</v>
      </c>
      <c r="H188" s="3938">
        <v>508.2</v>
      </c>
      <c r="I188" s="3937">
        <v>521.4</v>
      </c>
      <c r="J188" s="3937">
        <v>521.4</v>
      </c>
      <c r="K188" s="3937">
        <v>534.6</v>
      </c>
      <c r="L188" s="3937">
        <v>561</v>
      </c>
      <c r="M188" s="3937">
        <v>600.6</v>
      </c>
      <c r="N188" s="3938">
        <v>627</v>
      </c>
      <c r="O188" s="3937">
        <v>646.79999999999995</v>
      </c>
      <c r="P188" s="3937">
        <v>620.4</v>
      </c>
      <c r="Q188" s="3937">
        <v>613.79999999999995</v>
      </c>
      <c r="R188" s="3937">
        <v>653.4</v>
      </c>
      <c r="S188" s="3937">
        <v>646.79999999999995</v>
      </c>
      <c r="T188" s="3937">
        <v>640.20000000000005</v>
      </c>
      <c r="U188" s="3937">
        <v>660</v>
      </c>
      <c r="V188" s="3938">
        <v>646.79999999999995</v>
      </c>
      <c r="W188" s="3937">
        <v>640.20000000000005</v>
      </c>
      <c r="X188" s="3937">
        <v>633.6</v>
      </c>
      <c r="Y188" s="3939">
        <v>627</v>
      </c>
      <c r="Z188" s="3937">
        <v>640.20000000000005</v>
      </c>
      <c r="AA188" s="3937">
        <v>574.20000000000005</v>
      </c>
      <c r="AB188" s="3940">
        <v>561</v>
      </c>
      <c r="AC188" s="1359">
        <f>SUM(E188:AB188)</f>
        <v>14242.800000000003</v>
      </c>
      <c r="AD188" s="1350"/>
    </row>
    <row r="189" spans="1:30" s="14" customFormat="1" ht="12.75" customHeight="1">
      <c r="A189" s="4844"/>
      <c r="B189" s="5245"/>
      <c r="C189" s="2834" t="s">
        <v>357</v>
      </c>
      <c r="D189" s="1358" t="s">
        <v>115</v>
      </c>
      <c r="E189" s="2297">
        <v>12</v>
      </c>
      <c r="F189" s="2298">
        <v>11.5</v>
      </c>
      <c r="G189" s="2298">
        <v>11.7</v>
      </c>
      <c r="H189" s="2300">
        <v>11.8</v>
      </c>
      <c r="I189" s="2298">
        <v>11.9</v>
      </c>
      <c r="J189" s="2298">
        <v>12.3</v>
      </c>
      <c r="K189" s="2298">
        <v>12.5</v>
      </c>
      <c r="L189" s="2298">
        <v>13.1</v>
      </c>
      <c r="M189" s="2298">
        <v>13.2</v>
      </c>
      <c r="N189" s="2300">
        <v>13</v>
      </c>
      <c r="O189" s="2298">
        <v>13</v>
      </c>
      <c r="P189" s="2298">
        <v>12.8</v>
      </c>
      <c r="Q189" s="2298">
        <v>13.1</v>
      </c>
      <c r="R189" s="2298">
        <v>12.7</v>
      </c>
      <c r="S189" s="2298">
        <v>13.1</v>
      </c>
      <c r="T189" s="2298">
        <v>13.9</v>
      </c>
      <c r="U189" s="2298">
        <v>13.6</v>
      </c>
      <c r="V189" s="2300">
        <v>13.8</v>
      </c>
      <c r="W189" s="2298">
        <v>13.7</v>
      </c>
      <c r="X189" s="2298">
        <v>13.5</v>
      </c>
      <c r="Y189" s="2298">
        <v>13.3</v>
      </c>
      <c r="Z189" s="2298">
        <v>13</v>
      </c>
      <c r="AA189" s="2298">
        <v>12.4</v>
      </c>
      <c r="AB189" s="2299">
        <v>12.1</v>
      </c>
      <c r="AC189" s="1362"/>
      <c r="AD189" s="1350"/>
    </row>
    <row r="190" spans="1:30" s="35" customFormat="1" ht="12.75" customHeight="1" thickBot="1">
      <c r="A190" s="4850"/>
      <c r="B190" s="5246"/>
      <c r="C190" s="2094" t="s">
        <v>327</v>
      </c>
      <c r="D190" s="1372" t="s">
        <v>116</v>
      </c>
      <c r="E190" s="1382">
        <f t="shared" ref="E190:AC190" si="44">E188/E187</f>
        <v>0.22437673130193908</v>
      </c>
      <c r="F190" s="1383">
        <f t="shared" si="44"/>
        <v>0.22096317280453254</v>
      </c>
      <c r="G190" s="1383">
        <f t="shared" si="44"/>
        <v>0.22096317280453254</v>
      </c>
      <c r="H190" s="1501">
        <f t="shared" si="44"/>
        <v>0.21937321937321938</v>
      </c>
      <c r="I190" s="1383">
        <f t="shared" si="44"/>
        <v>0.22316384180790957</v>
      </c>
      <c r="J190" s="1383">
        <f t="shared" si="44"/>
        <v>0.21823204419889503</v>
      </c>
      <c r="K190" s="1383">
        <f t="shared" si="44"/>
        <v>0.21657754010695188</v>
      </c>
      <c r="L190" s="1383">
        <f t="shared" si="44"/>
        <v>0.21907216494845358</v>
      </c>
      <c r="M190" s="1383">
        <f t="shared" si="44"/>
        <v>0.22750000000000001</v>
      </c>
      <c r="N190" s="1501">
        <f t="shared" si="44"/>
        <v>0.23929471032745595</v>
      </c>
      <c r="O190" s="1383">
        <f t="shared" si="44"/>
        <v>0.2481012658227848</v>
      </c>
      <c r="P190" s="1383">
        <f t="shared" si="44"/>
        <v>0.24040920716112532</v>
      </c>
      <c r="Q190" s="1383">
        <f t="shared" si="44"/>
        <v>0.23846153846153845</v>
      </c>
      <c r="R190" s="1383">
        <f t="shared" si="44"/>
        <v>0.25319693094629159</v>
      </c>
      <c r="S190" s="1383">
        <f t="shared" si="44"/>
        <v>0.24936386768447832</v>
      </c>
      <c r="T190" s="1383">
        <f t="shared" si="44"/>
        <v>0.23950617283950618</v>
      </c>
      <c r="U190" s="1383">
        <f t="shared" si="44"/>
        <v>0.24213075060532685</v>
      </c>
      <c r="V190" s="1501">
        <f t="shared" si="44"/>
        <v>0.236144578313253</v>
      </c>
      <c r="W190" s="1383">
        <f t="shared" si="44"/>
        <v>0.23205741626794257</v>
      </c>
      <c r="X190" s="1383">
        <f t="shared" si="44"/>
        <v>0.23414634146341465</v>
      </c>
      <c r="Y190" s="1384">
        <f t="shared" si="44"/>
        <v>0.23284313725490194</v>
      </c>
      <c r="Z190" s="1383">
        <f t="shared" si="44"/>
        <v>0.2412935323383085</v>
      </c>
      <c r="AA190" s="1383">
        <f t="shared" si="44"/>
        <v>0.22955145118733511</v>
      </c>
      <c r="AB190" s="1471">
        <f t="shared" si="44"/>
        <v>0.22972972972972974</v>
      </c>
      <c r="AC190" s="1368">
        <f t="shared" si="44"/>
        <v>0.23271864553003344</v>
      </c>
      <c r="AD190" s="1369"/>
    </row>
    <row r="191" spans="1:30" s="14" customFormat="1" ht="12.75" customHeight="1">
      <c r="A191" s="4857" t="s">
        <v>153</v>
      </c>
      <c r="B191" s="5217" t="s">
        <v>330</v>
      </c>
      <c r="C191" s="2854" t="s">
        <v>523</v>
      </c>
      <c r="D191" s="924" t="s">
        <v>113</v>
      </c>
      <c r="E191" s="3931">
        <v>791.7</v>
      </c>
      <c r="F191" s="3932">
        <v>802.2</v>
      </c>
      <c r="G191" s="3932">
        <v>798</v>
      </c>
      <c r="H191" s="3933">
        <v>798</v>
      </c>
      <c r="I191" s="3932">
        <v>802.2</v>
      </c>
      <c r="J191" s="3932">
        <v>816.9</v>
      </c>
      <c r="K191" s="3932">
        <v>827.4</v>
      </c>
      <c r="L191" s="3932">
        <v>884.1</v>
      </c>
      <c r="M191" s="3932">
        <v>934.5</v>
      </c>
      <c r="N191" s="3933">
        <v>924</v>
      </c>
      <c r="O191" s="3932">
        <v>926.1</v>
      </c>
      <c r="P191" s="3932">
        <v>913.5</v>
      </c>
      <c r="Q191" s="3932">
        <v>896.7</v>
      </c>
      <c r="R191" s="3932">
        <v>915.6</v>
      </c>
      <c r="S191" s="3932">
        <v>915.6</v>
      </c>
      <c r="T191" s="3932">
        <v>913.5</v>
      </c>
      <c r="U191" s="3932">
        <v>936.6</v>
      </c>
      <c r="V191" s="3933">
        <v>938.7</v>
      </c>
      <c r="W191" s="3932">
        <v>917.7</v>
      </c>
      <c r="X191" s="3932">
        <v>898.8</v>
      </c>
      <c r="Y191" s="3934">
        <v>875.7</v>
      </c>
      <c r="Z191" s="3932">
        <v>871.5</v>
      </c>
      <c r="AA191" s="3932">
        <v>833.7</v>
      </c>
      <c r="AB191" s="3935">
        <v>789.6</v>
      </c>
      <c r="AC191" s="3416">
        <f>SUM(E191:AB191)</f>
        <v>20922.300000000003</v>
      </c>
      <c r="AD191" s="1350"/>
    </row>
    <row r="192" spans="1:30" s="14" customFormat="1" ht="12.75" customHeight="1">
      <c r="A192" s="4844"/>
      <c r="B192" s="5218"/>
      <c r="C192" s="2834" t="s">
        <v>523</v>
      </c>
      <c r="D192" s="925" t="s">
        <v>114</v>
      </c>
      <c r="E192" s="3936">
        <v>39.9</v>
      </c>
      <c r="F192" s="3937">
        <v>39.9</v>
      </c>
      <c r="G192" s="3937">
        <v>42</v>
      </c>
      <c r="H192" s="3938">
        <v>46.2</v>
      </c>
      <c r="I192" s="3937">
        <v>50.4</v>
      </c>
      <c r="J192" s="3937">
        <v>56.7</v>
      </c>
      <c r="K192" s="3937">
        <v>58.8</v>
      </c>
      <c r="L192" s="3937">
        <v>65.099999999999994</v>
      </c>
      <c r="M192" s="3937">
        <v>98.7</v>
      </c>
      <c r="N192" s="3938">
        <v>107.1</v>
      </c>
      <c r="O192" s="3937">
        <v>105</v>
      </c>
      <c r="P192" s="3937">
        <v>100.8</v>
      </c>
      <c r="Q192" s="3937">
        <v>79.8</v>
      </c>
      <c r="R192" s="3937">
        <v>107.1</v>
      </c>
      <c r="S192" s="3937">
        <v>107.1</v>
      </c>
      <c r="T192" s="3937">
        <v>115.5</v>
      </c>
      <c r="U192" s="3937">
        <v>109.2</v>
      </c>
      <c r="V192" s="3938">
        <v>96.6</v>
      </c>
      <c r="W192" s="3937">
        <v>81.900000000000006</v>
      </c>
      <c r="X192" s="3937">
        <v>79.8</v>
      </c>
      <c r="Y192" s="3939">
        <v>75.599999999999994</v>
      </c>
      <c r="Z192" s="3937">
        <v>75.599999999999994</v>
      </c>
      <c r="AA192" s="3937">
        <v>65.099999999999994</v>
      </c>
      <c r="AB192" s="3940">
        <v>60.9</v>
      </c>
      <c r="AC192" s="3417">
        <f>SUM(E192:AB192)</f>
        <v>1864.7999999999997</v>
      </c>
      <c r="AD192" s="1350"/>
    </row>
    <row r="193" spans="1:30" s="14" customFormat="1" ht="12.75" customHeight="1">
      <c r="A193" s="4849"/>
      <c r="B193" s="5218"/>
      <c r="C193" s="866" t="s">
        <v>327</v>
      </c>
      <c r="D193" s="917" t="s">
        <v>355</v>
      </c>
      <c r="E193" s="469">
        <f>SQRT(E191^2+E192^2)</f>
        <v>792.70480003592763</v>
      </c>
      <c r="F193" s="470">
        <f t="shared" ref="F193:AB193" si="45">SQRT(F191^2+F192^2)</f>
        <v>803.19166454838171</v>
      </c>
      <c r="G193" s="470">
        <f t="shared" si="45"/>
        <v>799.10449879849887</v>
      </c>
      <c r="H193" s="1308">
        <f t="shared" si="45"/>
        <v>799.33624964716819</v>
      </c>
      <c r="I193" s="470">
        <f t="shared" si="45"/>
        <v>803.78168677819485</v>
      </c>
      <c r="J193" s="470">
        <f t="shared" si="45"/>
        <v>818.86537355050007</v>
      </c>
      <c r="K193" s="470">
        <f t="shared" si="45"/>
        <v>829.48670875427536</v>
      </c>
      <c r="L193" s="470">
        <f t="shared" si="45"/>
        <v>886.49355327605178</v>
      </c>
      <c r="M193" s="470">
        <f t="shared" si="45"/>
        <v>939.69779184586787</v>
      </c>
      <c r="N193" s="1308">
        <f t="shared" si="45"/>
        <v>930.18622329079892</v>
      </c>
      <c r="O193" s="470">
        <f t="shared" si="45"/>
        <v>932.03337386597912</v>
      </c>
      <c r="P193" s="470">
        <f t="shared" si="45"/>
        <v>919.04455278294313</v>
      </c>
      <c r="Q193" s="470">
        <f t="shared" si="45"/>
        <v>900.24381697404635</v>
      </c>
      <c r="R193" s="470">
        <f t="shared" si="45"/>
        <v>921.84259502368411</v>
      </c>
      <c r="S193" s="470">
        <f t="shared" si="45"/>
        <v>921.84259502368411</v>
      </c>
      <c r="T193" s="470">
        <f t="shared" si="45"/>
        <v>920.77277327253762</v>
      </c>
      <c r="U193" s="470">
        <f t="shared" si="45"/>
        <v>942.94443102443745</v>
      </c>
      <c r="V193" s="1308">
        <f t="shared" si="45"/>
        <v>943.65737956103544</v>
      </c>
      <c r="W193" s="470">
        <f t="shared" si="45"/>
        <v>921.34732864430669</v>
      </c>
      <c r="X193" s="470">
        <f t="shared" si="45"/>
        <v>902.33556950837306</v>
      </c>
      <c r="Y193" s="470">
        <f t="shared" si="45"/>
        <v>878.95725152023181</v>
      </c>
      <c r="Z193" s="470">
        <f t="shared" si="45"/>
        <v>874.77289052644971</v>
      </c>
      <c r="AA193" s="470">
        <f t="shared" si="45"/>
        <v>836.23782502347979</v>
      </c>
      <c r="AB193" s="471">
        <f t="shared" si="45"/>
        <v>791.94505491227108</v>
      </c>
      <c r="AC193" s="3417">
        <f>SUM(E193:AB193)</f>
        <v>21010.825988189121</v>
      </c>
      <c r="AD193" s="1350"/>
    </row>
    <row r="194" spans="1:30" s="14" customFormat="1" ht="12.75" customHeight="1">
      <c r="A194" s="4849"/>
      <c r="B194" s="5218"/>
      <c r="C194" s="2834" t="s">
        <v>357</v>
      </c>
      <c r="D194" s="925" t="s">
        <v>115</v>
      </c>
      <c r="E194" s="2297">
        <v>21.4</v>
      </c>
      <c r="F194" s="2298">
        <v>21.5</v>
      </c>
      <c r="G194" s="2298">
        <v>22.5</v>
      </c>
      <c r="H194" s="2300">
        <v>22.5</v>
      </c>
      <c r="I194" s="2298">
        <v>21.4</v>
      </c>
      <c r="J194" s="2298">
        <v>22.2</v>
      </c>
      <c r="K194" s="2298">
        <v>23.7</v>
      </c>
      <c r="L194" s="2298">
        <v>25.2</v>
      </c>
      <c r="M194" s="2298">
        <v>26.6</v>
      </c>
      <c r="N194" s="2300">
        <v>25.1</v>
      </c>
      <c r="O194" s="2298">
        <v>25.5</v>
      </c>
      <c r="P194" s="2298">
        <v>25.2</v>
      </c>
      <c r="Q194" s="2298">
        <v>24.5</v>
      </c>
      <c r="R194" s="2298">
        <v>25.1</v>
      </c>
      <c r="S194" s="2298">
        <v>25.8</v>
      </c>
      <c r="T194" s="2298">
        <v>26.2</v>
      </c>
      <c r="U194" s="2298">
        <v>26.3</v>
      </c>
      <c r="V194" s="2300">
        <v>24.8</v>
      </c>
      <c r="W194" s="2298">
        <v>25</v>
      </c>
      <c r="X194" s="2298">
        <v>25.1</v>
      </c>
      <c r="Y194" s="2298">
        <v>23.5</v>
      </c>
      <c r="Z194" s="2298">
        <v>23.2</v>
      </c>
      <c r="AA194" s="2298">
        <v>22</v>
      </c>
      <c r="AB194" s="2299">
        <v>21.4</v>
      </c>
      <c r="AC194" s="1376"/>
      <c r="AD194" s="1350"/>
    </row>
    <row r="195" spans="1:30" s="35" customFormat="1" ht="12.75" customHeight="1" thickBot="1">
      <c r="A195" s="4849"/>
      <c r="B195" s="5219"/>
      <c r="C195" s="428" t="s">
        <v>327</v>
      </c>
      <c r="D195" s="929" t="s">
        <v>116</v>
      </c>
      <c r="E195" s="1382">
        <f>E192/E191</f>
        <v>5.0397877984084877E-2</v>
      </c>
      <c r="F195" s="1383">
        <f t="shared" ref="F195:AC195" si="46">F192/F191</f>
        <v>4.9738219895287955E-2</v>
      </c>
      <c r="G195" s="1383">
        <f t="shared" si="46"/>
        <v>5.2631578947368418E-2</v>
      </c>
      <c r="H195" s="1501">
        <f t="shared" si="46"/>
        <v>5.789473684210527E-2</v>
      </c>
      <c r="I195" s="1383">
        <f t="shared" si="46"/>
        <v>6.2827225130890049E-2</v>
      </c>
      <c r="J195" s="1383">
        <f t="shared" si="46"/>
        <v>6.9408740359897178E-2</v>
      </c>
      <c r="K195" s="1383">
        <f t="shared" si="46"/>
        <v>7.1065989847715741E-2</v>
      </c>
      <c r="L195" s="1383">
        <f t="shared" si="46"/>
        <v>7.3634204275534437E-2</v>
      </c>
      <c r="M195" s="1383">
        <f t="shared" si="46"/>
        <v>0.10561797752808989</v>
      </c>
      <c r="N195" s="1501">
        <f t="shared" si="46"/>
        <v>0.11590909090909091</v>
      </c>
      <c r="O195" s="1383">
        <f t="shared" si="46"/>
        <v>0.11337868480725623</v>
      </c>
      <c r="P195" s="1383">
        <f t="shared" si="46"/>
        <v>0.1103448275862069</v>
      </c>
      <c r="Q195" s="1383">
        <f t="shared" si="46"/>
        <v>8.8992974238875866E-2</v>
      </c>
      <c r="R195" s="1383">
        <f t="shared" si="46"/>
        <v>0.11697247706422018</v>
      </c>
      <c r="S195" s="1383">
        <f t="shared" si="46"/>
        <v>0.11697247706422018</v>
      </c>
      <c r="T195" s="1383">
        <f t="shared" si="46"/>
        <v>0.12643678160919541</v>
      </c>
      <c r="U195" s="1383">
        <f t="shared" si="46"/>
        <v>0.11659192825112108</v>
      </c>
      <c r="V195" s="1501">
        <f t="shared" si="46"/>
        <v>0.10290827740492169</v>
      </c>
      <c r="W195" s="1383">
        <f t="shared" si="46"/>
        <v>8.924485125858124E-2</v>
      </c>
      <c r="X195" s="1383">
        <f t="shared" si="46"/>
        <v>8.8785046728971959E-2</v>
      </c>
      <c r="Y195" s="1384">
        <f t="shared" si="46"/>
        <v>8.6330935251798552E-2</v>
      </c>
      <c r="Z195" s="1383">
        <f t="shared" si="46"/>
        <v>8.6746987951807228E-2</v>
      </c>
      <c r="AA195" s="1383">
        <f t="shared" si="46"/>
        <v>7.8085642317380341E-2</v>
      </c>
      <c r="AB195" s="1471">
        <f t="shared" si="46"/>
        <v>7.7127659574468085E-2</v>
      </c>
      <c r="AC195" s="1379">
        <f t="shared" si="46"/>
        <v>8.9129780186690724E-2</v>
      </c>
      <c r="AD195" s="1369"/>
    </row>
    <row r="196" spans="1:30" s="14" customFormat="1" ht="12.75" customHeight="1">
      <c r="A196" s="4843" t="s">
        <v>132</v>
      </c>
      <c r="B196" s="5244" t="s">
        <v>383</v>
      </c>
      <c r="C196" s="2854" t="s">
        <v>523</v>
      </c>
      <c r="D196" s="1370" t="s">
        <v>113</v>
      </c>
      <c r="E196" s="3931">
        <v>1266.3</v>
      </c>
      <c r="F196" s="3932">
        <v>1243.2</v>
      </c>
      <c r="G196" s="3932">
        <v>1247.4000000000001</v>
      </c>
      <c r="H196" s="3933">
        <v>1253.7</v>
      </c>
      <c r="I196" s="3932">
        <v>1268.4000000000001</v>
      </c>
      <c r="J196" s="3932">
        <v>1302</v>
      </c>
      <c r="K196" s="3932">
        <v>1329.3</v>
      </c>
      <c r="L196" s="3932">
        <v>1392.3</v>
      </c>
      <c r="M196" s="3932">
        <v>1425.9</v>
      </c>
      <c r="N196" s="3933">
        <v>1394.4</v>
      </c>
      <c r="O196" s="3932">
        <v>1362.9</v>
      </c>
      <c r="P196" s="3932">
        <v>1348.2</v>
      </c>
      <c r="Q196" s="3932">
        <v>1354.5</v>
      </c>
      <c r="R196" s="3932">
        <v>1365</v>
      </c>
      <c r="S196" s="3932">
        <v>1365</v>
      </c>
      <c r="T196" s="3932">
        <v>1430.1</v>
      </c>
      <c r="U196" s="3932">
        <v>1480.5</v>
      </c>
      <c r="V196" s="3933">
        <v>1484.7</v>
      </c>
      <c r="W196" s="3932">
        <v>1480.5</v>
      </c>
      <c r="X196" s="3932">
        <v>1449</v>
      </c>
      <c r="Y196" s="3934">
        <v>1394.4</v>
      </c>
      <c r="Z196" s="3932">
        <v>1396.5</v>
      </c>
      <c r="AA196" s="3932">
        <v>1337.7</v>
      </c>
      <c r="AB196" s="3935">
        <v>1302</v>
      </c>
      <c r="AC196" s="3416">
        <f>SUM(E196:AB196)</f>
        <v>32673.9</v>
      </c>
      <c r="AD196" s="1350"/>
    </row>
    <row r="197" spans="1:30" s="14" customFormat="1" ht="12.75" customHeight="1">
      <c r="A197" s="4844"/>
      <c r="B197" s="5245"/>
      <c r="C197" s="2834" t="s">
        <v>299</v>
      </c>
      <c r="D197" s="1358" t="s">
        <v>114</v>
      </c>
      <c r="E197" s="3936">
        <v>73.5</v>
      </c>
      <c r="F197" s="3937">
        <v>79.8</v>
      </c>
      <c r="G197" s="3937">
        <v>77.7</v>
      </c>
      <c r="H197" s="3938">
        <v>77.7</v>
      </c>
      <c r="I197" s="3937">
        <v>73.5</v>
      </c>
      <c r="J197" s="3937">
        <v>67.2</v>
      </c>
      <c r="K197" s="3937">
        <v>65.099999999999994</v>
      </c>
      <c r="L197" s="3937">
        <v>60.9</v>
      </c>
      <c r="M197" s="3937">
        <v>56.7</v>
      </c>
      <c r="N197" s="3938">
        <v>56.7</v>
      </c>
      <c r="O197" s="3937">
        <v>54.6</v>
      </c>
      <c r="P197" s="3937">
        <v>54.6</v>
      </c>
      <c r="Q197" s="3937">
        <v>54.6</v>
      </c>
      <c r="R197" s="3937">
        <v>56.7</v>
      </c>
      <c r="S197" s="3937">
        <v>54.6</v>
      </c>
      <c r="T197" s="3937">
        <v>50.4</v>
      </c>
      <c r="U197" s="3937">
        <v>46.2</v>
      </c>
      <c r="V197" s="3938">
        <v>42</v>
      </c>
      <c r="W197" s="3937">
        <v>52.5</v>
      </c>
      <c r="X197" s="3937">
        <v>50.4</v>
      </c>
      <c r="Y197" s="3939">
        <v>56.7</v>
      </c>
      <c r="Z197" s="3937">
        <v>52.5</v>
      </c>
      <c r="AA197" s="3937">
        <v>58.8</v>
      </c>
      <c r="AB197" s="3940">
        <v>56.7</v>
      </c>
      <c r="AC197" s="3417">
        <f>SUM(E197:AB197)</f>
        <v>1430.1000000000004</v>
      </c>
      <c r="AD197" s="1350"/>
    </row>
    <row r="198" spans="1:30" s="14" customFormat="1" ht="12.75" customHeight="1">
      <c r="A198" s="4849"/>
      <c r="B198" s="5247"/>
      <c r="C198" s="866" t="s">
        <v>327</v>
      </c>
      <c r="D198" s="917" t="s">
        <v>355</v>
      </c>
      <c r="E198" s="469">
        <f>SQRT(E196^2+E197^2)</f>
        <v>1268.431291004759</v>
      </c>
      <c r="F198" s="470">
        <f t="shared" ref="F198:AB198" si="47">SQRT(F196^2+F197^2)</f>
        <v>1245.7585159251371</v>
      </c>
      <c r="G198" s="470">
        <f t="shared" si="47"/>
        <v>1249.8176066930728</v>
      </c>
      <c r="H198" s="1308">
        <f t="shared" si="47"/>
        <v>1256.1054812395337</v>
      </c>
      <c r="I198" s="470">
        <f t="shared" si="47"/>
        <v>1270.5277682915869</v>
      </c>
      <c r="J198" s="470">
        <f t="shared" si="47"/>
        <v>1303.7330401581453</v>
      </c>
      <c r="K198" s="470">
        <f t="shared" si="47"/>
        <v>1330.8931211784063</v>
      </c>
      <c r="L198" s="470">
        <f t="shared" si="47"/>
        <v>1393.6312640006322</v>
      </c>
      <c r="M198" s="470">
        <f t="shared" si="47"/>
        <v>1427.02687430896</v>
      </c>
      <c r="N198" s="1308">
        <f t="shared" si="47"/>
        <v>1395.5523100192268</v>
      </c>
      <c r="O198" s="470">
        <f t="shared" si="47"/>
        <v>1363.9932441181666</v>
      </c>
      <c r="P198" s="470">
        <f t="shared" si="47"/>
        <v>1349.305154514723</v>
      </c>
      <c r="Q198" s="470">
        <f t="shared" si="47"/>
        <v>1355.6000184420182</v>
      </c>
      <c r="R198" s="470">
        <f t="shared" si="47"/>
        <v>1366.1771078450993</v>
      </c>
      <c r="S198" s="470">
        <f t="shared" si="47"/>
        <v>1366.091563549091</v>
      </c>
      <c r="T198" s="470">
        <f t="shared" si="47"/>
        <v>1430.9878301369301</v>
      </c>
      <c r="U198" s="470">
        <f t="shared" si="47"/>
        <v>1481.2206756590997</v>
      </c>
      <c r="V198" s="1308">
        <f t="shared" si="47"/>
        <v>1485.2939406056971</v>
      </c>
      <c r="W198" s="470">
        <f t="shared" si="47"/>
        <v>1481.4305586155565</v>
      </c>
      <c r="X198" s="470">
        <f t="shared" si="47"/>
        <v>1449.8762567888336</v>
      </c>
      <c r="Y198" s="470">
        <f t="shared" si="47"/>
        <v>1395.5523100192268</v>
      </c>
      <c r="Z198" s="470">
        <f t="shared" si="47"/>
        <v>1397.4864936735526</v>
      </c>
      <c r="AA198" s="470">
        <f t="shared" si="47"/>
        <v>1338.9916840667831</v>
      </c>
      <c r="AB198" s="471">
        <f t="shared" si="47"/>
        <v>1303.2340119871028</v>
      </c>
      <c r="AC198" s="3417">
        <f>SUM(E198:AB198)</f>
        <v>32706.718122841343</v>
      </c>
      <c r="AD198" s="1350"/>
    </row>
    <row r="199" spans="1:30" s="14" customFormat="1" ht="12.75" customHeight="1">
      <c r="A199" s="4849"/>
      <c r="B199" s="5247"/>
      <c r="C199" s="2834" t="s">
        <v>357</v>
      </c>
      <c r="D199" s="1358" t="s">
        <v>115</v>
      </c>
      <c r="E199" s="2297">
        <v>34.1</v>
      </c>
      <c r="F199" s="2298">
        <v>33.1</v>
      </c>
      <c r="G199" s="2298">
        <v>33.700000000000003</v>
      </c>
      <c r="H199" s="2300">
        <v>34</v>
      </c>
      <c r="I199" s="2298">
        <v>34.700000000000003</v>
      </c>
      <c r="J199" s="2298">
        <v>35.799999999999997</v>
      </c>
      <c r="K199" s="2298">
        <v>35.799999999999997</v>
      </c>
      <c r="L199" s="2298">
        <v>38.5</v>
      </c>
      <c r="M199" s="2298">
        <v>37.700000000000003</v>
      </c>
      <c r="N199" s="2300">
        <v>36.1</v>
      </c>
      <c r="O199" s="2298">
        <v>35.6</v>
      </c>
      <c r="P199" s="2298">
        <v>36.4</v>
      </c>
      <c r="Q199" s="2298">
        <v>36.700000000000003</v>
      </c>
      <c r="R199" s="2298">
        <v>35.5</v>
      </c>
      <c r="S199" s="2298">
        <v>36.799999999999997</v>
      </c>
      <c r="T199" s="2298">
        <v>38.9</v>
      </c>
      <c r="U199" s="2298">
        <v>39.6</v>
      </c>
      <c r="V199" s="2300">
        <v>39.4</v>
      </c>
      <c r="W199" s="2298">
        <v>39.299999999999997</v>
      </c>
      <c r="X199" s="2298">
        <v>37.6</v>
      </c>
      <c r="Y199" s="2298">
        <v>37.1</v>
      </c>
      <c r="Z199" s="2298">
        <v>36.299999999999997</v>
      </c>
      <c r="AA199" s="2298">
        <v>35.200000000000003</v>
      </c>
      <c r="AB199" s="2299">
        <v>34.6</v>
      </c>
      <c r="AC199" s="1376"/>
      <c r="AD199" s="1350"/>
    </row>
    <row r="200" spans="1:30" s="35" customFormat="1" ht="12.75" customHeight="1" thickBot="1">
      <c r="A200" s="4850"/>
      <c r="B200" s="5246"/>
      <c r="C200" s="2094" t="s">
        <v>327</v>
      </c>
      <c r="D200" s="1372" t="s">
        <v>116</v>
      </c>
      <c r="E200" s="1382">
        <f t="shared" ref="E200:AC200" si="48">E197/E196</f>
        <v>5.8043117744610281E-2</v>
      </c>
      <c r="F200" s="1383">
        <f t="shared" si="48"/>
        <v>6.4189189189189186E-2</v>
      </c>
      <c r="G200" s="1383">
        <f t="shared" si="48"/>
        <v>6.2289562289562291E-2</v>
      </c>
      <c r="H200" s="1501">
        <f t="shared" si="48"/>
        <v>6.1976549413735343E-2</v>
      </c>
      <c r="I200" s="1383">
        <f t="shared" si="48"/>
        <v>5.7947019867549666E-2</v>
      </c>
      <c r="J200" s="1383">
        <f t="shared" si="48"/>
        <v>5.1612903225806452E-2</v>
      </c>
      <c r="K200" s="1383">
        <f t="shared" si="48"/>
        <v>4.8973143759873612E-2</v>
      </c>
      <c r="L200" s="1383">
        <f t="shared" si="48"/>
        <v>4.3740573152337855E-2</v>
      </c>
      <c r="M200" s="1383">
        <f t="shared" si="48"/>
        <v>3.9764359351988215E-2</v>
      </c>
      <c r="N200" s="1501">
        <f t="shared" si="48"/>
        <v>4.0662650602409638E-2</v>
      </c>
      <c r="O200" s="1383">
        <f t="shared" si="48"/>
        <v>4.0061633281972264E-2</v>
      </c>
      <c r="P200" s="1383">
        <f t="shared" si="48"/>
        <v>4.0498442367601244E-2</v>
      </c>
      <c r="Q200" s="1383">
        <f t="shared" si="48"/>
        <v>4.0310077519379844E-2</v>
      </c>
      <c r="R200" s="1383">
        <f t="shared" si="48"/>
        <v>4.1538461538461538E-2</v>
      </c>
      <c r="S200" s="1383">
        <f t="shared" si="48"/>
        <v>0.04</v>
      </c>
      <c r="T200" s="1383">
        <f t="shared" si="48"/>
        <v>3.5242290748898682E-2</v>
      </c>
      <c r="U200" s="1383">
        <f t="shared" si="48"/>
        <v>3.1205673758865252E-2</v>
      </c>
      <c r="V200" s="1501">
        <f t="shared" si="48"/>
        <v>2.8288543140028287E-2</v>
      </c>
      <c r="W200" s="1383">
        <f t="shared" si="48"/>
        <v>3.5460992907801421E-2</v>
      </c>
      <c r="X200" s="1383">
        <f t="shared" si="48"/>
        <v>3.4782608695652174E-2</v>
      </c>
      <c r="Y200" s="1384">
        <f t="shared" si="48"/>
        <v>4.0662650602409638E-2</v>
      </c>
      <c r="Z200" s="1383">
        <f t="shared" si="48"/>
        <v>3.7593984962406013E-2</v>
      </c>
      <c r="AA200" s="1383">
        <f t="shared" si="48"/>
        <v>4.3956043956043953E-2</v>
      </c>
      <c r="AB200" s="1471">
        <f t="shared" si="48"/>
        <v>4.3548387096774194E-2</v>
      </c>
      <c r="AC200" s="1379">
        <f t="shared" si="48"/>
        <v>4.3768879748055795E-2</v>
      </c>
      <c r="AD200" s="1369"/>
    </row>
    <row r="201" spans="1:30" s="14" customFormat="1" ht="12.75" customHeight="1">
      <c r="A201" s="4857" t="s">
        <v>128</v>
      </c>
      <c r="B201" s="5217" t="s">
        <v>326</v>
      </c>
      <c r="C201" s="2854" t="s">
        <v>523</v>
      </c>
      <c r="D201" s="924" t="s">
        <v>113</v>
      </c>
      <c r="E201" s="3931">
        <v>2382</v>
      </c>
      <c r="F201" s="3932">
        <v>2316</v>
      </c>
      <c r="G201" s="3932">
        <v>2298</v>
      </c>
      <c r="H201" s="3933">
        <v>2301</v>
      </c>
      <c r="I201" s="3932">
        <v>2313</v>
      </c>
      <c r="J201" s="3932">
        <v>2364</v>
      </c>
      <c r="K201" s="3932">
        <v>2541</v>
      </c>
      <c r="L201" s="3932">
        <v>2664</v>
      </c>
      <c r="M201" s="3932">
        <v>2796</v>
      </c>
      <c r="N201" s="3933">
        <v>2856</v>
      </c>
      <c r="O201" s="3932">
        <v>2826</v>
      </c>
      <c r="P201" s="3932">
        <v>2796</v>
      </c>
      <c r="Q201" s="3932">
        <v>2793</v>
      </c>
      <c r="R201" s="3932">
        <v>2778</v>
      </c>
      <c r="S201" s="3932">
        <v>2838</v>
      </c>
      <c r="T201" s="3932">
        <v>2901</v>
      </c>
      <c r="U201" s="3932">
        <v>2937</v>
      </c>
      <c r="V201" s="3933">
        <v>2934</v>
      </c>
      <c r="W201" s="3932">
        <v>2967</v>
      </c>
      <c r="X201" s="3932">
        <v>2925</v>
      </c>
      <c r="Y201" s="3934">
        <v>2895</v>
      </c>
      <c r="Z201" s="3932">
        <v>2799</v>
      </c>
      <c r="AA201" s="3932">
        <v>2589</v>
      </c>
      <c r="AB201" s="3935">
        <v>2454</v>
      </c>
      <c r="AC201" s="3416">
        <f>SUM(E201:AB201)</f>
        <v>64263</v>
      </c>
      <c r="AD201" s="1350"/>
    </row>
    <row r="202" spans="1:30" s="14" customFormat="1" ht="12.75" customHeight="1">
      <c r="A202" s="4844"/>
      <c r="B202" s="5218"/>
      <c r="C202" s="2834" t="s">
        <v>523</v>
      </c>
      <c r="D202" s="925" t="s">
        <v>114</v>
      </c>
      <c r="E202" s="3936">
        <v>738</v>
      </c>
      <c r="F202" s="3937">
        <v>720</v>
      </c>
      <c r="G202" s="3937">
        <v>720</v>
      </c>
      <c r="H202" s="3938">
        <v>723</v>
      </c>
      <c r="I202" s="3937">
        <v>720</v>
      </c>
      <c r="J202" s="3937">
        <v>726</v>
      </c>
      <c r="K202" s="3937">
        <v>726</v>
      </c>
      <c r="L202" s="3937">
        <v>723</v>
      </c>
      <c r="M202" s="3937">
        <v>774</v>
      </c>
      <c r="N202" s="3938">
        <v>777</v>
      </c>
      <c r="O202" s="3937">
        <v>777</v>
      </c>
      <c r="P202" s="3937">
        <v>762</v>
      </c>
      <c r="Q202" s="3937">
        <v>768</v>
      </c>
      <c r="R202" s="3937">
        <v>768</v>
      </c>
      <c r="S202" s="3937">
        <v>783</v>
      </c>
      <c r="T202" s="3937">
        <v>819</v>
      </c>
      <c r="U202" s="3937">
        <v>828</v>
      </c>
      <c r="V202" s="3938">
        <v>822</v>
      </c>
      <c r="W202" s="3937">
        <v>816</v>
      </c>
      <c r="X202" s="3937">
        <v>804</v>
      </c>
      <c r="Y202" s="3939">
        <v>801</v>
      </c>
      <c r="Z202" s="3937">
        <v>795</v>
      </c>
      <c r="AA202" s="3937">
        <v>759</v>
      </c>
      <c r="AB202" s="3940">
        <v>741</v>
      </c>
      <c r="AC202" s="3417">
        <f>SUM(E202:AB202)</f>
        <v>18390</v>
      </c>
      <c r="AD202" s="1350"/>
    </row>
    <row r="203" spans="1:30" s="14" customFormat="1" ht="12.75" customHeight="1">
      <c r="A203" s="4849"/>
      <c r="B203" s="5218"/>
      <c r="C203" s="866" t="s">
        <v>327</v>
      </c>
      <c r="D203" s="917" t="s">
        <v>355</v>
      </c>
      <c r="E203" s="469">
        <f>SQRT(E201^2+E202^2)</f>
        <v>2493.7056762978264</v>
      </c>
      <c r="F203" s="470">
        <f t="shared" ref="F203:AB203" si="49">SQRT(F201^2+F202^2)</f>
        <v>2425.3362653454883</v>
      </c>
      <c r="G203" s="470">
        <f t="shared" si="49"/>
        <v>2408.153649583016</v>
      </c>
      <c r="H203" s="1308">
        <f t="shared" si="49"/>
        <v>2411.9141775776352</v>
      </c>
      <c r="I203" s="470">
        <f t="shared" si="49"/>
        <v>2422.4716716609919</v>
      </c>
      <c r="J203" s="470">
        <f t="shared" si="49"/>
        <v>2472.9682569737929</v>
      </c>
      <c r="K203" s="470">
        <f t="shared" si="49"/>
        <v>2642.6798898088282</v>
      </c>
      <c r="L203" s="470">
        <f t="shared" si="49"/>
        <v>2760.3668234493762</v>
      </c>
      <c r="M203" s="470">
        <f t="shared" si="49"/>
        <v>2901.1535636708377</v>
      </c>
      <c r="N203" s="1308">
        <f t="shared" si="49"/>
        <v>2959.8082708175543</v>
      </c>
      <c r="O203" s="470">
        <f t="shared" si="49"/>
        <v>2930.8710309394373</v>
      </c>
      <c r="P203" s="470">
        <f t="shared" si="49"/>
        <v>2897.9751551730046</v>
      </c>
      <c r="Q203" s="470">
        <f t="shared" si="49"/>
        <v>2896.6658419638256</v>
      </c>
      <c r="R203" s="470">
        <f t="shared" si="49"/>
        <v>2882.2054055878807</v>
      </c>
      <c r="S203" s="470">
        <f t="shared" si="49"/>
        <v>2944.0334576903165</v>
      </c>
      <c r="T203" s="470">
        <f t="shared" si="49"/>
        <v>3014.3924761052599</v>
      </c>
      <c r="U203" s="470">
        <f t="shared" si="49"/>
        <v>3051.48373746281</v>
      </c>
      <c r="V203" s="1308">
        <f t="shared" si="49"/>
        <v>3046.9722676781948</v>
      </c>
      <c r="W203" s="470">
        <f t="shared" si="49"/>
        <v>3077.1650914437464</v>
      </c>
      <c r="X203" s="470">
        <f t="shared" si="49"/>
        <v>3033.4866078491264</v>
      </c>
      <c r="Y203" s="470">
        <f t="shared" si="49"/>
        <v>3003.7686329010094</v>
      </c>
      <c r="Z203" s="470">
        <f t="shared" si="49"/>
        <v>2909.7123569177761</v>
      </c>
      <c r="AA203" s="470">
        <f t="shared" si="49"/>
        <v>2697.9625646031486</v>
      </c>
      <c r="AB203" s="471">
        <f t="shared" si="49"/>
        <v>2563.4346100495718</v>
      </c>
      <c r="AC203" s="3417">
        <f>SUM(E203:AB203)</f>
        <v>66848.687481550471</v>
      </c>
      <c r="AD203" s="1350"/>
    </row>
    <row r="204" spans="1:30" s="14" customFormat="1" ht="12.75" customHeight="1">
      <c r="A204" s="4849"/>
      <c r="B204" s="5218"/>
      <c r="C204" s="2834" t="s">
        <v>357</v>
      </c>
      <c r="D204" s="925" t="s">
        <v>115</v>
      </c>
      <c r="E204" s="2297">
        <v>136.5</v>
      </c>
      <c r="F204" s="2298">
        <v>135.6</v>
      </c>
      <c r="G204" s="2298">
        <v>136.19999999999999</v>
      </c>
      <c r="H204" s="2300">
        <v>132</v>
      </c>
      <c r="I204" s="2298">
        <v>133.19999999999999</v>
      </c>
      <c r="J204" s="2298">
        <v>141.9</v>
      </c>
      <c r="K204" s="2298">
        <v>153.9</v>
      </c>
      <c r="L204" s="2298">
        <v>155.69999999999999</v>
      </c>
      <c r="M204" s="2298">
        <v>165.6</v>
      </c>
      <c r="N204" s="2300">
        <v>162</v>
      </c>
      <c r="O204" s="2298">
        <v>160.5</v>
      </c>
      <c r="P204" s="2298">
        <v>157.5</v>
      </c>
      <c r="Q204" s="2298">
        <v>158.1</v>
      </c>
      <c r="R204" s="2298">
        <v>162.9</v>
      </c>
      <c r="S204" s="2298">
        <v>162.6</v>
      </c>
      <c r="T204" s="2298">
        <v>168.3</v>
      </c>
      <c r="U204" s="2298">
        <v>167.4</v>
      </c>
      <c r="V204" s="2300">
        <v>171.3</v>
      </c>
      <c r="W204" s="2298">
        <v>171.9</v>
      </c>
      <c r="X204" s="2298">
        <v>168</v>
      </c>
      <c r="Y204" s="2298">
        <v>160.19999999999999</v>
      </c>
      <c r="Z204" s="2298">
        <v>154.5</v>
      </c>
      <c r="AA204" s="2298">
        <v>146.1</v>
      </c>
      <c r="AB204" s="2299">
        <v>138.9</v>
      </c>
      <c r="AC204" s="1376"/>
      <c r="AD204" s="1350"/>
    </row>
    <row r="205" spans="1:30" s="35" customFormat="1" ht="12.75" customHeight="1" thickBot="1">
      <c r="A205" s="4849"/>
      <c r="B205" s="5219"/>
      <c r="C205" s="428" t="s">
        <v>327</v>
      </c>
      <c r="D205" s="929" t="s">
        <v>116</v>
      </c>
      <c r="E205" s="1382">
        <f>E202/E201</f>
        <v>0.30982367758186397</v>
      </c>
      <c r="F205" s="1383">
        <f t="shared" ref="F205:AC205" si="50">F202/F201</f>
        <v>0.31088082901554404</v>
      </c>
      <c r="G205" s="1383">
        <f t="shared" si="50"/>
        <v>0.3133159268929504</v>
      </c>
      <c r="H205" s="1501">
        <f t="shared" si="50"/>
        <v>0.31421121251629724</v>
      </c>
      <c r="I205" s="1383">
        <f t="shared" si="50"/>
        <v>0.31128404669260701</v>
      </c>
      <c r="J205" s="1383">
        <f t="shared" si="50"/>
        <v>0.30710659898477155</v>
      </c>
      <c r="K205" s="1383">
        <f t="shared" si="50"/>
        <v>0.2857142857142857</v>
      </c>
      <c r="L205" s="1383">
        <f t="shared" si="50"/>
        <v>0.2713963963963964</v>
      </c>
      <c r="M205" s="1383">
        <f t="shared" si="50"/>
        <v>0.27682403433476394</v>
      </c>
      <c r="N205" s="1501">
        <f t="shared" si="50"/>
        <v>0.27205882352941174</v>
      </c>
      <c r="O205" s="1383">
        <f t="shared" si="50"/>
        <v>0.27494692144373672</v>
      </c>
      <c r="P205" s="1383">
        <f t="shared" si="50"/>
        <v>0.27253218884120173</v>
      </c>
      <c r="Q205" s="1383">
        <f t="shared" si="50"/>
        <v>0.27497314715359827</v>
      </c>
      <c r="R205" s="1383">
        <f t="shared" si="50"/>
        <v>0.27645788336933047</v>
      </c>
      <c r="S205" s="1383">
        <f t="shared" si="50"/>
        <v>0.27589852008456661</v>
      </c>
      <c r="T205" s="1383">
        <f t="shared" si="50"/>
        <v>0.28231644260599792</v>
      </c>
      <c r="U205" s="1383">
        <f t="shared" si="50"/>
        <v>0.28192032686414709</v>
      </c>
      <c r="V205" s="1501">
        <f t="shared" si="50"/>
        <v>0.28016359918200406</v>
      </c>
      <c r="W205" s="1383">
        <f t="shared" si="50"/>
        <v>0.27502527805864507</v>
      </c>
      <c r="X205" s="1383">
        <f t="shared" si="50"/>
        <v>0.27487179487179486</v>
      </c>
      <c r="Y205" s="1384">
        <f t="shared" si="50"/>
        <v>0.27668393782383421</v>
      </c>
      <c r="Z205" s="1383">
        <f t="shared" si="50"/>
        <v>0.28403001071811362</v>
      </c>
      <c r="AA205" s="1383">
        <f t="shared" si="50"/>
        <v>0.29316338354577059</v>
      </c>
      <c r="AB205" s="1471">
        <f t="shared" si="50"/>
        <v>0.30195599022004888</v>
      </c>
      <c r="AC205" s="1379">
        <f t="shared" si="50"/>
        <v>0.28616777928201298</v>
      </c>
      <c r="AD205" s="1369"/>
    </row>
    <row r="206" spans="1:30" s="14" customFormat="1" ht="12.75" customHeight="1">
      <c r="A206" s="4843" t="s">
        <v>154</v>
      </c>
      <c r="B206" s="5244" t="s">
        <v>334</v>
      </c>
      <c r="C206" s="2854" t="s">
        <v>523</v>
      </c>
      <c r="D206" s="1370" t="s">
        <v>113</v>
      </c>
      <c r="E206" s="3931">
        <v>1110</v>
      </c>
      <c r="F206" s="3932">
        <v>1077</v>
      </c>
      <c r="G206" s="3932">
        <v>1080</v>
      </c>
      <c r="H206" s="3933">
        <v>1056</v>
      </c>
      <c r="I206" s="3932">
        <v>1068</v>
      </c>
      <c r="J206" s="3932">
        <v>1083</v>
      </c>
      <c r="K206" s="3932">
        <v>1128</v>
      </c>
      <c r="L206" s="3932">
        <v>1167</v>
      </c>
      <c r="M206" s="3932">
        <v>1212</v>
      </c>
      <c r="N206" s="3933">
        <v>1218</v>
      </c>
      <c r="O206" s="3932">
        <v>1242</v>
      </c>
      <c r="P206" s="3932">
        <v>1227</v>
      </c>
      <c r="Q206" s="3932">
        <v>1215</v>
      </c>
      <c r="R206" s="3932">
        <v>1212</v>
      </c>
      <c r="S206" s="3932">
        <v>1230</v>
      </c>
      <c r="T206" s="3932">
        <v>1236</v>
      </c>
      <c r="U206" s="3932">
        <v>1242</v>
      </c>
      <c r="V206" s="3933">
        <v>1257</v>
      </c>
      <c r="W206" s="3932">
        <v>1275</v>
      </c>
      <c r="X206" s="3932">
        <v>1257</v>
      </c>
      <c r="Y206" s="3934">
        <v>1290</v>
      </c>
      <c r="Z206" s="3932">
        <v>1254</v>
      </c>
      <c r="AA206" s="3932">
        <v>1164</v>
      </c>
      <c r="AB206" s="3935">
        <v>1134</v>
      </c>
      <c r="AC206" s="3416">
        <f>SUM(E206:AB206)</f>
        <v>28434</v>
      </c>
      <c r="AD206" s="1350"/>
    </row>
    <row r="207" spans="1:30" s="14" customFormat="1" ht="12.75" customHeight="1">
      <c r="A207" s="4844"/>
      <c r="B207" s="5245"/>
      <c r="C207" s="2834" t="s">
        <v>523</v>
      </c>
      <c r="D207" s="1358" t="s">
        <v>114</v>
      </c>
      <c r="E207" s="3936">
        <v>453</v>
      </c>
      <c r="F207" s="3937">
        <v>447</v>
      </c>
      <c r="G207" s="3937">
        <v>444</v>
      </c>
      <c r="H207" s="3938">
        <v>441</v>
      </c>
      <c r="I207" s="3937">
        <v>441</v>
      </c>
      <c r="J207" s="3937">
        <v>438</v>
      </c>
      <c r="K207" s="3937">
        <v>441</v>
      </c>
      <c r="L207" s="3937">
        <v>450</v>
      </c>
      <c r="M207" s="3937">
        <v>480</v>
      </c>
      <c r="N207" s="3938">
        <v>507</v>
      </c>
      <c r="O207" s="3937">
        <v>516</v>
      </c>
      <c r="P207" s="3937">
        <v>507</v>
      </c>
      <c r="Q207" s="3937">
        <v>489</v>
      </c>
      <c r="R207" s="3937">
        <v>528</v>
      </c>
      <c r="S207" s="3937">
        <v>522</v>
      </c>
      <c r="T207" s="3937">
        <v>501</v>
      </c>
      <c r="U207" s="3937">
        <v>498</v>
      </c>
      <c r="V207" s="3938">
        <v>483</v>
      </c>
      <c r="W207" s="3937">
        <v>483</v>
      </c>
      <c r="X207" s="3937">
        <v>477</v>
      </c>
      <c r="Y207" s="3939">
        <v>483</v>
      </c>
      <c r="Z207" s="3937">
        <v>492</v>
      </c>
      <c r="AA207" s="3937">
        <v>459</v>
      </c>
      <c r="AB207" s="3940">
        <v>456</v>
      </c>
      <c r="AC207" s="3417">
        <f>SUM(E207:AB207)</f>
        <v>11436</v>
      </c>
      <c r="AD207" s="1350"/>
    </row>
    <row r="208" spans="1:30" s="14" customFormat="1" ht="12.75" customHeight="1">
      <c r="A208" s="4849"/>
      <c r="B208" s="5247"/>
      <c r="C208" s="866" t="s">
        <v>327</v>
      </c>
      <c r="D208" s="917" t="s">
        <v>355</v>
      </c>
      <c r="E208" s="469">
        <f>SQRT(E206^2+E207^2)</f>
        <v>1198.8782256759857</v>
      </c>
      <c r="F208" s="470">
        <f t="shared" ref="F208:AB208" si="51">SQRT(F206^2+F207^2)</f>
        <v>1166.0780419851837</v>
      </c>
      <c r="G208" s="470">
        <f t="shared" si="51"/>
        <v>1167.7054423098318</v>
      </c>
      <c r="H208" s="1308">
        <f t="shared" si="51"/>
        <v>1144.3849876680488</v>
      </c>
      <c r="I208" s="470">
        <f t="shared" si="51"/>
        <v>1155.4674378795796</v>
      </c>
      <c r="J208" s="470">
        <f t="shared" si="51"/>
        <v>1168.2178735150392</v>
      </c>
      <c r="K208" s="470">
        <f t="shared" si="51"/>
        <v>1211.1420230509716</v>
      </c>
      <c r="L208" s="470">
        <f t="shared" si="51"/>
        <v>1250.7553717653984</v>
      </c>
      <c r="M208" s="470">
        <f t="shared" si="51"/>
        <v>1303.5888922509273</v>
      </c>
      <c r="N208" s="1308">
        <f t="shared" si="51"/>
        <v>1319.3077730385735</v>
      </c>
      <c r="O208" s="470">
        <f t="shared" si="51"/>
        <v>1344.9237896624477</v>
      </c>
      <c r="P208" s="470">
        <f t="shared" si="51"/>
        <v>1327.6211809096751</v>
      </c>
      <c r="Q208" s="470">
        <f t="shared" si="51"/>
        <v>1309.7121821224691</v>
      </c>
      <c r="R208" s="470">
        <f t="shared" si="51"/>
        <v>1322.0166413476043</v>
      </c>
      <c r="S208" s="470">
        <f t="shared" si="51"/>
        <v>1336.1826222489201</v>
      </c>
      <c r="T208" s="470">
        <f t="shared" si="51"/>
        <v>1333.6779971192448</v>
      </c>
      <c r="U208" s="470">
        <f t="shared" si="51"/>
        <v>1338.1210707555576</v>
      </c>
      <c r="V208" s="1308">
        <f t="shared" si="51"/>
        <v>1346.6023912053624</v>
      </c>
      <c r="W208" s="470">
        <f t="shared" si="51"/>
        <v>1363.4199646477236</v>
      </c>
      <c r="X208" s="470">
        <f t="shared" si="51"/>
        <v>1344.461974174056</v>
      </c>
      <c r="Y208" s="470">
        <f t="shared" si="51"/>
        <v>1377.4574403588665</v>
      </c>
      <c r="Z208" s="470">
        <f t="shared" si="51"/>
        <v>1347.0634728920534</v>
      </c>
      <c r="AA208" s="470">
        <f t="shared" si="51"/>
        <v>1251.2301946484508</v>
      </c>
      <c r="AB208" s="471">
        <f t="shared" si="51"/>
        <v>1222.2487471869219</v>
      </c>
      <c r="AC208" s="3417">
        <f>SUM(E208:AB208)</f>
        <v>30650.265738418897</v>
      </c>
      <c r="AD208" s="1350"/>
    </row>
    <row r="209" spans="1:30" s="14" customFormat="1" ht="12.75" customHeight="1">
      <c r="A209" s="4849"/>
      <c r="B209" s="5247"/>
      <c r="C209" s="2834" t="s">
        <v>357</v>
      </c>
      <c r="D209" s="1358" t="s">
        <v>115</v>
      </c>
      <c r="E209" s="2297">
        <v>64.8</v>
      </c>
      <c r="F209" s="2298">
        <v>62.4</v>
      </c>
      <c r="G209" s="2298">
        <v>62.4</v>
      </c>
      <c r="H209" s="2300">
        <v>62.1</v>
      </c>
      <c r="I209" s="2298">
        <v>62.4</v>
      </c>
      <c r="J209" s="2298">
        <v>64.8</v>
      </c>
      <c r="K209" s="2298">
        <v>67.2</v>
      </c>
      <c r="L209" s="2298">
        <v>68.400000000000006</v>
      </c>
      <c r="M209" s="2298">
        <v>71.099999999999994</v>
      </c>
      <c r="N209" s="2300">
        <v>72.599999999999994</v>
      </c>
      <c r="O209" s="2298">
        <v>72</v>
      </c>
      <c r="P209" s="2298">
        <v>69.599999999999994</v>
      </c>
      <c r="Q209" s="2298">
        <v>71.099999999999994</v>
      </c>
      <c r="R209" s="2298">
        <v>70.8</v>
      </c>
      <c r="S209" s="2298">
        <v>72.599999999999994</v>
      </c>
      <c r="T209" s="2298">
        <v>75.900000000000006</v>
      </c>
      <c r="U209" s="2298">
        <v>71.400000000000006</v>
      </c>
      <c r="V209" s="2300">
        <v>72.900000000000006</v>
      </c>
      <c r="W209" s="2298">
        <v>73.2</v>
      </c>
      <c r="X209" s="2298">
        <v>73.5</v>
      </c>
      <c r="Y209" s="2298">
        <v>71.400000000000006</v>
      </c>
      <c r="Z209" s="2298">
        <v>71.7</v>
      </c>
      <c r="AA209" s="2298">
        <v>66.900000000000006</v>
      </c>
      <c r="AB209" s="2299">
        <v>64.8</v>
      </c>
      <c r="AC209" s="1376"/>
      <c r="AD209" s="1350"/>
    </row>
    <row r="210" spans="1:30" s="35" customFormat="1" ht="12.75" customHeight="1" thickBot="1">
      <c r="A210" s="4849"/>
      <c r="B210" s="5247"/>
      <c r="C210" s="428" t="s">
        <v>327</v>
      </c>
      <c r="D210" s="1364" t="s">
        <v>116</v>
      </c>
      <c r="E210" s="1365">
        <f>E207/E206</f>
        <v>0.4081081081081081</v>
      </c>
      <c r="F210" s="1366">
        <f>F207/F206</f>
        <v>0.41504178272980502</v>
      </c>
      <c r="G210" s="1366">
        <f t="shared" ref="G210:AC210" si="52">G207/G206</f>
        <v>0.41111111111111109</v>
      </c>
      <c r="H210" s="1498">
        <f t="shared" si="52"/>
        <v>0.41761363636363635</v>
      </c>
      <c r="I210" s="1366">
        <f t="shared" si="52"/>
        <v>0.41292134831460675</v>
      </c>
      <c r="J210" s="1366">
        <f t="shared" si="52"/>
        <v>0.40443213296398894</v>
      </c>
      <c r="K210" s="1366">
        <f t="shared" si="52"/>
        <v>0.39095744680851063</v>
      </c>
      <c r="L210" s="1366">
        <f t="shared" si="52"/>
        <v>0.38560411311053983</v>
      </c>
      <c r="M210" s="1366">
        <f t="shared" si="52"/>
        <v>0.39603960396039606</v>
      </c>
      <c r="N210" s="1498">
        <f t="shared" si="52"/>
        <v>0.41625615763546797</v>
      </c>
      <c r="O210" s="1366">
        <f t="shared" si="52"/>
        <v>0.41545893719806765</v>
      </c>
      <c r="P210" s="1366">
        <f t="shared" si="52"/>
        <v>0.41320293398533009</v>
      </c>
      <c r="Q210" s="1366">
        <f t="shared" si="52"/>
        <v>0.40246913580246912</v>
      </c>
      <c r="R210" s="1366">
        <f t="shared" si="52"/>
        <v>0.43564356435643564</v>
      </c>
      <c r="S210" s="1366">
        <f t="shared" si="52"/>
        <v>0.42439024390243901</v>
      </c>
      <c r="T210" s="1366">
        <f t="shared" si="52"/>
        <v>0.4053398058252427</v>
      </c>
      <c r="U210" s="1366">
        <f t="shared" si="52"/>
        <v>0.40096618357487923</v>
      </c>
      <c r="V210" s="1498">
        <f t="shared" si="52"/>
        <v>0.38424821002386633</v>
      </c>
      <c r="W210" s="1366">
        <f t="shared" si="52"/>
        <v>0.37882352941176473</v>
      </c>
      <c r="X210" s="1366">
        <f t="shared" si="52"/>
        <v>0.37947494033412887</v>
      </c>
      <c r="Y210" s="1373">
        <f t="shared" si="52"/>
        <v>0.37441860465116278</v>
      </c>
      <c r="Z210" s="1366">
        <f t="shared" si="52"/>
        <v>0.3923444976076555</v>
      </c>
      <c r="AA210" s="1366">
        <f t="shared" si="52"/>
        <v>0.39432989690721648</v>
      </c>
      <c r="AB210" s="1367">
        <f t="shared" si="52"/>
        <v>0.40211640211640209</v>
      </c>
      <c r="AC210" s="1379">
        <f t="shared" si="52"/>
        <v>0.40219455581346275</v>
      </c>
      <c r="AD210" s="1369"/>
    </row>
    <row r="211" spans="1:30" s="79" customFormat="1" ht="12.75" customHeight="1">
      <c r="A211" s="2858" t="s">
        <v>298</v>
      </c>
      <c r="B211" s="2859"/>
      <c r="C211" s="2860" t="s">
        <v>327</v>
      </c>
      <c r="D211" s="2861"/>
      <c r="E211" s="2862">
        <f>E191+E196+E201+E206</f>
        <v>5550</v>
      </c>
      <c r="F211" s="2123">
        <f t="shared" ref="F211:AB211" si="53">F191+F196+F201+F206</f>
        <v>5438.4</v>
      </c>
      <c r="G211" s="2123">
        <f t="shared" si="53"/>
        <v>5423.4</v>
      </c>
      <c r="H211" s="2123">
        <f t="shared" si="53"/>
        <v>5408.7</v>
      </c>
      <c r="I211" s="2123">
        <f t="shared" si="53"/>
        <v>5451.6</v>
      </c>
      <c r="J211" s="2123">
        <f t="shared" si="53"/>
        <v>5565.9</v>
      </c>
      <c r="K211" s="2123">
        <f t="shared" si="53"/>
        <v>5825.7</v>
      </c>
      <c r="L211" s="2123">
        <f t="shared" si="53"/>
        <v>6107.4</v>
      </c>
      <c r="M211" s="2123">
        <f t="shared" si="53"/>
        <v>6368.4</v>
      </c>
      <c r="N211" s="2123">
        <f t="shared" si="53"/>
        <v>6392.4</v>
      </c>
      <c r="O211" s="2123">
        <f t="shared" si="53"/>
        <v>6357</v>
      </c>
      <c r="P211" s="2123">
        <f t="shared" si="53"/>
        <v>6284.7</v>
      </c>
      <c r="Q211" s="2123">
        <f t="shared" si="53"/>
        <v>6259.2</v>
      </c>
      <c r="R211" s="2123">
        <f t="shared" si="53"/>
        <v>6270.6</v>
      </c>
      <c r="S211" s="2123">
        <f t="shared" si="53"/>
        <v>6348.6</v>
      </c>
      <c r="T211" s="2123">
        <f t="shared" si="53"/>
        <v>6480.6</v>
      </c>
      <c r="U211" s="2123">
        <f t="shared" si="53"/>
        <v>6596.1</v>
      </c>
      <c r="V211" s="2123">
        <f t="shared" si="53"/>
        <v>6614.4</v>
      </c>
      <c r="W211" s="5434">
        <f t="shared" si="53"/>
        <v>6640.2</v>
      </c>
      <c r="X211" s="2123">
        <f t="shared" si="53"/>
        <v>6529.8</v>
      </c>
      <c r="Y211" s="2123">
        <f t="shared" si="53"/>
        <v>6455.1</v>
      </c>
      <c r="Z211" s="2123">
        <f t="shared" si="53"/>
        <v>6321</v>
      </c>
      <c r="AA211" s="2123">
        <f t="shared" si="53"/>
        <v>5924.4</v>
      </c>
      <c r="AB211" s="2123">
        <f t="shared" si="53"/>
        <v>5679.6</v>
      </c>
      <c r="AC211" s="1390"/>
      <c r="AD211" s="1391"/>
    </row>
    <row r="212" spans="1:30" s="79" customFormat="1" ht="12.75" customHeight="1">
      <c r="A212" s="2863" t="s">
        <v>317</v>
      </c>
      <c r="B212" s="2864"/>
      <c r="C212" s="2865" t="s">
        <v>327</v>
      </c>
      <c r="D212" s="2866"/>
      <c r="E212" s="2867">
        <f>E192+E197+E202+E207</f>
        <v>1304.4000000000001</v>
      </c>
      <c r="F212" s="2120">
        <f t="shared" ref="F212:AB212" si="54">F192+F197+F202+F207</f>
        <v>1286.7</v>
      </c>
      <c r="G212" s="2120">
        <f t="shared" si="54"/>
        <v>1283.7</v>
      </c>
      <c r="H212" s="2120">
        <f t="shared" si="54"/>
        <v>1287.9000000000001</v>
      </c>
      <c r="I212" s="2120">
        <f t="shared" si="54"/>
        <v>1284.9000000000001</v>
      </c>
      <c r="J212" s="2120">
        <f t="shared" si="54"/>
        <v>1287.9000000000001</v>
      </c>
      <c r="K212" s="2120">
        <f t="shared" si="54"/>
        <v>1290.9000000000001</v>
      </c>
      <c r="L212" s="2120">
        <f t="shared" si="54"/>
        <v>1299</v>
      </c>
      <c r="M212" s="2120">
        <f t="shared" si="54"/>
        <v>1409.4</v>
      </c>
      <c r="N212" s="2120">
        <f t="shared" si="54"/>
        <v>1447.8</v>
      </c>
      <c r="O212" s="2120">
        <f t="shared" si="54"/>
        <v>1452.6</v>
      </c>
      <c r="P212" s="2120">
        <f t="shared" si="54"/>
        <v>1424.4</v>
      </c>
      <c r="Q212" s="2120">
        <f t="shared" si="54"/>
        <v>1391.4</v>
      </c>
      <c r="R212" s="2120">
        <f t="shared" si="54"/>
        <v>1459.8</v>
      </c>
      <c r="S212" s="2120">
        <f t="shared" si="54"/>
        <v>1466.7</v>
      </c>
      <c r="T212" s="2120">
        <f t="shared" si="54"/>
        <v>1485.9</v>
      </c>
      <c r="U212" s="2120">
        <f t="shared" si="54"/>
        <v>1481.4</v>
      </c>
      <c r="V212" s="2120">
        <f t="shared" si="54"/>
        <v>1443.6</v>
      </c>
      <c r="W212" s="5435">
        <f t="shared" si="54"/>
        <v>1433.4</v>
      </c>
      <c r="X212" s="2120">
        <f t="shared" si="54"/>
        <v>1411.2</v>
      </c>
      <c r="Y212" s="2120">
        <f t="shared" si="54"/>
        <v>1416.3</v>
      </c>
      <c r="Z212" s="2120">
        <f t="shared" si="54"/>
        <v>1415.1</v>
      </c>
      <c r="AA212" s="2120">
        <f t="shared" si="54"/>
        <v>1341.9</v>
      </c>
      <c r="AB212" s="2120">
        <f t="shared" si="54"/>
        <v>1314.6</v>
      </c>
      <c r="AC212" s="1395"/>
      <c r="AD212" s="1391"/>
    </row>
    <row r="213" spans="1:30" s="79" customFormat="1" ht="12.75" customHeight="1" thickBot="1">
      <c r="A213" s="2868" t="s">
        <v>318</v>
      </c>
      <c r="B213" s="2869"/>
      <c r="C213" s="2870" t="s">
        <v>327</v>
      </c>
      <c r="D213" s="2871"/>
      <c r="E213" s="2872">
        <f>SQRT(E212*E212+E211*E211)</f>
        <v>5701.2243737639374</v>
      </c>
      <c r="F213" s="2121">
        <f t="shared" ref="F213:AB213" si="55">SQRT(F212*F212+F211*F211)</f>
        <v>5588.5410842186711</v>
      </c>
      <c r="G213" s="2121">
        <f t="shared" si="55"/>
        <v>5573.2533811051508</v>
      </c>
      <c r="H213" s="2121">
        <f t="shared" si="55"/>
        <v>5559.9210515977647</v>
      </c>
      <c r="I213" s="2121">
        <f t="shared" si="55"/>
        <v>5600.9740733197477</v>
      </c>
      <c r="J213" s="2121">
        <f t="shared" si="55"/>
        <v>5712.9615104602271</v>
      </c>
      <c r="K213" s="2121">
        <f t="shared" si="55"/>
        <v>5967.009577669538</v>
      </c>
      <c r="L213" s="2121">
        <f t="shared" si="55"/>
        <v>6244.0159961358204</v>
      </c>
      <c r="M213" s="2121">
        <f t="shared" si="55"/>
        <v>6522.4939187399777</v>
      </c>
      <c r="N213" s="2121">
        <f t="shared" si="55"/>
        <v>6554.3041278231813</v>
      </c>
      <c r="O213" s="2121">
        <f t="shared" si="55"/>
        <v>6520.8508463236603</v>
      </c>
      <c r="P213" s="2121">
        <f t="shared" si="55"/>
        <v>6444.0957045965724</v>
      </c>
      <c r="Q213" s="2121">
        <f t="shared" si="55"/>
        <v>6411.9871022952002</v>
      </c>
      <c r="R213" s="2121">
        <f t="shared" si="55"/>
        <v>6438.2793042862004</v>
      </c>
      <c r="S213" s="2121">
        <f t="shared" si="55"/>
        <v>6515.8215790489539</v>
      </c>
      <c r="T213" s="2121">
        <f t="shared" si="55"/>
        <v>6648.7649356854245</v>
      </c>
      <c r="U213" s="2121">
        <f t="shared" si="55"/>
        <v>6760.4053998262571</v>
      </c>
      <c r="V213" s="2121">
        <f t="shared" si="55"/>
        <v>6770.1010568528436</v>
      </c>
      <c r="W213" s="5436">
        <f t="shared" si="55"/>
        <v>6793.150344280627</v>
      </c>
      <c r="X213" s="2121">
        <f t="shared" si="55"/>
        <v>6680.5518843879954</v>
      </c>
      <c r="Y213" s="2121">
        <f t="shared" si="55"/>
        <v>6608.647494003596</v>
      </c>
      <c r="Z213" s="2121">
        <f t="shared" si="55"/>
        <v>6477.4647054229481</v>
      </c>
      <c r="AA213" s="2121">
        <f t="shared" si="55"/>
        <v>6074.4720733574859</v>
      </c>
      <c r="AB213" s="2121">
        <f t="shared" si="55"/>
        <v>5829.7537958304893</v>
      </c>
      <c r="AC213" s="1399"/>
      <c r="AD213" s="1391"/>
    </row>
    <row r="214" spans="1:30" s="8" customFormat="1" ht="12.75" customHeight="1" thickBot="1">
      <c r="A214" s="1400" t="s">
        <v>203</v>
      </c>
      <c r="B214" s="1401"/>
      <c r="C214" s="868"/>
      <c r="D214" s="840"/>
      <c r="E214" s="614">
        <v>1</v>
      </c>
      <c r="F214" s="615">
        <v>2</v>
      </c>
      <c r="G214" s="615">
        <v>3</v>
      </c>
      <c r="H214" s="1495">
        <v>4</v>
      </c>
      <c r="I214" s="615">
        <v>5</v>
      </c>
      <c r="J214" s="615">
        <v>6</v>
      </c>
      <c r="K214" s="615">
        <v>7</v>
      </c>
      <c r="L214" s="615">
        <v>8</v>
      </c>
      <c r="M214" s="615">
        <v>9</v>
      </c>
      <c r="N214" s="1495">
        <v>10</v>
      </c>
      <c r="O214" s="615">
        <v>11</v>
      </c>
      <c r="P214" s="615">
        <v>12</v>
      </c>
      <c r="Q214" s="615">
        <v>13</v>
      </c>
      <c r="R214" s="615">
        <v>14</v>
      </c>
      <c r="S214" s="615">
        <v>15</v>
      </c>
      <c r="T214" s="615">
        <v>16</v>
      </c>
      <c r="U214" s="1402">
        <v>17</v>
      </c>
      <c r="V214" s="2124">
        <v>18</v>
      </c>
      <c r="W214" s="614">
        <v>19</v>
      </c>
      <c r="X214" s="615">
        <v>20</v>
      </c>
      <c r="Y214" s="1495">
        <v>21</v>
      </c>
      <c r="Z214" s="615">
        <v>22</v>
      </c>
      <c r="AA214" s="615">
        <v>23</v>
      </c>
      <c r="AB214" s="615">
        <v>24</v>
      </c>
      <c r="AC214" s="1402"/>
      <c r="AD214" s="1350"/>
    </row>
    <row r="215" spans="1:30" s="8" customFormat="1" ht="12.75" customHeight="1">
      <c r="A215" s="2818" t="s">
        <v>120</v>
      </c>
      <c r="B215" s="2819"/>
      <c r="C215" s="2855" t="s">
        <v>357</v>
      </c>
      <c r="D215" s="2820" t="s">
        <v>117</v>
      </c>
      <c r="E215" s="3961">
        <v>117.6</v>
      </c>
      <c r="F215" s="3962">
        <v>117.7</v>
      </c>
      <c r="G215" s="3962">
        <v>117.4</v>
      </c>
      <c r="H215" s="3962">
        <v>117.6</v>
      </c>
      <c r="I215" s="3962">
        <v>117.6</v>
      </c>
      <c r="J215" s="3962">
        <v>117.4</v>
      </c>
      <c r="K215" s="3962">
        <v>117.2</v>
      </c>
      <c r="L215" s="3962">
        <v>116.6</v>
      </c>
      <c r="M215" s="3962">
        <v>117.6</v>
      </c>
      <c r="N215" s="3962">
        <v>118.5</v>
      </c>
      <c r="O215" s="3962">
        <v>118.5</v>
      </c>
      <c r="P215" s="3962">
        <v>118.7</v>
      </c>
      <c r="Q215" s="3962">
        <v>118.5</v>
      </c>
      <c r="R215" s="3962">
        <v>118.5</v>
      </c>
      <c r="S215" s="3962">
        <v>118.5</v>
      </c>
      <c r="T215" s="3962">
        <v>118.5</v>
      </c>
      <c r="U215" s="3962">
        <v>118.7</v>
      </c>
      <c r="V215" s="3962">
        <v>118.5</v>
      </c>
      <c r="W215" s="3962">
        <v>118.7</v>
      </c>
      <c r="X215" s="3962">
        <v>118.9</v>
      </c>
      <c r="Y215" s="3962">
        <v>118.9</v>
      </c>
      <c r="Z215" s="3962">
        <v>119.1</v>
      </c>
      <c r="AA215" s="3962">
        <v>117.9</v>
      </c>
      <c r="AB215" s="3963">
        <v>118.1</v>
      </c>
      <c r="AC215" s="2821"/>
      <c r="AD215" s="1350"/>
    </row>
    <row r="216" spans="1:30" s="8" customFormat="1" ht="12.75" customHeight="1" thickBot="1">
      <c r="A216" s="2822" t="s">
        <v>173</v>
      </c>
      <c r="B216" s="2823"/>
      <c r="C216" s="2856" t="s">
        <v>357</v>
      </c>
      <c r="D216" s="2824" t="s">
        <v>117</v>
      </c>
      <c r="E216" s="3964">
        <v>117.2</v>
      </c>
      <c r="F216" s="3965">
        <v>117.6</v>
      </c>
      <c r="G216" s="3965">
        <v>117.2</v>
      </c>
      <c r="H216" s="3965">
        <v>117.2</v>
      </c>
      <c r="I216" s="3965">
        <v>117.4</v>
      </c>
      <c r="J216" s="3965">
        <v>117</v>
      </c>
      <c r="K216" s="3965">
        <v>117</v>
      </c>
      <c r="L216" s="3965">
        <v>116.4</v>
      </c>
      <c r="M216" s="3965">
        <v>117.4</v>
      </c>
      <c r="N216" s="3965">
        <v>118.3</v>
      </c>
      <c r="O216" s="3965">
        <v>118.1</v>
      </c>
      <c r="P216" s="3965">
        <v>118.3</v>
      </c>
      <c r="Q216" s="3965">
        <v>118.5</v>
      </c>
      <c r="R216" s="3965">
        <v>118.3</v>
      </c>
      <c r="S216" s="3965">
        <v>118.3</v>
      </c>
      <c r="T216" s="3965">
        <v>118.3</v>
      </c>
      <c r="U216" s="3965">
        <v>118.5</v>
      </c>
      <c r="V216" s="3965">
        <v>118.3</v>
      </c>
      <c r="W216" s="3965">
        <v>118.3</v>
      </c>
      <c r="X216" s="3965">
        <v>118.5</v>
      </c>
      <c r="Y216" s="3965">
        <v>118.5</v>
      </c>
      <c r="Z216" s="3965">
        <v>118.9</v>
      </c>
      <c r="AA216" s="3965">
        <v>117.6</v>
      </c>
      <c r="AB216" s="3966">
        <v>117.7</v>
      </c>
      <c r="AC216" s="2825"/>
      <c r="AD216" s="1350"/>
    </row>
    <row r="217" spans="1:30" s="8" customFormat="1" ht="12.75" hidden="1" customHeight="1" thickBot="1">
      <c r="A217" s="1403"/>
      <c r="B217" s="1404"/>
      <c r="C217" s="1405"/>
      <c r="D217" s="1083" t="s">
        <v>117</v>
      </c>
      <c r="E217" s="1406"/>
      <c r="F217" s="1407"/>
      <c r="G217" s="1407"/>
      <c r="H217" s="1504"/>
      <c r="I217" s="1407"/>
      <c r="J217" s="1407"/>
      <c r="K217" s="1407"/>
      <c r="L217" s="1407"/>
      <c r="M217" s="1407"/>
      <c r="N217" s="1504"/>
      <c r="O217" s="1407"/>
      <c r="P217" s="1407"/>
      <c r="Q217" s="1407"/>
      <c r="R217" s="1407"/>
      <c r="S217" s="1407"/>
      <c r="T217" s="1407"/>
      <c r="U217" s="1407"/>
      <c r="V217" s="2814"/>
      <c r="W217" s="1407"/>
      <c r="X217" s="1407"/>
      <c r="Y217" s="2122"/>
      <c r="Z217" s="1407"/>
      <c r="AA217" s="1407"/>
      <c r="AB217" s="1407"/>
      <c r="AC217" s="1408"/>
      <c r="AD217" s="1350"/>
    </row>
    <row r="218" spans="1:30" s="8" customFormat="1" ht="12.75" customHeight="1">
      <c r="A218" s="4837" t="s">
        <v>123</v>
      </c>
      <c r="B218" s="5324" t="s">
        <v>204</v>
      </c>
      <c r="C218" s="2854" t="s">
        <v>523</v>
      </c>
      <c r="D218" s="1418" t="s">
        <v>113</v>
      </c>
      <c r="E218" s="3931">
        <v>14896.2</v>
      </c>
      <c r="F218" s="3932">
        <v>14869.8</v>
      </c>
      <c r="G218" s="3932">
        <v>14922.6</v>
      </c>
      <c r="H218" s="3933">
        <v>14949</v>
      </c>
      <c r="I218" s="3932">
        <v>14949</v>
      </c>
      <c r="J218" s="3932">
        <v>14744.4</v>
      </c>
      <c r="K218" s="3932">
        <v>14698.2</v>
      </c>
      <c r="L218" s="3932">
        <v>14638.8</v>
      </c>
      <c r="M218" s="3932">
        <v>14506.8</v>
      </c>
      <c r="N218" s="3933">
        <v>14572.8</v>
      </c>
      <c r="O218" s="3932">
        <v>14381.4</v>
      </c>
      <c r="P218" s="3932">
        <v>14242.8</v>
      </c>
      <c r="Q218" s="3932">
        <v>14097.6</v>
      </c>
      <c r="R218" s="3932">
        <v>13932.6</v>
      </c>
      <c r="S218" s="3932">
        <v>14044.8</v>
      </c>
      <c r="T218" s="3932">
        <v>13483.8</v>
      </c>
      <c r="U218" s="3932">
        <v>13450.8</v>
      </c>
      <c r="V218" s="3933">
        <v>13569.6</v>
      </c>
      <c r="W218" s="3932">
        <v>13648.8</v>
      </c>
      <c r="X218" s="3932">
        <v>13734.6</v>
      </c>
      <c r="Y218" s="3934">
        <v>13536.6</v>
      </c>
      <c r="Z218" s="3932">
        <v>13576.2</v>
      </c>
      <c r="AA218" s="3932">
        <v>13325.4</v>
      </c>
      <c r="AB218" s="3978">
        <v>13365</v>
      </c>
      <c r="AC218" s="3416">
        <f>SUM(E218:AB218)</f>
        <v>340137.59999999992</v>
      </c>
      <c r="AD218" s="1680"/>
    </row>
    <row r="219" spans="1:30" s="8" customFormat="1" ht="12.75" customHeight="1">
      <c r="A219" s="5322"/>
      <c r="B219" s="5325"/>
      <c r="C219" s="3561" t="s">
        <v>523</v>
      </c>
      <c r="D219" s="1358" t="s">
        <v>114</v>
      </c>
      <c r="E219" s="3936">
        <v>534.6</v>
      </c>
      <c r="F219" s="3937">
        <v>501.6</v>
      </c>
      <c r="G219" s="3937">
        <v>488.4</v>
      </c>
      <c r="H219" s="3938">
        <v>574.20000000000005</v>
      </c>
      <c r="I219" s="3937">
        <v>594</v>
      </c>
      <c r="J219" s="3937">
        <v>580.79999999999995</v>
      </c>
      <c r="K219" s="3937">
        <v>561</v>
      </c>
      <c r="L219" s="3937">
        <v>594</v>
      </c>
      <c r="M219" s="3937">
        <v>673.2</v>
      </c>
      <c r="N219" s="3938">
        <v>844.8</v>
      </c>
      <c r="O219" s="3937">
        <v>792</v>
      </c>
      <c r="P219" s="3937">
        <v>752.4</v>
      </c>
      <c r="Q219" s="3937">
        <v>699.6</v>
      </c>
      <c r="R219" s="3937">
        <v>706.2</v>
      </c>
      <c r="S219" s="3937">
        <v>765.6</v>
      </c>
      <c r="T219" s="3937">
        <v>693</v>
      </c>
      <c r="U219" s="3937">
        <v>666.6</v>
      </c>
      <c r="V219" s="3938">
        <v>679.8</v>
      </c>
      <c r="W219" s="3937">
        <v>732.6</v>
      </c>
      <c r="X219" s="3937">
        <v>765.6</v>
      </c>
      <c r="Y219" s="3939">
        <v>739.2</v>
      </c>
      <c r="Z219" s="3937">
        <v>745.8</v>
      </c>
      <c r="AA219" s="3937">
        <v>567.6</v>
      </c>
      <c r="AB219" s="3979">
        <v>561</v>
      </c>
      <c r="AC219" s="3417">
        <f>SUM(E219:AB219)</f>
        <v>15813.600000000002</v>
      </c>
      <c r="AD219" s="1680"/>
    </row>
    <row r="220" spans="1:30" s="8" customFormat="1" ht="12.75" customHeight="1">
      <c r="A220" s="5322"/>
      <c r="B220" s="5325"/>
      <c r="C220" s="866" t="s">
        <v>327</v>
      </c>
      <c r="D220" s="917" t="s">
        <v>355</v>
      </c>
      <c r="E220" s="469">
        <f>SQRT(E218^2+E219^2)</f>
        <v>14905.789868369942</v>
      </c>
      <c r="F220" s="470">
        <f t="shared" ref="F220:AB220" si="56">SQRT(F218^2+F219^2)</f>
        <v>14878.257781071008</v>
      </c>
      <c r="G220" s="470">
        <f t="shared" si="56"/>
        <v>14930.590253570019</v>
      </c>
      <c r="H220" s="1308">
        <f t="shared" si="56"/>
        <v>14960.023617628416</v>
      </c>
      <c r="I220" s="470">
        <f t="shared" si="56"/>
        <v>14960.796669963802</v>
      </c>
      <c r="J220" s="470">
        <f t="shared" si="56"/>
        <v>14755.83477814793</v>
      </c>
      <c r="K220" s="470">
        <f t="shared" si="56"/>
        <v>14708.902210566226</v>
      </c>
      <c r="L220" s="470">
        <f t="shared" si="56"/>
        <v>14650.846441076364</v>
      </c>
      <c r="M220" s="470">
        <f t="shared" si="56"/>
        <v>14522.411799697735</v>
      </c>
      <c r="N220" s="1308">
        <f t="shared" si="56"/>
        <v>14597.266418066089</v>
      </c>
      <c r="O220" s="470">
        <f t="shared" si="56"/>
        <v>14403.191658795629</v>
      </c>
      <c r="P220" s="470">
        <f t="shared" si="56"/>
        <v>14262.659555636879</v>
      </c>
      <c r="Q220" s="470">
        <f t="shared" si="56"/>
        <v>14114.948314464351</v>
      </c>
      <c r="R220" s="470">
        <f t="shared" si="56"/>
        <v>13950.48605604837</v>
      </c>
      <c r="S220" s="470">
        <f t="shared" si="56"/>
        <v>14065.651438877618</v>
      </c>
      <c r="T220" s="470">
        <f t="shared" si="56"/>
        <v>13501.596625584692</v>
      </c>
      <c r="U220" s="470">
        <f t="shared" si="56"/>
        <v>13467.30768193851</v>
      </c>
      <c r="V220" s="1308">
        <f t="shared" si="56"/>
        <v>13586.617393597275</v>
      </c>
      <c r="W220" s="470">
        <f t="shared" si="56"/>
        <v>13668.447029564111</v>
      </c>
      <c r="X220" s="470">
        <f t="shared" si="56"/>
        <v>13755.921652873718</v>
      </c>
      <c r="Y220" s="470">
        <f t="shared" si="56"/>
        <v>13556.767911268525</v>
      </c>
      <c r="Z220" s="470">
        <f t="shared" si="56"/>
        <v>13596.669595161899</v>
      </c>
      <c r="AA220" s="470">
        <f t="shared" si="56"/>
        <v>13337.483080401638</v>
      </c>
      <c r="AB220" s="558">
        <f t="shared" si="56"/>
        <v>13376.76889237457</v>
      </c>
      <c r="AC220" s="3417">
        <f>SUM(E220:AB220)</f>
        <v>340515.23672474537</v>
      </c>
      <c r="AD220" s="1680"/>
    </row>
    <row r="221" spans="1:30" s="8" customFormat="1" ht="12.75" customHeight="1">
      <c r="A221" s="5322"/>
      <c r="B221" s="5325"/>
      <c r="C221" s="2842" t="s">
        <v>327</v>
      </c>
      <c r="D221" s="1358" t="s">
        <v>115</v>
      </c>
      <c r="E221" s="2836">
        <f>E220/(SQRT(3)*E216)</f>
        <v>73.428854888970847</v>
      </c>
      <c r="F221" s="2837">
        <f t="shared" ref="F221:AB221" si="57">F220/(SQRT(3)*F216)</f>
        <v>73.043929719166599</v>
      </c>
      <c r="G221" s="2837">
        <f t="shared" si="57"/>
        <v>73.551026468077239</v>
      </c>
      <c r="H221" s="2838">
        <f t="shared" si="57"/>
        <v>73.69602101297717</v>
      </c>
      <c r="I221" s="2837">
        <f t="shared" si="57"/>
        <v>73.57427584918959</v>
      </c>
      <c r="J221" s="2837">
        <f t="shared" si="57"/>
        <v>72.814403258814963</v>
      </c>
      <c r="K221" s="2837">
        <f t="shared" si="57"/>
        <v>72.582808980805922</v>
      </c>
      <c r="L221" s="2837">
        <f t="shared" si="57"/>
        <v>72.668987427932208</v>
      </c>
      <c r="M221" s="2837">
        <f t="shared" si="57"/>
        <v>71.418384683458981</v>
      </c>
      <c r="N221" s="2838">
        <f t="shared" si="57"/>
        <v>71.24036936519984</v>
      </c>
      <c r="O221" s="2837">
        <f t="shared" si="57"/>
        <v>70.412248784042589</v>
      </c>
      <c r="P221" s="2837">
        <f t="shared" si="57"/>
        <v>69.607357005975828</v>
      </c>
      <c r="Q221" s="2837">
        <f t="shared" si="57"/>
        <v>68.770204294967499</v>
      </c>
      <c r="R221" s="2837">
        <f t="shared" si="57"/>
        <v>68.083828231493214</v>
      </c>
      <c r="S221" s="2837">
        <f t="shared" si="57"/>
        <v>68.64588034288623</v>
      </c>
      <c r="T221" s="2837">
        <f t="shared" si="57"/>
        <v>65.893072242358969</v>
      </c>
      <c r="U221" s="2837">
        <f t="shared" si="57"/>
        <v>65.614799286301391</v>
      </c>
      <c r="V221" s="2838">
        <f t="shared" si="57"/>
        <v>66.308006843362961</v>
      </c>
      <c r="W221" s="2837">
        <f t="shared" si="57"/>
        <v>66.707367471876424</v>
      </c>
      <c r="X221" s="2837">
        <f t="shared" si="57"/>
        <v>67.020971048422311</v>
      </c>
      <c r="Y221" s="2839">
        <f t="shared" si="57"/>
        <v>66.050663315714473</v>
      </c>
      <c r="Z221" s="2837">
        <f t="shared" si="57"/>
        <v>66.022210688386224</v>
      </c>
      <c r="AA221" s="2837">
        <f t="shared" si="57"/>
        <v>65.479587132499717</v>
      </c>
      <c r="AB221" s="2843">
        <f t="shared" si="57"/>
        <v>65.616662029735522</v>
      </c>
      <c r="AC221" s="1376"/>
      <c r="AD221" s="1680"/>
    </row>
    <row r="222" spans="1:30" s="37" customFormat="1" ht="12.75" customHeight="1" thickBot="1">
      <c r="A222" s="5323"/>
      <c r="B222" s="5326"/>
      <c r="C222" s="1363"/>
      <c r="D222" s="1364" t="s">
        <v>116</v>
      </c>
      <c r="E222" s="1382">
        <f t="shared" ref="E222:AC222" si="58">E219/E218</f>
        <v>3.5888347363757199E-2</v>
      </c>
      <c r="F222" s="1383">
        <f t="shared" si="58"/>
        <v>3.3732800710164226E-2</v>
      </c>
      <c r="G222" s="1383">
        <f t="shared" si="58"/>
        <v>3.2728881026094649E-2</v>
      </c>
      <c r="H222" s="1501">
        <f t="shared" si="58"/>
        <v>3.8410596026490072E-2</v>
      </c>
      <c r="I222" s="1383">
        <f t="shared" si="58"/>
        <v>3.9735099337748346E-2</v>
      </c>
      <c r="J222" s="1383">
        <f t="shared" si="58"/>
        <v>3.9391226499552373E-2</v>
      </c>
      <c r="K222" s="1383">
        <f t="shared" si="58"/>
        <v>3.8167938931297711E-2</v>
      </c>
      <c r="L222" s="1383">
        <f t="shared" si="58"/>
        <v>4.0577096483318309E-2</v>
      </c>
      <c r="M222" s="1383">
        <f t="shared" si="58"/>
        <v>4.6405823475887176E-2</v>
      </c>
      <c r="N222" s="1501">
        <f t="shared" si="58"/>
        <v>5.7971014492753624E-2</v>
      </c>
      <c r="O222" s="1383">
        <f t="shared" si="58"/>
        <v>5.5071133547498853E-2</v>
      </c>
      <c r="P222" s="1383">
        <f t="shared" si="58"/>
        <v>5.2826691380908251E-2</v>
      </c>
      <c r="Q222" s="1383">
        <f t="shared" si="58"/>
        <v>4.9625468164794011E-2</v>
      </c>
      <c r="R222" s="1383">
        <f t="shared" si="58"/>
        <v>5.0686878256750355E-2</v>
      </c>
      <c r="S222" s="1383">
        <f t="shared" si="58"/>
        <v>5.4511278195488726E-2</v>
      </c>
      <c r="T222" s="1383">
        <f t="shared" si="58"/>
        <v>5.139500734214391E-2</v>
      </c>
      <c r="U222" s="1383">
        <f t="shared" si="58"/>
        <v>4.9558390578999023E-2</v>
      </c>
      <c r="V222" s="1501">
        <f t="shared" si="58"/>
        <v>5.0097276264591435E-2</v>
      </c>
      <c r="W222" s="1383">
        <f t="shared" si="58"/>
        <v>5.3675048355899424E-2</v>
      </c>
      <c r="X222" s="1383">
        <f t="shared" si="58"/>
        <v>5.5742431523306102E-2</v>
      </c>
      <c r="Y222" s="1384">
        <f t="shared" si="58"/>
        <v>5.4607508532423209E-2</v>
      </c>
      <c r="Z222" s="1383">
        <f t="shared" si="58"/>
        <v>5.4934370442391828E-2</v>
      </c>
      <c r="AA222" s="1383">
        <f t="shared" si="58"/>
        <v>4.2595344229816742E-2</v>
      </c>
      <c r="AB222" s="1385">
        <f t="shared" si="58"/>
        <v>4.1975308641975309E-2</v>
      </c>
      <c r="AC222" s="1379">
        <f t="shared" si="58"/>
        <v>4.6491772741384683E-2</v>
      </c>
      <c r="AD222" s="1686"/>
    </row>
    <row r="223" spans="1:30" s="7" customFormat="1" ht="12.75" customHeight="1">
      <c r="A223" s="4837" t="s">
        <v>132</v>
      </c>
      <c r="B223" s="5327" t="s">
        <v>63</v>
      </c>
      <c r="C223" s="2854" t="s">
        <v>523</v>
      </c>
      <c r="D223" s="1472" t="s">
        <v>113</v>
      </c>
      <c r="E223" s="3931">
        <v>19707.599999999999</v>
      </c>
      <c r="F223" s="3932">
        <v>19503</v>
      </c>
      <c r="G223" s="3932">
        <v>19456.8</v>
      </c>
      <c r="H223" s="3933">
        <v>19470</v>
      </c>
      <c r="I223" s="3932">
        <v>19522.8</v>
      </c>
      <c r="J223" s="3932">
        <v>19503</v>
      </c>
      <c r="K223" s="3932">
        <v>19767</v>
      </c>
      <c r="L223" s="3932">
        <v>20044.2</v>
      </c>
      <c r="M223" s="3932">
        <v>20506.2</v>
      </c>
      <c r="N223" s="3933">
        <v>20783.400000000001</v>
      </c>
      <c r="O223" s="3932">
        <v>20730.599999999999</v>
      </c>
      <c r="P223" s="3932">
        <v>20512.8</v>
      </c>
      <c r="Q223" s="3932">
        <v>20202.599999999999</v>
      </c>
      <c r="R223" s="3932">
        <v>20143.2</v>
      </c>
      <c r="S223" s="3932">
        <v>20328</v>
      </c>
      <c r="T223" s="3932">
        <v>19839.599999999999</v>
      </c>
      <c r="U223" s="3932">
        <v>19767</v>
      </c>
      <c r="V223" s="3933">
        <v>19747.2</v>
      </c>
      <c r="W223" s="3932">
        <v>19747.2</v>
      </c>
      <c r="X223" s="3932">
        <v>19674.599999999999</v>
      </c>
      <c r="Y223" s="3934">
        <v>19311.599999999999</v>
      </c>
      <c r="Z223" s="3932">
        <v>19126.8</v>
      </c>
      <c r="AA223" s="3932">
        <v>18499.8</v>
      </c>
      <c r="AB223" s="3935">
        <v>18308.400000000001</v>
      </c>
      <c r="AC223" s="3416">
        <f>SUM(E223:AB223)</f>
        <v>474203.39999999997</v>
      </c>
      <c r="AD223" s="1350"/>
    </row>
    <row r="224" spans="1:30" s="7" customFormat="1" ht="12.75" customHeight="1">
      <c r="A224" s="5322"/>
      <c r="B224" s="5328"/>
      <c r="C224" s="2834" t="s">
        <v>523</v>
      </c>
      <c r="D224" s="1474" t="s">
        <v>114</v>
      </c>
      <c r="E224" s="3936">
        <v>0</v>
      </c>
      <c r="F224" s="3937">
        <v>0</v>
      </c>
      <c r="G224" s="3937">
        <v>6.6</v>
      </c>
      <c r="H224" s="3938">
        <v>13.2</v>
      </c>
      <c r="I224" s="3937">
        <v>26.4</v>
      </c>
      <c r="J224" s="3937">
        <v>33</v>
      </c>
      <c r="K224" s="3937">
        <v>26.4</v>
      </c>
      <c r="L224" s="3937">
        <v>59.4</v>
      </c>
      <c r="M224" s="3937">
        <v>330</v>
      </c>
      <c r="N224" s="3938">
        <v>422.4</v>
      </c>
      <c r="O224" s="3937">
        <v>389.4</v>
      </c>
      <c r="P224" s="3937">
        <v>349.8</v>
      </c>
      <c r="Q224" s="3937">
        <v>277.2</v>
      </c>
      <c r="R224" s="3937">
        <v>343.2</v>
      </c>
      <c r="S224" s="3937">
        <v>389.4</v>
      </c>
      <c r="T224" s="3937">
        <v>363</v>
      </c>
      <c r="U224" s="3937">
        <v>283.8</v>
      </c>
      <c r="V224" s="3938">
        <v>270.60000000000002</v>
      </c>
      <c r="W224" s="3937">
        <v>303.60000000000002</v>
      </c>
      <c r="X224" s="3937">
        <v>310.2</v>
      </c>
      <c r="Y224" s="3939">
        <v>264</v>
      </c>
      <c r="Z224" s="3937">
        <v>250.8</v>
      </c>
      <c r="AA224" s="3937">
        <v>72.599999999999994</v>
      </c>
      <c r="AB224" s="3940">
        <v>99</v>
      </c>
      <c r="AC224" s="3417">
        <f>SUM(E224:AB224)</f>
        <v>4884.0000000000009</v>
      </c>
      <c r="AD224" s="1350"/>
    </row>
    <row r="225" spans="1:30" s="7" customFormat="1" ht="12.75" customHeight="1">
      <c r="A225" s="5322"/>
      <c r="B225" s="5328"/>
      <c r="C225" s="177" t="s">
        <v>327</v>
      </c>
      <c r="D225" s="910" t="s">
        <v>355</v>
      </c>
      <c r="E225" s="469">
        <f>SQRT(E223^2+E224^2)</f>
        <v>19707.599999999999</v>
      </c>
      <c r="F225" s="470">
        <f t="shared" ref="F225:AB225" si="59">SQRT(F223^2+F224^2)</f>
        <v>19503</v>
      </c>
      <c r="G225" s="470">
        <f t="shared" si="59"/>
        <v>19456.801119402953</v>
      </c>
      <c r="H225" s="1308">
        <f t="shared" si="59"/>
        <v>19470.004474575759</v>
      </c>
      <c r="I225" s="470">
        <f t="shared" si="59"/>
        <v>19522.81784989042</v>
      </c>
      <c r="J225" s="470">
        <f t="shared" si="59"/>
        <v>19503.027918761742</v>
      </c>
      <c r="K225" s="470">
        <f t="shared" si="59"/>
        <v>19767.017629374441</v>
      </c>
      <c r="L225" s="470">
        <f t="shared" si="59"/>
        <v>20044.288014294747</v>
      </c>
      <c r="M225" s="470">
        <f t="shared" si="59"/>
        <v>20508.855122604968</v>
      </c>
      <c r="N225" s="1308">
        <f t="shared" si="59"/>
        <v>20787.691967123239</v>
      </c>
      <c r="O225" s="470">
        <f t="shared" si="59"/>
        <v>20734.25688854076</v>
      </c>
      <c r="P225" s="470">
        <f t="shared" si="59"/>
        <v>20515.782312161533</v>
      </c>
      <c r="Q225" s="470">
        <f t="shared" si="59"/>
        <v>20204.50164196088</v>
      </c>
      <c r="R225" s="470">
        <f t="shared" si="59"/>
        <v>20146.123509995665</v>
      </c>
      <c r="S225" s="470">
        <f t="shared" si="59"/>
        <v>20331.72930077518</v>
      </c>
      <c r="T225" s="470">
        <f t="shared" si="59"/>
        <v>19842.920580398441</v>
      </c>
      <c r="U225" s="470">
        <f t="shared" si="59"/>
        <v>19769.037190515879</v>
      </c>
      <c r="V225" s="1308">
        <f t="shared" si="59"/>
        <v>19749.053957088679</v>
      </c>
      <c r="W225" s="470">
        <f t="shared" si="59"/>
        <v>19749.5336856342</v>
      </c>
      <c r="X225" s="470">
        <f t="shared" si="59"/>
        <v>19677.045235502203</v>
      </c>
      <c r="Y225" s="470">
        <f t="shared" si="59"/>
        <v>19313.404426977653</v>
      </c>
      <c r="Z225" s="470">
        <f t="shared" si="59"/>
        <v>19128.444235744839</v>
      </c>
      <c r="AA225" s="470">
        <f t="shared" si="59"/>
        <v>18499.942453964552</v>
      </c>
      <c r="AB225" s="471">
        <f t="shared" si="59"/>
        <v>18308.667662066513</v>
      </c>
      <c r="AC225" s="3417">
        <f>SUM(E225:AB225)</f>
        <v>474241.54717735521</v>
      </c>
      <c r="AD225" s="1350"/>
    </row>
    <row r="226" spans="1:30" s="7" customFormat="1" ht="12.75" customHeight="1">
      <c r="A226" s="5322"/>
      <c r="B226" s="5328"/>
      <c r="C226" s="2834" t="s">
        <v>327</v>
      </c>
      <c r="D226" s="1474" t="s">
        <v>115</v>
      </c>
      <c r="E226" s="2836">
        <f>E225/(SQRT(3)*E215)</f>
        <v>96.753300723481885</v>
      </c>
      <c r="F226" s="2837">
        <f t="shared" ref="F226:AB226" si="60">F225/(SQRT(3)*F215)</f>
        <v>95.667479184411832</v>
      </c>
      <c r="G226" s="2837">
        <f t="shared" si="60"/>
        <v>95.684747562660192</v>
      </c>
      <c r="H226" s="2838">
        <f t="shared" si="60"/>
        <v>95.58683949421372</v>
      </c>
      <c r="I226" s="2837">
        <f t="shared" si="60"/>
        <v>95.846123647740356</v>
      </c>
      <c r="J226" s="2837">
        <f t="shared" si="60"/>
        <v>95.91208193279283</v>
      </c>
      <c r="K226" s="2837">
        <f t="shared" si="60"/>
        <v>97.376219704739</v>
      </c>
      <c r="L226" s="2837">
        <f t="shared" si="60"/>
        <v>99.250215100921636</v>
      </c>
      <c r="M226" s="2837">
        <f t="shared" si="60"/>
        <v>100.68701552556986</v>
      </c>
      <c r="N226" s="2838">
        <f t="shared" si="60"/>
        <v>101.28084011012341</v>
      </c>
      <c r="O226" s="2837">
        <f t="shared" si="60"/>
        <v>101.02049616916339</v>
      </c>
      <c r="P226" s="2837">
        <f t="shared" si="60"/>
        <v>99.787636399007781</v>
      </c>
      <c r="Q226" s="2837">
        <f t="shared" si="60"/>
        <v>98.439446935260349</v>
      </c>
      <c r="R226" s="2837">
        <f t="shared" si="60"/>
        <v>98.155019676147234</v>
      </c>
      <c r="S226" s="2837">
        <f t="shared" si="60"/>
        <v>99.059319703739689</v>
      </c>
      <c r="T226" s="2837">
        <f t="shared" si="60"/>
        <v>96.677768258239709</v>
      </c>
      <c r="U226" s="2837">
        <f t="shared" si="60"/>
        <v>96.155509212839647</v>
      </c>
      <c r="V226" s="2838">
        <f t="shared" si="60"/>
        <v>96.220435598021893</v>
      </c>
      <c r="W226" s="2837">
        <f t="shared" si="60"/>
        <v>96.060645238167538</v>
      </c>
      <c r="X226" s="2837">
        <f t="shared" si="60"/>
        <v>95.547076228541968</v>
      </c>
      <c r="Y226" s="2839">
        <f t="shared" si="60"/>
        <v>93.781322496918904</v>
      </c>
      <c r="Z226" s="2837">
        <f t="shared" si="60"/>
        <v>92.727224422216878</v>
      </c>
      <c r="AA226" s="2837">
        <f t="shared" si="60"/>
        <v>90.59327188964393</v>
      </c>
      <c r="AB226" s="2840">
        <f t="shared" si="60"/>
        <v>89.504777334441144</v>
      </c>
      <c r="AC226" s="1376"/>
      <c r="AD226" s="1350"/>
    </row>
    <row r="227" spans="1:30" s="34" customFormat="1" ht="12.75" customHeight="1" thickBot="1">
      <c r="A227" s="5323"/>
      <c r="B227" s="5329"/>
      <c r="C227" s="2626"/>
      <c r="D227" s="2431" t="s">
        <v>116</v>
      </c>
      <c r="E227" s="1365">
        <f t="shared" ref="E227:AC227" si="61">E224/E223</f>
        <v>0</v>
      </c>
      <c r="F227" s="1366">
        <f t="shared" si="61"/>
        <v>0</v>
      </c>
      <c r="G227" s="1366">
        <f t="shared" si="61"/>
        <v>3.3921302578018993E-4</v>
      </c>
      <c r="H227" s="1498">
        <f t="shared" si="61"/>
        <v>6.7796610169491519E-4</v>
      </c>
      <c r="I227" s="1366">
        <f t="shared" si="61"/>
        <v>1.3522650439486139E-3</v>
      </c>
      <c r="J227" s="1366">
        <f t="shared" si="61"/>
        <v>1.6920473773265651E-3</v>
      </c>
      <c r="K227" s="1366">
        <f t="shared" si="61"/>
        <v>1.335559265442404E-3</v>
      </c>
      <c r="L227" s="1366">
        <f t="shared" si="61"/>
        <v>2.9634507737899239E-3</v>
      </c>
      <c r="M227" s="1366">
        <f t="shared" si="61"/>
        <v>1.6092693916961699E-2</v>
      </c>
      <c r="N227" s="1498">
        <f t="shared" si="61"/>
        <v>2.0323912353127974E-2</v>
      </c>
      <c r="O227" s="1366">
        <f t="shared" si="61"/>
        <v>1.8783826806749442E-2</v>
      </c>
      <c r="P227" s="1366">
        <f t="shared" si="61"/>
        <v>1.7052767052767055E-2</v>
      </c>
      <c r="Q227" s="1366">
        <f t="shared" si="61"/>
        <v>1.3721006207121855E-2</v>
      </c>
      <c r="R227" s="1366">
        <f t="shared" si="61"/>
        <v>1.7038007863695935E-2</v>
      </c>
      <c r="S227" s="1366">
        <f t="shared" si="61"/>
        <v>1.9155844155844155E-2</v>
      </c>
      <c r="T227" s="1366">
        <f t="shared" si="61"/>
        <v>1.8296739853626082E-2</v>
      </c>
      <c r="U227" s="1366">
        <f t="shared" si="61"/>
        <v>1.4357262103505844E-2</v>
      </c>
      <c r="V227" s="1498">
        <f t="shared" si="61"/>
        <v>1.3703208556149734E-2</v>
      </c>
      <c r="W227" s="1366">
        <f t="shared" si="61"/>
        <v>1.537433155080214E-2</v>
      </c>
      <c r="X227" s="1366">
        <f t="shared" si="61"/>
        <v>1.5766521301576651E-2</v>
      </c>
      <c r="Y227" s="1373">
        <f t="shared" si="61"/>
        <v>1.3670539986329461E-2</v>
      </c>
      <c r="Z227" s="1366">
        <f t="shared" si="61"/>
        <v>1.311249137336094E-2</v>
      </c>
      <c r="AA227" s="1366">
        <f t="shared" si="61"/>
        <v>3.92436674991081E-3</v>
      </c>
      <c r="AB227" s="1367">
        <f t="shared" si="61"/>
        <v>5.4073540014419608E-3</v>
      </c>
      <c r="AC227" s="1379">
        <f t="shared" si="61"/>
        <v>1.0299377861904831E-2</v>
      </c>
      <c r="AD227" s="1369"/>
    </row>
    <row r="228" spans="1:30" s="36" customFormat="1" ht="12.75" customHeight="1">
      <c r="A228" s="4843" t="s">
        <v>154</v>
      </c>
      <c r="B228" s="5244" t="s">
        <v>205</v>
      </c>
      <c r="C228" s="2857" t="s">
        <v>523</v>
      </c>
      <c r="D228" s="1418" t="s">
        <v>113</v>
      </c>
      <c r="E228" s="3895">
        <v>3933.6</v>
      </c>
      <c r="F228" s="3880">
        <v>3907.2</v>
      </c>
      <c r="G228" s="3880">
        <v>3946.8</v>
      </c>
      <c r="H228" s="3882">
        <v>3946.8</v>
      </c>
      <c r="I228" s="3880">
        <v>3946.8</v>
      </c>
      <c r="J228" s="3880">
        <v>3979.8</v>
      </c>
      <c r="K228" s="3880">
        <v>4026</v>
      </c>
      <c r="L228" s="3880">
        <v>4026</v>
      </c>
      <c r="M228" s="3880">
        <v>4039.2</v>
      </c>
      <c r="N228" s="3882">
        <v>4039.2</v>
      </c>
      <c r="O228" s="3880">
        <v>3993</v>
      </c>
      <c r="P228" s="3880">
        <v>3940.2</v>
      </c>
      <c r="Q228" s="3880">
        <v>3907.2</v>
      </c>
      <c r="R228" s="3880">
        <v>3821.4</v>
      </c>
      <c r="S228" s="3880">
        <v>3867.6</v>
      </c>
      <c r="T228" s="3880">
        <v>3293.4</v>
      </c>
      <c r="U228" s="3880">
        <v>3181.2</v>
      </c>
      <c r="V228" s="3882">
        <v>3201</v>
      </c>
      <c r="W228" s="3880">
        <v>3187.8</v>
      </c>
      <c r="X228" s="3880">
        <v>3194.4</v>
      </c>
      <c r="Y228" s="3880">
        <v>3187.8</v>
      </c>
      <c r="Z228" s="3880">
        <v>3174.6</v>
      </c>
      <c r="AA228" s="3880">
        <v>3102</v>
      </c>
      <c r="AB228" s="3896">
        <v>3082.2</v>
      </c>
      <c r="AC228" s="3416">
        <f>SUM(E228:AB228)</f>
        <v>87925.2</v>
      </c>
      <c r="AD228" s="1410"/>
    </row>
    <row r="229" spans="1:30" s="7" customFormat="1" ht="12.75" customHeight="1">
      <c r="A229" s="4844"/>
      <c r="B229" s="5245"/>
      <c r="C229" s="2834" t="s">
        <v>299</v>
      </c>
      <c r="D229" s="1419" t="s">
        <v>331</v>
      </c>
      <c r="E229" s="3890">
        <v>2059.1999999999998</v>
      </c>
      <c r="F229" s="3886">
        <v>2039.4</v>
      </c>
      <c r="G229" s="3886">
        <v>2046</v>
      </c>
      <c r="H229" s="3887">
        <v>2039.4</v>
      </c>
      <c r="I229" s="3886">
        <v>2026.2</v>
      </c>
      <c r="J229" s="3886">
        <v>1999.8</v>
      </c>
      <c r="K229" s="3886">
        <v>1980</v>
      </c>
      <c r="L229" s="3886">
        <v>1953.6</v>
      </c>
      <c r="M229" s="3886">
        <v>1953.6</v>
      </c>
      <c r="N229" s="3887">
        <v>1966.8</v>
      </c>
      <c r="O229" s="3886">
        <v>1999.8</v>
      </c>
      <c r="P229" s="3886">
        <v>2006.4</v>
      </c>
      <c r="Q229" s="3886">
        <v>2019.6</v>
      </c>
      <c r="R229" s="3886">
        <v>2019.6</v>
      </c>
      <c r="S229" s="3886">
        <v>1986.6</v>
      </c>
      <c r="T229" s="3886">
        <v>2026.2</v>
      </c>
      <c r="U229" s="3886">
        <v>2046</v>
      </c>
      <c r="V229" s="3887">
        <v>2046</v>
      </c>
      <c r="W229" s="3886">
        <v>2052.6</v>
      </c>
      <c r="X229" s="3886">
        <v>2046</v>
      </c>
      <c r="Y229" s="3886">
        <v>2046</v>
      </c>
      <c r="Z229" s="3886">
        <v>2059.1999999999998</v>
      </c>
      <c r="AA229" s="3886">
        <v>2013</v>
      </c>
      <c r="AB229" s="3891">
        <v>2026.2</v>
      </c>
      <c r="AC229" s="3417">
        <f>SUM(E229:AB229)</f>
        <v>48457.19999999999</v>
      </c>
      <c r="AD229" s="1350"/>
    </row>
    <row r="230" spans="1:30" s="7" customFormat="1" ht="12.75" customHeight="1">
      <c r="A230" s="4849"/>
      <c r="B230" s="5247"/>
      <c r="C230" s="866" t="s">
        <v>327</v>
      </c>
      <c r="D230" s="917" t="s">
        <v>355</v>
      </c>
      <c r="E230" s="469">
        <f>SQRT(E228^2+E229^2)</f>
        <v>4439.9902702596091</v>
      </c>
      <c r="F230" s="470">
        <f t="shared" ref="F230:AB230" si="62">SQRT(F228^2+F229^2)</f>
        <v>4407.4214910761593</v>
      </c>
      <c r="G230" s="470">
        <f t="shared" si="62"/>
        <v>4445.5985243834157</v>
      </c>
      <c r="H230" s="1308">
        <f t="shared" si="62"/>
        <v>4442.5648672810621</v>
      </c>
      <c r="I230" s="470">
        <f t="shared" si="62"/>
        <v>4436.520785480443</v>
      </c>
      <c r="J230" s="470">
        <f t="shared" si="62"/>
        <v>4453.9878850306723</v>
      </c>
      <c r="K230" s="470">
        <f t="shared" si="62"/>
        <v>4486.5438814303379</v>
      </c>
      <c r="L230" s="470">
        <f t="shared" si="62"/>
        <v>4474.955749501888</v>
      </c>
      <c r="M230" s="470">
        <f t="shared" si="62"/>
        <v>4486.8351429487575</v>
      </c>
      <c r="N230" s="1308">
        <f t="shared" si="62"/>
        <v>4492.5982326488975</v>
      </c>
      <c r="O230" s="470">
        <f t="shared" si="62"/>
        <v>4465.7864973596752</v>
      </c>
      <c r="P230" s="470">
        <f t="shared" si="62"/>
        <v>4421.6305815841288</v>
      </c>
      <c r="Q230" s="470">
        <f t="shared" si="62"/>
        <v>4398.2946695281789</v>
      </c>
      <c r="R230" s="470">
        <f t="shared" si="62"/>
        <v>4322.2542868276505</v>
      </c>
      <c r="S230" s="470">
        <f t="shared" si="62"/>
        <v>4347.9776126378574</v>
      </c>
      <c r="T230" s="470">
        <f t="shared" si="62"/>
        <v>3866.7777282900552</v>
      </c>
      <c r="U230" s="470">
        <f t="shared" si="62"/>
        <v>3782.3470808480811</v>
      </c>
      <c r="V230" s="1308">
        <f t="shared" si="62"/>
        <v>3799.0152671448955</v>
      </c>
      <c r="W230" s="470">
        <f t="shared" si="62"/>
        <v>3791.4687919063767</v>
      </c>
      <c r="X230" s="470">
        <f t="shared" si="62"/>
        <v>3793.4558597669225</v>
      </c>
      <c r="Y230" s="470">
        <f t="shared" si="62"/>
        <v>3787.8997927611549</v>
      </c>
      <c r="Z230" s="470">
        <f t="shared" si="62"/>
        <v>3783.964825417911</v>
      </c>
      <c r="AA230" s="470">
        <f t="shared" si="62"/>
        <v>3697.9146826285755</v>
      </c>
      <c r="AB230" s="471">
        <f t="shared" si="62"/>
        <v>3688.5557173506268</v>
      </c>
      <c r="AC230" s="3417">
        <f>SUM(E230:AB230)</f>
        <v>100514.3602240933</v>
      </c>
      <c r="AD230" s="1350"/>
    </row>
    <row r="231" spans="1:30" s="7" customFormat="1" ht="12.75" customHeight="1">
      <c r="A231" s="4849"/>
      <c r="B231" s="5247"/>
      <c r="C231" s="2842" t="s">
        <v>327</v>
      </c>
      <c r="D231" s="1358" t="s">
        <v>115</v>
      </c>
      <c r="E231" s="2836">
        <f>E230/(SQRT(3)*E215)</f>
        <v>21.797870558960074</v>
      </c>
      <c r="F231" s="2837">
        <f t="shared" ref="F231:AB231" si="63">F230/(SQRT(3)*F215)</f>
        <v>21.619592050169604</v>
      </c>
      <c r="G231" s="2837">
        <f t="shared" si="63"/>
        <v>21.862585219435843</v>
      </c>
      <c r="H231" s="2838">
        <f t="shared" si="63"/>
        <v>21.810510391301833</v>
      </c>
      <c r="I231" s="2837">
        <f t="shared" si="63"/>
        <v>21.780837327912451</v>
      </c>
      <c r="J231" s="2837">
        <f t="shared" si="63"/>
        <v>21.903842456471811</v>
      </c>
      <c r="K231" s="2837">
        <f t="shared" si="63"/>
        <v>22.101598273676398</v>
      </c>
      <c r="L231" s="2837">
        <f t="shared" si="63"/>
        <v>22.157949456145616</v>
      </c>
      <c r="M231" s="2837">
        <f t="shared" si="63"/>
        <v>22.027852700603219</v>
      </c>
      <c r="N231" s="2838">
        <f t="shared" si="63"/>
        <v>21.88863121502682</v>
      </c>
      <c r="O231" s="2837">
        <f t="shared" si="63"/>
        <v>21.758000307122401</v>
      </c>
      <c r="P231" s="2837">
        <f t="shared" si="63"/>
        <v>21.506567873080694</v>
      </c>
      <c r="Q231" s="2837">
        <f t="shared" si="63"/>
        <v>21.42916971668684</v>
      </c>
      <c r="R231" s="2837">
        <f t="shared" si="63"/>
        <v>21.058689248995428</v>
      </c>
      <c r="S231" s="2837">
        <f t="shared" si="63"/>
        <v>21.184017258117585</v>
      </c>
      <c r="T231" s="2837">
        <f t="shared" si="63"/>
        <v>18.839537234807707</v>
      </c>
      <c r="U231" s="2837">
        <f t="shared" si="63"/>
        <v>18.397128098536097</v>
      </c>
      <c r="V231" s="2838">
        <f t="shared" si="63"/>
        <v>18.509388077144333</v>
      </c>
      <c r="W231" s="2837">
        <f t="shared" si="63"/>
        <v>18.441495599251994</v>
      </c>
      <c r="X231" s="2837">
        <f t="shared" si="63"/>
        <v>18.420124153031082</v>
      </c>
      <c r="Y231" s="2839">
        <f t="shared" si="63"/>
        <v>18.393145206173092</v>
      </c>
      <c r="Z231" s="2837">
        <f t="shared" si="63"/>
        <v>18.343183128120121</v>
      </c>
      <c r="AA231" s="2837">
        <f t="shared" si="63"/>
        <v>18.10849904542729</v>
      </c>
      <c r="AB231" s="2840">
        <f t="shared" si="63"/>
        <v>18.032079901213528</v>
      </c>
      <c r="AC231" s="1376"/>
      <c r="AD231" s="1350"/>
    </row>
    <row r="232" spans="1:30" s="34" customFormat="1" ht="12.75" customHeight="1" thickBot="1">
      <c r="A232" s="4850"/>
      <c r="B232" s="5246"/>
      <c r="C232" s="1363" t="s">
        <v>327</v>
      </c>
      <c r="D232" s="1372" t="s">
        <v>116</v>
      </c>
      <c r="E232" s="1382">
        <f>E229/E228</f>
        <v>0.52348993288590595</v>
      </c>
      <c r="F232" s="1383">
        <f t="shared" ref="F232:AC232" si="64">F229/F228</f>
        <v>0.52195945945945954</v>
      </c>
      <c r="G232" s="1383">
        <f t="shared" si="64"/>
        <v>0.51839464882943143</v>
      </c>
      <c r="H232" s="1501">
        <f t="shared" si="64"/>
        <v>0.51672240802675584</v>
      </c>
      <c r="I232" s="1383">
        <f t="shared" si="64"/>
        <v>0.51337792642140467</v>
      </c>
      <c r="J232" s="1383">
        <f t="shared" si="64"/>
        <v>0.50248756218905466</v>
      </c>
      <c r="K232" s="1383">
        <f t="shared" si="64"/>
        <v>0.49180327868852458</v>
      </c>
      <c r="L232" s="1383">
        <f t="shared" si="64"/>
        <v>0.48524590163934422</v>
      </c>
      <c r="M232" s="1383">
        <f t="shared" si="64"/>
        <v>0.48366013071895425</v>
      </c>
      <c r="N232" s="1501">
        <f t="shared" si="64"/>
        <v>0.48692810457516339</v>
      </c>
      <c r="O232" s="1383">
        <f t="shared" si="64"/>
        <v>0.50082644628099171</v>
      </c>
      <c r="P232" s="1383">
        <f t="shared" si="64"/>
        <v>0.50921273031825798</v>
      </c>
      <c r="Q232" s="1383">
        <f t="shared" si="64"/>
        <v>0.51689189189189189</v>
      </c>
      <c r="R232" s="1383">
        <f t="shared" si="64"/>
        <v>0.52849740932642486</v>
      </c>
      <c r="S232" s="1383">
        <f t="shared" si="64"/>
        <v>0.51365187713310578</v>
      </c>
      <c r="T232" s="1383">
        <f t="shared" si="64"/>
        <v>0.61523046092184364</v>
      </c>
      <c r="U232" s="1383">
        <f t="shared" si="64"/>
        <v>0.6431535269709544</v>
      </c>
      <c r="V232" s="1501">
        <f t="shared" si="64"/>
        <v>0.63917525773195871</v>
      </c>
      <c r="W232" s="1383">
        <f t="shared" si="64"/>
        <v>0.64389233954451341</v>
      </c>
      <c r="X232" s="1383">
        <f t="shared" si="64"/>
        <v>0.64049586776859502</v>
      </c>
      <c r="Y232" s="1384">
        <f t="shared" si="64"/>
        <v>0.64182194616977217</v>
      </c>
      <c r="Z232" s="1383">
        <f t="shared" si="64"/>
        <v>0.64864864864864857</v>
      </c>
      <c r="AA232" s="1383">
        <f t="shared" si="64"/>
        <v>0.64893617021276595</v>
      </c>
      <c r="AB232" s="1471">
        <f t="shared" si="64"/>
        <v>0.65738758029978595</v>
      </c>
      <c r="AC232" s="1379">
        <f t="shared" si="64"/>
        <v>0.55111845068308052</v>
      </c>
      <c r="AD232" s="1369"/>
    </row>
    <row r="233" spans="1:30" s="7" customFormat="1" ht="12.75" customHeight="1">
      <c r="A233" s="4843" t="s">
        <v>129</v>
      </c>
      <c r="B233" s="5244" t="s">
        <v>62</v>
      </c>
      <c r="C233" s="2854" t="s">
        <v>523</v>
      </c>
      <c r="D233" s="1370" t="s">
        <v>113</v>
      </c>
      <c r="E233" s="3868">
        <v>5689.2</v>
      </c>
      <c r="F233" s="3869">
        <v>5695.8</v>
      </c>
      <c r="G233" s="3869">
        <v>5709</v>
      </c>
      <c r="H233" s="3871">
        <v>5689.2</v>
      </c>
      <c r="I233" s="3869">
        <v>5715.6</v>
      </c>
      <c r="J233" s="3869">
        <v>5735.4</v>
      </c>
      <c r="K233" s="3869">
        <v>5748.6</v>
      </c>
      <c r="L233" s="3869">
        <v>5775</v>
      </c>
      <c r="M233" s="3869">
        <v>5768.4</v>
      </c>
      <c r="N233" s="3871">
        <v>5788.2</v>
      </c>
      <c r="O233" s="3869">
        <v>5781.6</v>
      </c>
      <c r="P233" s="3869">
        <v>5722.2</v>
      </c>
      <c r="Q233" s="3869">
        <v>5715.6</v>
      </c>
      <c r="R233" s="3869">
        <v>5709</v>
      </c>
      <c r="S233" s="3869">
        <v>5722.2</v>
      </c>
      <c r="T233" s="3869">
        <v>5728.8</v>
      </c>
      <c r="U233" s="3869">
        <v>5748.6</v>
      </c>
      <c r="V233" s="3871">
        <v>5742</v>
      </c>
      <c r="W233" s="3869">
        <v>5722.2</v>
      </c>
      <c r="X233" s="3869">
        <v>5768.4</v>
      </c>
      <c r="Y233" s="3869">
        <v>5768.4</v>
      </c>
      <c r="Z233" s="3869">
        <v>5755.2</v>
      </c>
      <c r="AA233" s="3869">
        <v>5702.4</v>
      </c>
      <c r="AB233" s="3872">
        <v>5689.2</v>
      </c>
      <c r="AC233" s="3416">
        <f>SUM(E233:AB233)</f>
        <v>137590.20000000001</v>
      </c>
      <c r="AD233" s="1350"/>
    </row>
    <row r="234" spans="1:30" s="7" customFormat="1" ht="12.75" customHeight="1">
      <c r="A234" s="4844"/>
      <c r="B234" s="5245"/>
      <c r="C234" s="2834" t="s">
        <v>523</v>
      </c>
      <c r="D234" s="1473" t="s">
        <v>331</v>
      </c>
      <c r="E234" s="3873">
        <v>2884.2</v>
      </c>
      <c r="F234" s="3874">
        <v>2871</v>
      </c>
      <c r="G234" s="3874">
        <v>2890.8</v>
      </c>
      <c r="H234" s="3876">
        <v>2877.6</v>
      </c>
      <c r="I234" s="3874">
        <v>2890.8</v>
      </c>
      <c r="J234" s="3874">
        <v>2917.2</v>
      </c>
      <c r="K234" s="3874">
        <v>2917.2</v>
      </c>
      <c r="L234" s="3874">
        <v>2956.8</v>
      </c>
      <c r="M234" s="3874">
        <v>2996.4</v>
      </c>
      <c r="N234" s="3876">
        <v>3069</v>
      </c>
      <c r="O234" s="3874">
        <v>3062.4</v>
      </c>
      <c r="P234" s="3874">
        <v>2996.4</v>
      </c>
      <c r="Q234" s="3874">
        <v>3016.2</v>
      </c>
      <c r="R234" s="3874">
        <v>3016.2</v>
      </c>
      <c r="S234" s="3874">
        <v>3009.6</v>
      </c>
      <c r="T234" s="3874">
        <v>3003</v>
      </c>
      <c r="U234" s="3874">
        <v>3016.2</v>
      </c>
      <c r="V234" s="3876">
        <v>3009.6</v>
      </c>
      <c r="W234" s="3874">
        <v>3022.8</v>
      </c>
      <c r="X234" s="3874">
        <v>3082.2</v>
      </c>
      <c r="Y234" s="3874">
        <v>3095.4</v>
      </c>
      <c r="Z234" s="3874">
        <v>3121.8</v>
      </c>
      <c r="AA234" s="3874">
        <v>3003</v>
      </c>
      <c r="AB234" s="3877">
        <v>2956.8</v>
      </c>
      <c r="AC234" s="3417">
        <f>SUM(E234:AB234)</f>
        <v>71682.599999999991</v>
      </c>
      <c r="AD234" s="1350"/>
    </row>
    <row r="235" spans="1:30" s="7" customFormat="1" ht="12.75" customHeight="1">
      <c r="A235" s="4849"/>
      <c r="B235" s="5247"/>
      <c r="C235" s="177" t="s">
        <v>327</v>
      </c>
      <c r="D235" s="910" t="s">
        <v>355</v>
      </c>
      <c r="E235" s="469">
        <f>SQRT(E233^2+E234^2)</f>
        <v>6378.5269678821605</v>
      </c>
      <c r="F235" s="470">
        <f t="shared" ref="F235:AB235" si="65">SQRT(F233^2+F234^2)</f>
        <v>6378.4620905042621</v>
      </c>
      <c r="G235" s="470">
        <f t="shared" si="65"/>
        <v>6399.1722620976534</v>
      </c>
      <c r="H235" s="1308">
        <f t="shared" si="65"/>
        <v>6375.5453413806099</v>
      </c>
      <c r="I235" s="470">
        <f t="shared" si="65"/>
        <v>6405.0611238301235</v>
      </c>
      <c r="J235" s="470">
        <f t="shared" si="65"/>
        <v>6434.6615295600432</v>
      </c>
      <c r="K235" s="470">
        <f t="shared" si="65"/>
        <v>6446.4298491490626</v>
      </c>
      <c r="L235" s="470">
        <f t="shared" si="65"/>
        <v>6487.9342814180845</v>
      </c>
      <c r="M235" s="470">
        <f t="shared" si="65"/>
        <v>6500.2193439914008</v>
      </c>
      <c r="N235" s="1308">
        <f t="shared" si="65"/>
        <v>6551.4899252002206</v>
      </c>
      <c r="O235" s="470">
        <f t="shared" si="65"/>
        <v>6542.5677161188023</v>
      </c>
      <c r="P235" s="470">
        <f t="shared" si="65"/>
        <v>6459.2558240094495</v>
      </c>
      <c r="Q235" s="470">
        <f t="shared" si="65"/>
        <v>6462.6268498188883</v>
      </c>
      <c r="R235" s="470">
        <f t="shared" si="65"/>
        <v>6456.7904906385183</v>
      </c>
      <c r="S235" s="470">
        <f t="shared" si="65"/>
        <v>6465.3897794332552</v>
      </c>
      <c r="T235" s="470">
        <f t="shared" si="65"/>
        <v>6468.164997895462</v>
      </c>
      <c r="U235" s="470">
        <f t="shared" si="65"/>
        <v>6491.8305892868157</v>
      </c>
      <c r="V235" s="1308">
        <f t="shared" si="65"/>
        <v>6482.9203419446703</v>
      </c>
      <c r="W235" s="470">
        <f t="shared" si="65"/>
        <v>6471.5448449346313</v>
      </c>
      <c r="X235" s="470">
        <f t="shared" si="65"/>
        <v>6540.2137121045207</v>
      </c>
      <c r="Y235" s="470">
        <f t="shared" si="65"/>
        <v>6546.4448153177</v>
      </c>
      <c r="Z235" s="470">
        <f t="shared" si="65"/>
        <v>6547.3630020031733</v>
      </c>
      <c r="AA235" s="470">
        <f t="shared" si="65"/>
        <v>6444.7943923759112</v>
      </c>
      <c r="AB235" s="471">
        <f t="shared" si="65"/>
        <v>6411.6817513036312</v>
      </c>
      <c r="AC235" s="3417">
        <f>SUM(E235:AB235)</f>
        <v>155149.09182219909</v>
      </c>
      <c r="AD235" s="1350"/>
    </row>
    <row r="236" spans="1:30" s="7" customFormat="1" ht="12.75" customHeight="1">
      <c r="A236" s="4849"/>
      <c r="B236" s="5247"/>
      <c r="C236" s="2834" t="s">
        <v>327</v>
      </c>
      <c r="D236" s="1474" t="s">
        <v>115</v>
      </c>
      <c r="E236" s="2836">
        <f>E235/(SQRT(3)*E215)</f>
        <v>31.315002227381406</v>
      </c>
      <c r="F236" s="2837">
        <f t="shared" ref="F236:AB236" si="66">F235/(SQRT(3)*F215)</f>
        <v>31.288078207038733</v>
      </c>
      <c r="G236" s="2837">
        <f t="shared" si="66"/>
        <v>31.469879285458831</v>
      </c>
      <c r="H236" s="2838">
        <f t="shared" si="66"/>
        <v>31.300364107795581</v>
      </c>
      <c r="I236" s="2837">
        <f t="shared" si="66"/>
        <v>31.445270102205182</v>
      </c>
      <c r="J236" s="2837">
        <f t="shared" si="66"/>
        <v>31.644408571001872</v>
      </c>
      <c r="K236" s="2837">
        <f t="shared" si="66"/>
        <v>31.756382326947524</v>
      </c>
      <c r="L236" s="2837">
        <f t="shared" si="66"/>
        <v>32.125305350440243</v>
      </c>
      <c r="M236" s="2837">
        <f t="shared" si="66"/>
        <v>31.912443775893269</v>
      </c>
      <c r="N236" s="2838">
        <f t="shared" si="66"/>
        <v>31.919868961244465</v>
      </c>
      <c r="O236" s="2837">
        <f t="shared" si="66"/>
        <v>31.876398583059459</v>
      </c>
      <c r="P236" s="2837">
        <f t="shared" si="66"/>
        <v>31.417464943188826</v>
      </c>
      <c r="Q236" s="2837">
        <f t="shared" si="66"/>
        <v>31.486914357932818</v>
      </c>
      <c r="R236" s="2837">
        <f t="shared" si="66"/>
        <v>31.458478716212362</v>
      </c>
      <c r="S236" s="2837">
        <f t="shared" si="66"/>
        <v>31.500375776975911</v>
      </c>
      <c r="T236" s="2837">
        <f t="shared" si="66"/>
        <v>31.513897069180256</v>
      </c>
      <c r="U236" s="2837">
        <f t="shared" si="66"/>
        <v>31.575906809251808</v>
      </c>
      <c r="V236" s="2838">
        <f t="shared" si="66"/>
        <v>31.58578738022495</v>
      </c>
      <c r="W236" s="2837">
        <f t="shared" si="66"/>
        <v>31.477238064833564</v>
      </c>
      <c r="X236" s="2837">
        <f t="shared" si="66"/>
        <v>31.757730422550267</v>
      </c>
      <c r="Y236" s="2839">
        <f t="shared" si="66"/>
        <v>31.787987185523161</v>
      </c>
      <c r="Z236" s="2837">
        <f t="shared" si="66"/>
        <v>31.739057864724842</v>
      </c>
      <c r="AA236" s="2837">
        <f t="shared" si="66"/>
        <v>31.559828475911981</v>
      </c>
      <c r="AB236" s="2840">
        <f t="shared" si="66"/>
        <v>31.344506224160568</v>
      </c>
      <c r="AC236" s="1376"/>
      <c r="AD236" s="1350"/>
    </row>
    <row r="237" spans="1:30" s="34" customFormat="1" ht="12.75" customHeight="1" thickBot="1">
      <c r="A237" s="4849"/>
      <c r="B237" s="5247"/>
      <c r="C237" s="1413" t="s">
        <v>327</v>
      </c>
      <c r="D237" s="1475" t="s">
        <v>116</v>
      </c>
      <c r="E237" s="1382">
        <f t="shared" ref="E237:AC237" si="67">E234/E233</f>
        <v>0.50696055684454755</v>
      </c>
      <c r="F237" s="1383">
        <f t="shared" si="67"/>
        <v>0.5040556199304751</v>
      </c>
      <c r="G237" s="1383">
        <f t="shared" si="67"/>
        <v>0.50635838150289025</v>
      </c>
      <c r="H237" s="1501">
        <f t="shared" si="67"/>
        <v>0.50580046403712298</v>
      </c>
      <c r="I237" s="1383">
        <f t="shared" si="67"/>
        <v>0.50577367205542723</v>
      </c>
      <c r="J237" s="1383">
        <f t="shared" si="67"/>
        <v>0.50863060989643272</v>
      </c>
      <c r="K237" s="1383">
        <f t="shared" si="67"/>
        <v>0.50746268656716409</v>
      </c>
      <c r="L237" s="1383">
        <f t="shared" si="67"/>
        <v>0.51200000000000001</v>
      </c>
      <c r="M237" s="1383">
        <f t="shared" si="67"/>
        <v>0.51945080091533191</v>
      </c>
      <c r="N237" s="1501">
        <f t="shared" si="67"/>
        <v>0.53021664766248577</v>
      </c>
      <c r="O237" s="1383">
        <f t="shared" si="67"/>
        <v>0.52968036529680362</v>
      </c>
      <c r="P237" s="1383">
        <f t="shared" si="67"/>
        <v>0.52364475201845451</v>
      </c>
      <c r="Q237" s="1383">
        <f t="shared" si="67"/>
        <v>0.52771362586605075</v>
      </c>
      <c r="R237" s="1383">
        <f t="shared" si="67"/>
        <v>0.52832369942196533</v>
      </c>
      <c r="S237" s="1383">
        <f t="shared" si="67"/>
        <v>0.52595155709342556</v>
      </c>
      <c r="T237" s="1383">
        <f t="shared" si="67"/>
        <v>0.52419354838709675</v>
      </c>
      <c r="U237" s="1383">
        <f t="shared" si="67"/>
        <v>0.52468427095292758</v>
      </c>
      <c r="V237" s="1501">
        <f t="shared" si="67"/>
        <v>0.5241379310344827</v>
      </c>
      <c r="W237" s="1383">
        <f t="shared" si="67"/>
        <v>0.52825836216839683</v>
      </c>
      <c r="X237" s="1383">
        <f t="shared" si="67"/>
        <v>0.53432494279176201</v>
      </c>
      <c r="Y237" s="1384">
        <f t="shared" si="67"/>
        <v>0.53661327231121292</v>
      </c>
      <c r="Z237" s="1383">
        <f t="shared" si="67"/>
        <v>0.54243119266055051</v>
      </c>
      <c r="AA237" s="1383">
        <f t="shared" si="67"/>
        <v>0.52662037037037035</v>
      </c>
      <c r="AB237" s="1471">
        <f t="shared" si="67"/>
        <v>0.51972157772621819</v>
      </c>
      <c r="AC237" s="1379">
        <f t="shared" si="67"/>
        <v>0.52098623303113145</v>
      </c>
      <c r="AD237" s="1369"/>
    </row>
    <row r="238" spans="1:30" s="36" customFormat="1" ht="12.75" customHeight="1">
      <c r="A238" s="4843" t="s">
        <v>133</v>
      </c>
      <c r="B238" s="5244" t="s">
        <v>206</v>
      </c>
      <c r="C238" s="2854" t="s">
        <v>523</v>
      </c>
      <c r="D238" s="1418" t="s">
        <v>113</v>
      </c>
      <c r="E238" s="3855">
        <v>4045.8</v>
      </c>
      <c r="F238" s="3856">
        <v>4032.6</v>
      </c>
      <c r="G238" s="3856">
        <v>4059</v>
      </c>
      <c r="H238" s="3858">
        <v>4059</v>
      </c>
      <c r="I238" s="3856">
        <v>4059</v>
      </c>
      <c r="J238" s="3856">
        <v>4098.6000000000004</v>
      </c>
      <c r="K238" s="3856">
        <v>4131.6000000000004</v>
      </c>
      <c r="L238" s="3856">
        <v>4131.6000000000004</v>
      </c>
      <c r="M238" s="3856">
        <v>4138.2</v>
      </c>
      <c r="N238" s="3858">
        <v>4144.8</v>
      </c>
      <c r="O238" s="3856">
        <v>4098.6000000000004</v>
      </c>
      <c r="P238" s="3856">
        <v>4032.6</v>
      </c>
      <c r="Q238" s="3856">
        <v>4006.2</v>
      </c>
      <c r="R238" s="3856">
        <v>3920.4</v>
      </c>
      <c r="S238" s="3856">
        <v>3960</v>
      </c>
      <c r="T238" s="3856">
        <v>3379.2</v>
      </c>
      <c r="U238" s="3856">
        <v>3260.4</v>
      </c>
      <c r="V238" s="3858">
        <v>3293.4</v>
      </c>
      <c r="W238" s="3856">
        <v>3273.6</v>
      </c>
      <c r="X238" s="3856">
        <v>3286.8</v>
      </c>
      <c r="Y238" s="3856">
        <v>3267</v>
      </c>
      <c r="Z238" s="3856">
        <v>3267</v>
      </c>
      <c r="AA238" s="3856">
        <v>3187.8</v>
      </c>
      <c r="AB238" s="3859">
        <v>3174.6</v>
      </c>
      <c r="AC238" s="3416">
        <f>SUM(E238:AB238)</f>
        <v>90307.8</v>
      </c>
      <c r="AD238" s="1410"/>
    </row>
    <row r="239" spans="1:30" s="7" customFormat="1" ht="12.75" customHeight="1">
      <c r="A239" s="4844"/>
      <c r="B239" s="5245"/>
      <c r="C239" s="2834" t="s">
        <v>299</v>
      </c>
      <c r="D239" s="1419" t="s">
        <v>331</v>
      </c>
      <c r="E239" s="3890">
        <v>1900.8</v>
      </c>
      <c r="F239" s="3886">
        <v>1881</v>
      </c>
      <c r="G239" s="3886">
        <v>1881</v>
      </c>
      <c r="H239" s="3887">
        <v>1874.4</v>
      </c>
      <c r="I239" s="3886">
        <v>1867.8</v>
      </c>
      <c r="J239" s="3886">
        <v>1834.8</v>
      </c>
      <c r="K239" s="3886">
        <v>1815</v>
      </c>
      <c r="L239" s="3886">
        <v>1782</v>
      </c>
      <c r="M239" s="3886">
        <v>1788.6</v>
      </c>
      <c r="N239" s="3887">
        <v>1801.8</v>
      </c>
      <c r="O239" s="3886">
        <v>1834.8</v>
      </c>
      <c r="P239" s="3886">
        <v>1848</v>
      </c>
      <c r="Q239" s="3886">
        <v>1861.2</v>
      </c>
      <c r="R239" s="3886">
        <v>1867.8</v>
      </c>
      <c r="S239" s="3886">
        <v>1828.2</v>
      </c>
      <c r="T239" s="3886">
        <v>1907.4</v>
      </c>
      <c r="U239" s="3886">
        <v>1927.2</v>
      </c>
      <c r="V239" s="3887">
        <v>1940.4</v>
      </c>
      <c r="W239" s="3886">
        <v>1933.8</v>
      </c>
      <c r="X239" s="3886">
        <v>1933.8</v>
      </c>
      <c r="Y239" s="3886">
        <v>1933.8</v>
      </c>
      <c r="Z239" s="3886">
        <v>1947</v>
      </c>
      <c r="AA239" s="3886">
        <v>1907.4</v>
      </c>
      <c r="AB239" s="3891">
        <v>1914</v>
      </c>
      <c r="AC239" s="3417">
        <f>SUM(E239:AB239)</f>
        <v>45012.000000000007</v>
      </c>
      <c r="AD239" s="1350"/>
    </row>
    <row r="240" spans="1:30" s="7" customFormat="1" ht="12.75" customHeight="1">
      <c r="A240" s="4849"/>
      <c r="B240" s="5247"/>
      <c r="C240" s="866" t="s">
        <v>327</v>
      </c>
      <c r="D240" s="917" t="s">
        <v>355</v>
      </c>
      <c r="E240" s="469">
        <f>SQRT(E238^2+E239^2)</f>
        <v>4470.0713954029861</v>
      </c>
      <c r="F240" s="470">
        <f t="shared" ref="F240:AB240" si="68">SQRT(F238^2+F239^2)</f>
        <v>4449.7217620880519</v>
      </c>
      <c r="G240" s="470">
        <f t="shared" si="68"/>
        <v>4473.6609169672211</v>
      </c>
      <c r="H240" s="1308">
        <f t="shared" si="68"/>
        <v>4470.889884575553</v>
      </c>
      <c r="I240" s="470">
        <f t="shared" si="68"/>
        <v>4468.1268827104723</v>
      </c>
      <c r="J240" s="470">
        <f t="shared" si="68"/>
        <v>4490.5470713488803</v>
      </c>
      <c r="K240" s="470">
        <f t="shared" si="68"/>
        <v>4512.686955683942</v>
      </c>
      <c r="L240" s="470">
        <f t="shared" si="68"/>
        <v>4499.5158139515415</v>
      </c>
      <c r="M240" s="470">
        <f t="shared" si="68"/>
        <v>4508.1913446525314</v>
      </c>
      <c r="N240" s="1308">
        <f t="shared" si="68"/>
        <v>4519.4966843665234</v>
      </c>
      <c r="O240" s="470">
        <f t="shared" si="68"/>
        <v>4490.5470713488803</v>
      </c>
      <c r="P240" s="470">
        <f t="shared" si="68"/>
        <v>4435.8727168393816</v>
      </c>
      <c r="Q240" s="470">
        <f t="shared" si="68"/>
        <v>4417.4318195078004</v>
      </c>
      <c r="R240" s="470">
        <f t="shared" si="68"/>
        <v>4342.6044028900442</v>
      </c>
      <c r="S240" s="470">
        <f t="shared" si="68"/>
        <v>4361.6413470160524</v>
      </c>
      <c r="T240" s="470">
        <f t="shared" si="68"/>
        <v>3880.3566073236102</v>
      </c>
      <c r="U240" s="470">
        <f t="shared" si="68"/>
        <v>3787.3880181465433</v>
      </c>
      <c r="V240" s="1308">
        <f t="shared" si="68"/>
        <v>3822.5169352142839</v>
      </c>
      <c r="W240" s="470">
        <f t="shared" si="68"/>
        <v>3802.1098616426116</v>
      </c>
      <c r="X240" s="470">
        <f t="shared" si="68"/>
        <v>3813.4809138108981</v>
      </c>
      <c r="Y240" s="470">
        <f t="shared" si="68"/>
        <v>3796.4287745195484</v>
      </c>
      <c r="Z240" s="470">
        <f t="shared" si="68"/>
        <v>3803.1694676940178</v>
      </c>
      <c r="AA240" s="470">
        <f t="shared" si="68"/>
        <v>3714.8679115144864</v>
      </c>
      <c r="AB240" s="471">
        <f t="shared" si="68"/>
        <v>3706.9503854246555</v>
      </c>
      <c r="AC240" s="3417">
        <f>SUM(E240:AB240)</f>
        <v>101038.27494464055</v>
      </c>
      <c r="AD240" s="1350"/>
    </row>
    <row r="241" spans="1:30" s="7" customFormat="1" ht="12.75" customHeight="1">
      <c r="A241" s="4849"/>
      <c r="B241" s="5247"/>
      <c r="C241" s="2842" t="s">
        <v>327</v>
      </c>
      <c r="D241" s="1358" t="s">
        <v>115</v>
      </c>
      <c r="E241" s="2836">
        <f>E240/(SQRT(3)*E216)</f>
        <v>22.020451565125938</v>
      </c>
      <c r="F241" s="2837">
        <f t="shared" ref="F241:AB241" si="69">F240/(SQRT(3)*F216)</f>
        <v>21.845646744561847</v>
      </c>
      <c r="G241" s="2837">
        <f t="shared" si="69"/>
        <v>22.038134254898747</v>
      </c>
      <c r="H241" s="2838">
        <f t="shared" si="69"/>
        <v>22.024483603898211</v>
      </c>
      <c r="I241" s="2837">
        <f t="shared" si="69"/>
        <v>21.973375285402849</v>
      </c>
      <c r="J241" s="2837">
        <f t="shared" si="69"/>
        <v>22.159132995315915</v>
      </c>
      <c r="K241" s="2837">
        <f t="shared" si="69"/>
        <v>22.268384860108007</v>
      </c>
      <c r="L241" s="2837">
        <f t="shared" si="69"/>
        <v>22.317840776700177</v>
      </c>
      <c r="M241" s="2837">
        <f t="shared" si="69"/>
        <v>22.170404483760475</v>
      </c>
      <c r="N241" s="2838">
        <f t="shared" si="69"/>
        <v>22.056911473547199</v>
      </c>
      <c r="O241" s="2837">
        <f t="shared" si="69"/>
        <v>21.952739715935326</v>
      </c>
      <c r="P241" s="2837">
        <f t="shared" si="69"/>
        <v>21.648793805225139</v>
      </c>
      <c r="Q241" s="2837">
        <f t="shared" si="69"/>
        <v>21.522408861769176</v>
      </c>
      <c r="R241" s="2837">
        <f t="shared" si="69"/>
        <v>21.193607954290968</v>
      </c>
      <c r="S241" s="2837">
        <f t="shared" si="69"/>
        <v>21.286515687306171</v>
      </c>
      <c r="T241" s="2837">
        <f t="shared" si="69"/>
        <v>18.937657918766099</v>
      </c>
      <c r="U241" s="2837">
        <f t="shared" si="69"/>
        <v>18.452738327447008</v>
      </c>
      <c r="V241" s="2838">
        <f t="shared" si="69"/>
        <v>18.655377696769825</v>
      </c>
      <c r="W241" s="2837">
        <f t="shared" si="69"/>
        <v>18.5557831961783</v>
      </c>
      <c r="X241" s="2837">
        <f t="shared" si="69"/>
        <v>18.579866937875295</v>
      </c>
      <c r="Y241" s="2839">
        <f t="shared" si="69"/>
        <v>18.496786286313103</v>
      </c>
      <c r="Z241" s="2837">
        <f t="shared" si="69"/>
        <v>18.467291134961371</v>
      </c>
      <c r="AA241" s="2837">
        <f t="shared" si="69"/>
        <v>18.23792507412238</v>
      </c>
      <c r="AB241" s="2840">
        <f t="shared" si="69"/>
        <v>18.183592208135192</v>
      </c>
      <c r="AC241" s="1376"/>
      <c r="AD241" s="1350"/>
    </row>
    <row r="242" spans="1:30" s="34" customFormat="1" ht="12.75" customHeight="1" thickBot="1">
      <c r="A242" s="4850"/>
      <c r="B242" s="5246"/>
      <c r="C242" s="1363" t="s">
        <v>327</v>
      </c>
      <c r="D242" s="1372" t="s">
        <v>116</v>
      </c>
      <c r="E242" s="1365">
        <f t="shared" ref="E242:AC242" si="70">E239/E238</f>
        <v>0.46982055464926586</v>
      </c>
      <c r="F242" s="1366">
        <f t="shared" si="70"/>
        <v>0.46644844517184941</v>
      </c>
      <c r="G242" s="1366">
        <f t="shared" si="70"/>
        <v>0.46341463414634149</v>
      </c>
      <c r="H242" s="1498">
        <f t="shared" si="70"/>
        <v>0.46178861788617886</v>
      </c>
      <c r="I242" s="1366">
        <f t="shared" si="70"/>
        <v>0.46016260162601624</v>
      </c>
      <c r="J242" s="1366">
        <f t="shared" si="70"/>
        <v>0.44766505636070847</v>
      </c>
      <c r="K242" s="1366">
        <f t="shared" si="70"/>
        <v>0.43929712460063897</v>
      </c>
      <c r="L242" s="1366">
        <f t="shared" si="70"/>
        <v>0.43130990415335457</v>
      </c>
      <c r="M242" s="1366">
        <f t="shared" si="70"/>
        <v>0.43221690590111644</v>
      </c>
      <c r="N242" s="1498">
        <f t="shared" si="70"/>
        <v>0.4347133757961783</v>
      </c>
      <c r="O242" s="1366">
        <f t="shared" si="70"/>
        <v>0.44766505636070847</v>
      </c>
      <c r="P242" s="1366">
        <f t="shared" si="70"/>
        <v>0.45826513911620298</v>
      </c>
      <c r="Q242" s="1366">
        <f t="shared" si="70"/>
        <v>0.46457990115321257</v>
      </c>
      <c r="R242" s="1366">
        <f t="shared" si="70"/>
        <v>0.47643097643097643</v>
      </c>
      <c r="S242" s="1366">
        <f t="shared" si="70"/>
        <v>0.46166666666666667</v>
      </c>
      <c r="T242" s="1366">
        <f t="shared" si="70"/>
        <v>0.56445312500000011</v>
      </c>
      <c r="U242" s="1366">
        <f t="shared" si="70"/>
        <v>0.59109311740890691</v>
      </c>
      <c r="V242" s="1498">
        <f t="shared" si="70"/>
        <v>0.58917835671342689</v>
      </c>
      <c r="W242" s="1366">
        <f t="shared" si="70"/>
        <v>0.59072580645161288</v>
      </c>
      <c r="X242" s="1366">
        <f t="shared" si="70"/>
        <v>0.58835341365461846</v>
      </c>
      <c r="Y242" s="1373">
        <f t="shared" si="70"/>
        <v>0.59191919191919196</v>
      </c>
      <c r="Z242" s="1366">
        <f t="shared" si="70"/>
        <v>0.59595959595959591</v>
      </c>
      <c r="AA242" s="1366">
        <f t="shared" si="70"/>
        <v>0.59834368530020698</v>
      </c>
      <c r="AB242" s="1367">
        <f t="shared" si="70"/>
        <v>0.60291060291060294</v>
      </c>
      <c r="AC242" s="1379">
        <f t="shared" si="70"/>
        <v>0.49842870715486376</v>
      </c>
      <c r="AD242" s="1369"/>
    </row>
    <row r="243" spans="1:30" s="7" customFormat="1" ht="12.75" customHeight="1">
      <c r="A243" s="4843" t="s">
        <v>142</v>
      </c>
      <c r="B243" s="5244" t="s">
        <v>61</v>
      </c>
      <c r="C243" s="2854" t="s">
        <v>523</v>
      </c>
      <c r="D243" s="1472" t="s">
        <v>113</v>
      </c>
      <c r="E243" s="3895">
        <v>6844.2</v>
      </c>
      <c r="F243" s="3880">
        <v>6877.2</v>
      </c>
      <c r="G243" s="3880">
        <v>6804.6</v>
      </c>
      <c r="H243" s="3882">
        <v>6943.2</v>
      </c>
      <c r="I243" s="3880">
        <v>6844.2</v>
      </c>
      <c r="J243" s="3880">
        <v>6415.2</v>
      </c>
      <c r="K243" s="3880">
        <v>6243.6</v>
      </c>
      <c r="L243" s="3880">
        <v>6204</v>
      </c>
      <c r="M243" s="3880">
        <v>6210.6</v>
      </c>
      <c r="N243" s="3882">
        <v>6303</v>
      </c>
      <c r="O243" s="3880">
        <v>6270</v>
      </c>
      <c r="P243" s="3880">
        <v>6151.2</v>
      </c>
      <c r="Q243" s="3880">
        <v>6052.2</v>
      </c>
      <c r="R243" s="3880">
        <v>5973</v>
      </c>
      <c r="S243" s="3880">
        <v>6098.4</v>
      </c>
      <c r="T243" s="3880">
        <v>6105</v>
      </c>
      <c r="U243" s="3880">
        <v>6032.4</v>
      </c>
      <c r="V243" s="3882">
        <v>6144.6</v>
      </c>
      <c r="W243" s="3880">
        <v>6197.4</v>
      </c>
      <c r="X243" s="3880">
        <v>6171</v>
      </c>
      <c r="Y243" s="3880">
        <v>5728.8</v>
      </c>
      <c r="Z243" s="3880">
        <v>5643</v>
      </c>
      <c r="AA243" s="3880">
        <v>5524.2</v>
      </c>
      <c r="AB243" s="3945">
        <v>5557.2</v>
      </c>
      <c r="AC243" s="3416">
        <f>SUM(E243:AB243)</f>
        <v>149338.19999999998</v>
      </c>
      <c r="AD243" s="1680"/>
    </row>
    <row r="244" spans="1:30" s="7" customFormat="1" ht="12.75" customHeight="1">
      <c r="A244" s="4857"/>
      <c r="B244" s="5248"/>
      <c r="C244" s="2834" t="s">
        <v>299</v>
      </c>
      <c r="D244" s="1473" t="s">
        <v>331</v>
      </c>
      <c r="E244" s="3873">
        <v>283.8</v>
      </c>
      <c r="F244" s="3874">
        <v>303.60000000000002</v>
      </c>
      <c r="G244" s="3874">
        <v>303.60000000000002</v>
      </c>
      <c r="H244" s="3876">
        <v>283.8</v>
      </c>
      <c r="I244" s="3874">
        <v>270.60000000000002</v>
      </c>
      <c r="J244" s="3874">
        <v>310.2</v>
      </c>
      <c r="K244" s="3874">
        <v>330</v>
      </c>
      <c r="L244" s="3874">
        <v>349.8</v>
      </c>
      <c r="M244" s="3874">
        <v>310.2</v>
      </c>
      <c r="N244" s="3876">
        <v>283.8</v>
      </c>
      <c r="O244" s="3874">
        <v>277.2</v>
      </c>
      <c r="P244" s="3874">
        <v>270.60000000000002</v>
      </c>
      <c r="Q244" s="3874">
        <v>277.2</v>
      </c>
      <c r="R244" s="3874">
        <v>277.2</v>
      </c>
      <c r="S244" s="3874">
        <v>270.60000000000002</v>
      </c>
      <c r="T244" s="3874">
        <v>250.8</v>
      </c>
      <c r="U244" s="3874">
        <v>283.8</v>
      </c>
      <c r="V244" s="3876">
        <v>270.60000000000002</v>
      </c>
      <c r="W244" s="3874">
        <v>277.2</v>
      </c>
      <c r="X244" s="3874">
        <v>277.2</v>
      </c>
      <c r="Y244" s="3874">
        <v>303.60000000000002</v>
      </c>
      <c r="Z244" s="3874">
        <v>310.2</v>
      </c>
      <c r="AA244" s="3874">
        <v>369.6</v>
      </c>
      <c r="AB244" s="3946">
        <v>356.4</v>
      </c>
      <c r="AC244" s="3417">
        <f>SUM(E244:AB244)</f>
        <v>7101.6000000000013</v>
      </c>
      <c r="AD244" s="1680"/>
    </row>
    <row r="245" spans="1:30" s="7" customFormat="1" ht="12.75" customHeight="1">
      <c r="A245" s="4857"/>
      <c r="B245" s="5248"/>
      <c r="C245" s="177" t="s">
        <v>327</v>
      </c>
      <c r="D245" s="910" t="s">
        <v>355</v>
      </c>
      <c r="E245" s="469">
        <f>SQRT(E243^2+E244^2)</f>
        <v>6850.0814652090085</v>
      </c>
      <c r="F245" s="470">
        <f t="shared" ref="F245:AB245" si="71">SQRT(F243^2+F244^2)</f>
        <v>6883.898081755714</v>
      </c>
      <c r="G245" s="470">
        <f t="shared" si="71"/>
        <v>6811.3694746357733</v>
      </c>
      <c r="H245" s="1308">
        <f t="shared" si="71"/>
        <v>6948.9976744851474</v>
      </c>
      <c r="I245" s="470">
        <f t="shared" si="71"/>
        <v>6849.5472843101097</v>
      </c>
      <c r="J245" s="470">
        <f t="shared" si="71"/>
        <v>6422.6953127172392</v>
      </c>
      <c r="K245" s="470">
        <f t="shared" si="71"/>
        <v>6252.3148481182552</v>
      </c>
      <c r="L245" s="470">
        <f t="shared" si="71"/>
        <v>6213.8535579783338</v>
      </c>
      <c r="M245" s="470">
        <f t="shared" si="71"/>
        <v>6218.3419333452548</v>
      </c>
      <c r="N245" s="1308">
        <f t="shared" si="71"/>
        <v>6309.3859796338338</v>
      </c>
      <c r="O245" s="470">
        <f t="shared" si="71"/>
        <v>6276.1245876735111</v>
      </c>
      <c r="P245" s="470">
        <f t="shared" si="71"/>
        <v>6157.1491617468546</v>
      </c>
      <c r="Q245" s="470">
        <f t="shared" si="71"/>
        <v>6058.5447658658095</v>
      </c>
      <c r="R245" s="470">
        <f t="shared" si="71"/>
        <v>5979.4288054963918</v>
      </c>
      <c r="S245" s="470">
        <f t="shared" si="71"/>
        <v>6104.4006192254446</v>
      </c>
      <c r="T245" s="470">
        <f t="shared" si="71"/>
        <v>6110.1493958822321</v>
      </c>
      <c r="U245" s="470">
        <f t="shared" si="71"/>
        <v>6039.0721307167705</v>
      </c>
      <c r="V245" s="1308">
        <f t="shared" si="71"/>
        <v>6150.5555456397597</v>
      </c>
      <c r="W245" s="470">
        <f t="shared" si="71"/>
        <v>6203.5962634588013</v>
      </c>
      <c r="X245" s="470">
        <f t="shared" si="71"/>
        <v>6177.2227448911053</v>
      </c>
      <c r="Y245" s="470">
        <f t="shared" si="71"/>
        <v>5736.8390599702207</v>
      </c>
      <c r="Z245" s="470">
        <f t="shared" si="71"/>
        <v>5651.5195337183432</v>
      </c>
      <c r="AA245" s="470">
        <f t="shared" si="71"/>
        <v>5536.5503519791091</v>
      </c>
      <c r="AB245" s="558">
        <f t="shared" si="71"/>
        <v>5568.6167761841898</v>
      </c>
      <c r="AC245" s="3417">
        <f>SUM(E245:AB245)</f>
        <v>149510.25535463722</v>
      </c>
      <c r="AD245" s="1680"/>
    </row>
    <row r="246" spans="1:30" s="7" customFormat="1" ht="12.75" customHeight="1">
      <c r="A246" s="4844"/>
      <c r="B246" s="5245"/>
      <c r="C246" s="2834" t="s">
        <v>327</v>
      </c>
      <c r="D246" s="1474" t="s">
        <v>115</v>
      </c>
      <c r="E246" s="2836">
        <f>E245/(SQRT(3)*E216)</f>
        <v>33.744849640864224</v>
      </c>
      <c r="F246" s="2837">
        <f t="shared" ref="F246:AB246" si="72">F245/(SQRT(3)*F216)</f>
        <v>33.796091926663351</v>
      </c>
      <c r="G246" s="2837">
        <f t="shared" si="72"/>
        <v>33.554146755383648</v>
      </c>
      <c r="H246" s="2838">
        <f t="shared" si="72"/>
        <v>34.232130358038255</v>
      </c>
      <c r="I246" s="2837">
        <f t="shared" si="72"/>
        <v>33.684735676520546</v>
      </c>
      <c r="J246" s="2837">
        <f t="shared" si="72"/>
        <v>31.693545877950822</v>
      </c>
      <c r="K246" s="2837">
        <f t="shared" si="72"/>
        <v>30.852783424097172</v>
      </c>
      <c r="L246" s="2837">
        <f t="shared" si="72"/>
        <v>30.821048319619457</v>
      </c>
      <c r="M246" s="2837">
        <f t="shared" si="72"/>
        <v>30.580591048807673</v>
      </c>
      <c r="N246" s="2838">
        <f t="shared" si="72"/>
        <v>30.79227129131737</v>
      </c>
      <c r="O246" s="2837">
        <f t="shared" si="72"/>
        <v>30.681813887899501</v>
      </c>
      <c r="P246" s="2837">
        <f t="shared" si="72"/>
        <v>30.049296077558964</v>
      </c>
      <c r="Q246" s="2837">
        <f t="shared" si="72"/>
        <v>29.518164147426361</v>
      </c>
      <c r="R246" s="2837">
        <f t="shared" si="72"/>
        <v>29.181951229531229</v>
      </c>
      <c r="S246" s="2837">
        <f t="shared" si="72"/>
        <v>29.791862559181141</v>
      </c>
      <c r="T246" s="2837">
        <f t="shared" si="72"/>
        <v>29.819918837712901</v>
      </c>
      <c r="U246" s="2837">
        <f t="shared" si="72"/>
        <v>29.423290466876747</v>
      </c>
      <c r="V246" s="2838">
        <f t="shared" si="72"/>
        <v>30.017116652078286</v>
      </c>
      <c r="W246" s="2837">
        <f t="shared" si="72"/>
        <v>30.275976100183396</v>
      </c>
      <c r="X246" s="2837">
        <f t="shared" si="72"/>
        <v>30.096381557866319</v>
      </c>
      <c r="Y246" s="2839">
        <f t="shared" si="72"/>
        <v>27.950764350813223</v>
      </c>
      <c r="Z246" s="2837">
        <f t="shared" si="72"/>
        <v>27.442441750401294</v>
      </c>
      <c r="AA246" s="2837">
        <f t="shared" si="72"/>
        <v>27.181367653886532</v>
      </c>
      <c r="AB246" s="2843">
        <f t="shared" si="72"/>
        <v>27.315568349565066</v>
      </c>
      <c r="AC246" s="1376"/>
      <c r="AD246" s="1680"/>
    </row>
    <row r="247" spans="1:30" s="34" customFormat="1" ht="12.75" customHeight="1" thickBot="1">
      <c r="A247" s="4849"/>
      <c r="B247" s="5247"/>
      <c r="C247" s="1413" t="s">
        <v>327</v>
      </c>
      <c r="D247" s="1475" t="s">
        <v>116</v>
      </c>
      <c r="E247" s="1382">
        <f>E244/E243</f>
        <v>4.1465766634522665E-2</v>
      </c>
      <c r="F247" s="1383">
        <f t="shared" ref="F247:AC247" si="73">F244/F243</f>
        <v>4.4145873320537432E-2</v>
      </c>
      <c r="G247" s="1383">
        <f t="shared" si="73"/>
        <v>4.4616876818622697E-2</v>
      </c>
      <c r="H247" s="1501">
        <f t="shared" si="73"/>
        <v>4.08745247148289E-2</v>
      </c>
      <c r="I247" s="1383">
        <f t="shared" si="73"/>
        <v>3.9537126325940218E-2</v>
      </c>
      <c r="J247" s="1383">
        <f t="shared" si="73"/>
        <v>4.8353909465020578E-2</v>
      </c>
      <c r="K247" s="1383">
        <f t="shared" si="73"/>
        <v>5.2854122621564477E-2</v>
      </c>
      <c r="L247" s="1383">
        <f t="shared" si="73"/>
        <v>5.638297872340426E-2</v>
      </c>
      <c r="M247" s="1383">
        <f t="shared" si="73"/>
        <v>4.994686503719447E-2</v>
      </c>
      <c r="N247" s="1501">
        <f t="shared" si="73"/>
        <v>4.5026178010471207E-2</v>
      </c>
      <c r="O247" s="1383">
        <f t="shared" si="73"/>
        <v>4.4210526315789471E-2</v>
      </c>
      <c r="P247" s="1383">
        <f t="shared" si="73"/>
        <v>4.3991416309012883E-2</v>
      </c>
      <c r="Q247" s="1383">
        <f t="shared" si="73"/>
        <v>4.5801526717557252E-2</v>
      </c>
      <c r="R247" s="1383">
        <f t="shared" si="73"/>
        <v>4.640883977900552E-2</v>
      </c>
      <c r="S247" s="1383">
        <f t="shared" si="73"/>
        <v>4.4372294372294376E-2</v>
      </c>
      <c r="T247" s="1383">
        <f t="shared" si="73"/>
        <v>4.1081081081081085E-2</v>
      </c>
      <c r="U247" s="1383">
        <f t="shared" si="73"/>
        <v>4.7045951859956241E-2</v>
      </c>
      <c r="V247" s="1501">
        <f t="shared" si="73"/>
        <v>4.4038668098818477E-2</v>
      </c>
      <c r="W247" s="1383">
        <f t="shared" si="73"/>
        <v>4.472843450479233E-2</v>
      </c>
      <c r="X247" s="1383">
        <f t="shared" si="73"/>
        <v>4.4919786096256679E-2</v>
      </c>
      <c r="Y247" s="1384">
        <f t="shared" si="73"/>
        <v>5.2995391705069124E-2</v>
      </c>
      <c r="Z247" s="1383">
        <f t="shared" si="73"/>
        <v>5.4970760233918128E-2</v>
      </c>
      <c r="AA247" s="1383">
        <f t="shared" si="73"/>
        <v>6.6905615292712078E-2</v>
      </c>
      <c r="AB247" s="1385">
        <f t="shared" si="73"/>
        <v>6.4133016627078376E-2</v>
      </c>
      <c r="AC247" s="1379">
        <f t="shared" si="73"/>
        <v>4.7553807398241055E-2</v>
      </c>
      <c r="AD247" s="1686"/>
    </row>
    <row r="248" spans="1:30" s="7" customFormat="1" ht="12.75" customHeight="1">
      <c r="A248" s="4843" t="s">
        <v>130</v>
      </c>
      <c r="B248" s="5217" t="s">
        <v>740</v>
      </c>
      <c r="C248" s="2854" t="s">
        <v>523</v>
      </c>
      <c r="D248" s="1472" t="s">
        <v>113</v>
      </c>
      <c r="E248" s="3868">
        <v>3722.4</v>
      </c>
      <c r="F248" s="3869">
        <v>3623.4</v>
      </c>
      <c r="G248" s="3869">
        <v>3623.4</v>
      </c>
      <c r="H248" s="3871">
        <v>3583.8</v>
      </c>
      <c r="I248" s="3869">
        <v>3603.6</v>
      </c>
      <c r="J248" s="3869">
        <v>3636.6</v>
      </c>
      <c r="K248" s="3869">
        <v>3649.8</v>
      </c>
      <c r="L248" s="3869">
        <v>3636.6</v>
      </c>
      <c r="M248" s="3869">
        <v>3649.8</v>
      </c>
      <c r="N248" s="3871">
        <v>3788.4</v>
      </c>
      <c r="O248" s="3869">
        <v>3722.4</v>
      </c>
      <c r="P248" s="3869">
        <v>3755.4</v>
      </c>
      <c r="Q248" s="3869">
        <v>3603.6</v>
      </c>
      <c r="R248" s="3869">
        <v>3630</v>
      </c>
      <c r="S248" s="3869">
        <v>3583.8</v>
      </c>
      <c r="T248" s="3869">
        <v>3590.4</v>
      </c>
      <c r="U248" s="3869">
        <v>3610.2</v>
      </c>
      <c r="V248" s="3871">
        <v>3603.6</v>
      </c>
      <c r="W248" s="3869">
        <v>3656.4</v>
      </c>
      <c r="X248" s="3869">
        <v>3689.4</v>
      </c>
      <c r="Y248" s="3869">
        <v>3689.4</v>
      </c>
      <c r="Z248" s="3869">
        <v>3775.2</v>
      </c>
      <c r="AA248" s="3869">
        <v>3676.2</v>
      </c>
      <c r="AB248" s="3872">
        <v>3748.8</v>
      </c>
      <c r="AC248" s="3416">
        <f>SUM(E248:AB248)</f>
        <v>87852.599999999977</v>
      </c>
      <c r="AD248" s="1350"/>
    </row>
    <row r="249" spans="1:30" s="7" customFormat="1" ht="12.75" customHeight="1">
      <c r="A249" s="4844"/>
      <c r="B249" s="5218"/>
      <c r="C249" s="2834" t="s">
        <v>523</v>
      </c>
      <c r="D249" s="1473" t="s">
        <v>331</v>
      </c>
      <c r="E249" s="3873">
        <v>303.60000000000002</v>
      </c>
      <c r="F249" s="3874">
        <v>277.2</v>
      </c>
      <c r="G249" s="3874">
        <v>303.60000000000002</v>
      </c>
      <c r="H249" s="3876">
        <v>290.39999999999998</v>
      </c>
      <c r="I249" s="3874">
        <v>290.39999999999998</v>
      </c>
      <c r="J249" s="3874">
        <v>316.8</v>
      </c>
      <c r="K249" s="3874">
        <v>336.6</v>
      </c>
      <c r="L249" s="3874">
        <v>290.39999999999998</v>
      </c>
      <c r="M249" s="3874">
        <v>349.8</v>
      </c>
      <c r="N249" s="3876">
        <v>429</v>
      </c>
      <c r="O249" s="3874">
        <v>415.8</v>
      </c>
      <c r="P249" s="3874">
        <v>409.2</v>
      </c>
      <c r="Q249" s="3874">
        <v>349.8</v>
      </c>
      <c r="R249" s="3874">
        <v>363</v>
      </c>
      <c r="S249" s="3874">
        <v>389.4</v>
      </c>
      <c r="T249" s="3874">
        <v>382.8</v>
      </c>
      <c r="U249" s="3874">
        <v>382.8</v>
      </c>
      <c r="V249" s="3876">
        <v>343.2</v>
      </c>
      <c r="W249" s="3874">
        <v>415.8</v>
      </c>
      <c r="X249" s="3874">
        <v>415.8</v>
      </c>
      <c r="Y249" s="3874">
        <v>409.2</v>
      </c>
      <c r="Z249" s="3874">
        <v>422.4</v>
      </c>
      <c r="AA249" s="3874">
        <v>336.6</v>
      </c>
      <c r="AB249" s="3877">
        <v>409.2</v>
      </c>
      <c r="AC249" s="3417">
        <f>SUM(E249:AB249)</f>
        <v>8632.8000000000011</v>
      </c>
      <c r="AD249" s="1350"/>
    </row>
    <row r="250" spans="1:30" s="7" customFormat="1" ht="12.75" customHeight="1">
      <c r="A250" s="4849"/>
      <c r="B250" s="5218"/>
      <c r="C250" s="177" t="s">
        <v>327</v>
      </c>
      <c r="D250" s="910" t="s">
        <v>355</v>
      </c>
      <c r="E250" s="469">
        <f>SQRT(E248^2+E249^2)</f>
        <v>3734.7603296597226</v>
      </c>
      <c r="F250" s="470">
        <f t="shared" ref="F250:AB250" si="74">SQRT(F248^2+F249^2)</f>
        <v>3633.9878095557779</v>
      </c>
      <c r="G250" s="470">
        <f t="shared" si="74"/>
        <v>3636.0968798974541</v>
      </c>
      <c r="H250" s="1308">
        <f t="shared" si="74"/>
        <v>3595.5464953188966</v>
      </c>
      <c r="I250" s="470">
        <f t="shared" si="74"/>
        <v>3615.2821632619493</v>
      </c>
      <c r="J250" s="470">
        <f t="shared" si="74"/>
        <v>3650.3728302736417</v>
      </c>
      <c r="K250" s="470">
        <f t="shared" si="74"/>
        <v>3665.2884743223149</v>
      </c>
      <c r="L250" s="470">
        <f t="shared" si="74"/>
        <v>3648.1764924411209</v>
      </c>
      <c r="M250" s="470">
        <f t="shared" si="74"/>
        <v>3666.5242505675592</v>
      </c>
      <c r="N250" s="1308">
        <f t="shared" si="74"/>
        <v>3812.6126947278558</v>
      </c>
      <c r="O250" s="470">
        <f t="shared" si="74"/>
        <v>3745.5508807116744</v>
      </c>
      <c r="P250" s="470">
        <f t="shared" si="74"/>
        <v>3777.6280653341191</v>
      </c>
      <c r="Q250" s="470">
        <f t="shared" si="74"/>
        <v>3620.5376672533043</v>
      </c>
      <c r="R250" s="470">
        <f t="shared" si="74"/>
        <v>3648.1048504668834</v>
      </c>
      <c r="S250" s="470">
        <f t="shared" si="74"/>
        <v>3604.8931745614877</v>
      </c>
      <c r="T250" s="470">
        <f t="shared" si="74"/>
        <v>3610.7489527797416</v>
      </c>
      <c r="U250" s="470">
        <f t="shared" si="74"/>
        <v>3630.4379735783946</v>
      </c>
      <c r="V250" s="1308">
        <f t="shared" si="74"/>
        <v>3619.9059656294939</v>
      </c>
      <c r="W250" s="470">
        <f t="shared" si="74"/>
        <v>3679.9661139744212</v>
      </c>
      <c r="X250" s="470">
        <f t="shared" si="74"/>
        <v>3712.7566577948523</v>
      </c>
      <c r="Y250" s="470">
        <f t="shared" si="74"/>
        <v>3712.0233027285808</v>
      </c>
      <c r="Z250" s="470">
        <f t="shared" si="74"/>
        <v>3798.757270476754</v>
      </c>
      <c r="AA250" s="470">
        <f t="shared" si="74"/>
        <v>3691.5777114940979</v>
      </c>
      <c r="AB250" s="471">
        <f t="shared" si="74"/>
        <v>3771.0669683791089</v>
      </c>
      <c r="AC250" s="3417">
        <f>SUM(E250:AB250)</f>
        <v>88282.603975189209</v>
      </c>
      <c r="AD250" s="1350"/>
    </row>
    <row r="251" spans="1:30" s="7" customFormat="1" ht="12.75" customHeight="1">
      <c r="A251" s="4849"/>
      <c r="B251" s="5218"/>
      <c r="C251" s="2834" t="s">
        <v>327</v>
      </c>
      <c r="D251" s="1474" t="s">
        <v>115</v>
      </c>
      <c r="E251" s="2836">
        <f>E250/(SQRT(3)*E215)</f>
        <v>18.335585728637557</v>
      </c>
      <c r="F251" s="2837">
        <f t="shared" ref="F251:AB251" si="75">F250/(SQRT(3)*F215)</f>
        <v>17.82569107968434</v>
      </c>
      <c r="G251" s="2837">
        <f t="shared" si="75"/>
        <v>17.881614245386316</v>
      </c>
      <c r="H251" s="2838">
        <f t="shared" si="75"/>
        <v>17.652123613572964</v>
      </c>
      <c r="I251" s="2837">
        <f t="shared" si="75"/>
        <v>17.749014712208666</v>
      </c>
      <c r="J251" s="2837">
        <f t="shared" si="75"/>
        <v>17.951820580928306</v>
      </c>
      <c r="K251" s="2837">
        <f t="shared" si="75"/>
        <v>18.055932485559907</v>
      </c>
      <c r="L251" s="2837">
        <f t="shared" si="75"/>
        <v>18.064113893328869</v>
      </c>
      <c r="M251" s="2837">
        <f t="shared" si="75"/>
        <v>18.00058471985945</v>
      </c>
      <c r="N251" s="2838">
        <f t="shared" si="75"/>
        <v>18.57563684064905</v>
      </c>
      <c r="O251" s="2837">
        <f t="shared" si="75"/>
        <v>18.248901343817092</v>
      </c>
      <c r="P251" s="2837">
        <f t="shared" si="75"/>
        <v>18.374175066713892</v>
      </c>
      <c r="Q251" s="2837">
        <f t="shared" si="75"/>
        <v>17.639817694513713</v>
      </c>
      <c r="R251" s="2837">
        <f t="shared" si="75"/>
        <v>17.77412926117329</v>
      </c>
      <c r="S251" s="2837">
        <f t="shared" si="75"/>
        <v>17.563595314201855</v>
      </c>
      <c r="T251" s="2837">
        <f t="shared" si="75"/>
        <v>17.59212556846872</v>
      </c>
      <c r="U251" s="2837">
        <f t="shared" si="75"/>
        <v>17.658250558733997</v>
      </c>
      <c r="V251" s="2838">
        <f t="shared" si="75"/>
        <v>17.636739946812835</v>
      </c>
      <c r="W251" s="2837">
        <f t="shared" si="75"/>
        <v>17.899152708608536</v>
      </c>
      <c r="X251" s="2837">
        <f t="shared" si="75"/>
        <v>18.028267921054947</v>
      </c>
      <c r="Y251" s="2839">
        <f t="shared" si="75"/>
        <v>18.024706922359208</v>
      </c>
      <c r="Z251" s="2837">
        <f t="shared" si="75"/>
        <v>18.414891122550817</v>
      </c>
      <c r="AA251" s="2837">
        <f t="shared" si="75"/>
        <v>18.07746722192994</v>
      </c>
      <c r="AB251" s="2840">
        <f t="shared" si="75"/>
        <v>18.435449020540091</v>
      </c>
      <c r="AC251" s="1376"/>
      <c r="AD251" s="1350"/>
    </row>
    <row r="252" spans="1:30" s="34" customFormat="1" ht="12.75" customHeight="1" thickBot="1">
      <c r="A252" s="4849"/>
      <c r="B252" s="5219"/>
      <c r="C252" s="1413" t="s">
        <v>327</v>
      </c>
      <c r="D252" s="1475" t="s">
        <v>116</v>
      </c>
      <c r="E252" s="1382">
        <f t="shared" ref="E252:AC252" si="76">E249/E248</f>
        <v>8.1560283687943269E-2</v>
      </c>
      <c r="F252" s="1383">
        <f t="shared" si="76"/>
        <v>7.650273224043716E-2</v>
      </c>
      <c r="G252" s="1383">
        <f t="shared" si="76"/>
        <v>8.3788706739526417E-2</v>
      </c>
      <c r="H252" s="1501">
        <f t="shared" si="76"/>
        <v>8.1031307550644555E-2</v>
      </c>
      <c r="I252" s="1383">
        <f t="shared" si="76"/>
        <v>8.0586080586080577E-2</v>
      </c>
      <c r="J252" s="1383">
        <f t="shared" si="76"/>
        <v>8.7114337568058087E-2</v>
      </c>
      <c r="K252" s="1383">
        <f t="shared" si="76"/>
        <v>9.2224231464737794E-2</v>
      </c>
      <c r="L252" s="1383">
        <f t="shared" si="76"/>
        <v>7.985480943738657E-2</v>
      </c>
      <c r="M252" s="1383">
        <f t="shared" si="76"/>
        <v>9.5840867992766726E-2</v>
      </c>
      <c r="N252" s="1501">
        <f t="shared" si="76"/>
        <v>0.1132404181184669</v>
      </c>
      <c r="O252" s="1383">
        <f t="shared" si="76"/>
        <v>0.11170212765957446</v>
      </c>
      <c r="P252" s="1383">
        <f t="shared" si="76"/>
        <v>0.10896309314586994</v>
      </c>
      <c r="Q252" s="1383">
        <f t="shared" si="76"/>
        <v>9.7069597069597072E-2</v>
      </c>
      <c r="R252" s="1383">
        <f t="shared" si="76"/>
        <v>0.1</v>
      </c>
      <c r="S252" s="1383">
        <f t="shared" si="76"/>
        <v>0.10865561694290975</v>
      </c>
      <c r="T252" s="1383">
        <f t="shared" si="76"/>
        <v>0.10661764705882353</v>
      </c>
      <c r="U252" s="1383">
        <f t="shared" si="76"/>
        <v>0.1060329067641682</v>
      </c>
      <c r="V252" s="1501">
        <f t="shared" si="76"/>
        <v>9.5238095238095233E-2</v>
      </c>
      <c r="W252" s="1383">
        <f t="shared" si="76"/>
        <v>0.11371841155234658</v>
      </c>
      <c r="X252" s="1383">
        <f t="shared" si="76"/>
        <v>0.11270125223613596</v>
      </c>
      <c r="Y252" s="1384">
        <f t="shared" si="76"/>
        <v>0.110912343470483</v>
      </c>
      <c r="Z252" s="1383">
        <f t="shared" si="76"/>
        <v>0.11188811188811189</v>
      </c>
      <c r="AA252" s="1383">
        <f t="shared" si="76"/>
        <v>9.1561938958707373E-2</v>
      </c>
      <c r="AB252" s="1471">
        <f t="shared" si="76"/>
        <v>0.10915492957746478</v>
      </c>
      <c r="AC252" s="1379">
        <f t="shared" si="76"/>
        <v>9.8264593193599314E-2</v>
      </c>
      <c r="AD252" s="1369"/>
    </row>
    <row r="253" spans="1:30" s="7" customFormat="1" ht="12.75" customHeight="1">
      <c r="A253" s="4843" t="s">
        <v>125</v>
      </c>
      <c r="B253" s="5217" t="s">
        <v>741</v>
      </c>
      <c r="C253" s="2854" t="s">
        <v>523</v>
      </c>
      <c r="D253" s="1472" t="s">
        <v>113</v>
      </c>
      <c r="E253" s="3868">
        <v>3201</v>
      </c>
      <c r="F253" s="3869">
        <v>3181.2</v>
      </c>
      <c r="G253" s="3869">
        <v>3174.6</v>
      </c>
      <c r="H253" s="3871">
        <v>3174.6</v>
      </c>
      <c r="I253" s="3869">
        <v>3234</v>
      </c>
      <c r="J253" s="3869">
        <v>3187.8</v>
      </c>
      <c r="K253" s="3869">
        <v>3207.6</v>
      </c>
      <c r="L253" s="3869">
        <v>3174.6</v>
      </c>
      <c r="M253" s="3869">
        <v>3201</v>
      </c>
      <c r="N253" s="3871">
        <v>3253.8</v>
      </c>
      <c r="O253" s="3869">
        <v>3247.2</v>
      </c>
      <c r="P253" s="3869">
        <v>3240.6</v>
      </c>
      <c r="Q253" s="3869">
        <v>3141.6</v>
      </c>
      <c r="R253" s="3869">
        <v>3141.6</v>
      </c>
      <c r="S253" s="3869">
        <v>3187.8</v>
      </c>
      <c r="T253" s="3869">
        <v>3174.6</v>
      </c>
      <c r="U253" s="3869">
        <v>3187.8</v>
      </c>
      <c r="V253" s="3871">
        <v>3154.8</v>
      </c>
      <c r="W253" s="3869">
        <v>3141.6</v>
      </c>
      <c r="X253" s="3869">
        <v>3214.2</v>
      </c>
      <c r="Y253" s="3869">
        <v>3194.4</v>
      </c>
      <c r="Z253" s="3869">
        <v>3207.6</v>
      </c>
      <c r="AA253" s="3869">
        <v>3174.6</v>
      </c>
      <c r="AB253" s="3872">
        <v>3187.8</v>
      </c>
      <c r="AC253" s="3416">
        <f>SUM(E253:AB253)</f>
        <v>76586.400000000009</v>
      </c>
      <c r="AD253" s="1350"/>
    </row>
    <row r="254" spans="1:30" s="7" customFormat="1" ht="12.75" customHeight="1">
      <c r="A254" s="4844"/>
      <c r="B254" s="5218"/>
      <c r="C254" s="2834" t="s">
        <v>523</v>
      </c>
      <c r="D254" s="1473" t="s">
        <v>331</v>
      </c>
      <c r="E254" s="3873">
        <v>679.8</v>
      </c>
      <c r="F254" s="3874">
        <v>646.79999999999995</v>
      </c>
      <c r="G254" s="3874">
        <v>666.6</v>
      </c>
      <c r="H254" s="3876">
        <v>673.2</v>
      </c>
      <c r="I254" s="3874">
        <v>712.8</v>
      </c>
      <c r="J254" s="3874">
        <v>699.6</v>
      </c>
      <c r="K254" s="3874">
        <v>679.8</v>
      </c>
      <c r="L254" s="3874">
        <v>660</v>
      </c>
      <c r="M254" s="3874">
        <v>712.8</v>
      </c>
      <c r="N254" s="3876">
        <v>765.6</v>
      </c>
      <c r="O254" s="3874">
        <v>752.4</v>
      </c>
      <c r="P254" s="3874">
        <v>759</v>
      </c>
      <c r="Q254" s="3874">
        <v>712.8</v>
      </c>
      <c r="R254" s="3874">
        <v>726</v>
      </c>
      <c r="S254" s="3874">
        <v>772.2</v>
      </c>
      <c r="T254" s="3874">
        <v>772.2</v>
      </c>
      <c r="U254" s="3874">
        <v>752.4</v>
      </c>
      <c r="V254" s="3876">
        <v>719.4</v>
      </c>
      <c r="W254" s="3874">
        <v>712.8</v>
      </c>
      <c r="X254" s="3874">
        <v>732.6</v>
      </c>
      <c r="Y254" s="3874">
        <v>778.8</v>
      </c>
      <c r="Z254" s="3874">
        <v>772.2</v>
      </c>
      <c r="AA254" s="3874">
        <v>712.8</v>
      </c>
      <c r="AB254" s="3877">
        <v>712.8</v>
      </c>
      <c r="AC254" s="3417">
        <f>SUM(E254:AB254)</f>
        <v>17285.399999999998</v>
      </c>
      <c r="AD254" s="1350"/>
    </row>
    <row r="255" spans="1:30" s="7" customFormat="1" ht="12.75" customHeight="1">
      <c r="A255" s="4849"/>
      <c r="B255" s="5218"/>
      <c r="C255" s="177" t="s">
        <v>327</v>
      </c>
      <c r="D255" s="910" t="s">
        <v>355</v>
      </c>
      <c r="E255" s="469">
        <f>SQRT(E253^2+E254^2)</f>
        <v>3272.3888888700253</v>
      </c>
      <c r="F255" s="470">
        <f t="shared" ref="F255:AB255" si="77">SQRT(F253^2+F254^2)</f>
        <v>3246.2876767162825</v>
      </c>
      <c r="G255" s="470">
        <f t="shared" si="77"/>
        <v>3243.8311793310086</v>
      </c>
      <c r="H255" s="1308">
        <f t="shared" si="77"/>
        <v>3245.1938925124336</v>
      </c>
      <c r="I255" s="470">
        <f t="shared" si="77"/>
        <v>3311.6219349436615</v>
      </c>
      <c r="J255" s="470">
        <f t="shared" si="77"/>
        <v>3263.6649644226659</v>
      </c>
      <c r="K255" s="470">
        <f t="shared" si="77"/>
        <v>3278.8451930519682</v>
      </c>
      <c r="L255" s="470">
        <f t="shared" si="77"/>
        <v>3242.4813276254963</v>
      </c>
      <c r="M255" s="470">
        <f t="shared" si="77"/>
        <v>3279.403122520926</v>
      </c>
      <c r="N255" s="1308">
        <f t="shared" si="77"/>
        <v>3342.6572962240684</v>
      </c>
      <c r="O255" s="470">
        <f t="shared" si="77"/>
        <v>3333.2287050246041</v>
      </c>
      <c r="P255" s="470">
        <f t="shared" si="77"/>
        <v>3328.2982678840549</v>
      </c>
      <c r="Q255" s="470">
        <f t="shared" si="77"/>
        <v>3221.449114917074</v>
      </c>
      <c r="R255" s="470">
        <f t="shared" si="77"/>
        <v>3224.3955340497541</v>
      </c>
      <c r="S255" s="470">
        <f t="shared" si="77"/>
        <v>3279.9941585313841</v>
      </c>
      <c r="T255" s="470">
        <f t="shared" si="77"/>
        <v>3267.1666624156164</v>
      </c>
      <c r="U255" s="470">
        <f t="shared" si="77"/>
        <v>3275.3892287787726</v>
      </c>
      <c r="V255" s="1308">
        <f t="shared" si="77"/>
        <v>3235.7842017044341</v>
      </c>
      <c r="W255" s="470">
        <f t="shared" si="77"/>
        <v>3221.449114917074</v>
      </c>
      <c r="X255" s="470">
        <f t="shared" si="77"/>
        <v>3296.6322815867707</v>
      </c>
      <c r="Y255" s="470">
        <f t="shared" si="77"/>
        <v>3287.9660582189713</v>
      </c>
      <c r="Z255" s="470">
        <f t="shared" si="77"/>
        <v>3299.2409126949187</v>
      </c>
      <c r="AA255" s="470">
        <f t="shared" si="77"/>
        <v>3253.6393469467384</v>
      </c>
      <c r="AB255" s="471">
        <f t="shared" si="77"/>
        <v>3266.5199647331106</v>
      </c>
      <c r="AC255" s="3417">
        <f>SUM(E255:AB255)</f>
        <v>78517.529028621822</v>
      </c>
      <c r="AD255" s="1350"/>
    </row>
    <row r="256" spans="1:30" s="7" customFormat="1" ht="12.75" customHeight="1">
      <c r="A256" s="4849"/>
      <c r="B256" s="5218"/>
      <c r="C256" s="2834" t="s">
        <v>327</v>
      </c>
      <c r="D256" s="1474" t="s">
        <v>115</v>
      </c>
      <c r="E256" s="2836">
        <f>E255/(SQRT(3)*E216)</f>
        <v>16.120431790804176</v>
      </c>
      <c r="F256" s="2837">
        <f t="shared" ref="F256:AB256" si="78">F255/(SQRT(3)*F216)</f>
        <v>15.93745802737339</v>
      </c>
      <c r="G256" s="2837">
        <f t="shared" si="78"/>
        <v>15.979750892427125</v>
      </c>
      <c r="H256" s="2838">
        <f t="shared" si="78"/>
        <v>15.986463885789957</v>
      </c>
      <c r="I256" s="2837">
        <f t="shared" si="78"/>
        <v>16.285909843219695</v>
      </c>
      <c r="J256" s="2837">
        <f t="shared" si="78"/>
        <v>16.104938852599801</v>
      </c>
      <c r="K256" s="2837">
        <f t="shared" si="78"/>
        <v>16.17984747726209</v>
      </c>
      <c r="L256" s="2837">
        <f t="shared" si="78"/>
        <v>16.082882021880717</v>
      </c>
      <c r="M256" s="2837">
        <f t="shared" si="78"/>
        <v>16.12746401676964</v>
      </c>
      <c r="N256" s="2838">
        <f t="shared" si="78"/>
        <v>16.313474977038315</v>
      </c>
      <c r="O256" s="2837">
        <f t="shared" si="78"/>
        <v>16.29500838371332</v>
      </c>
      <c r="P256" s="2837">
        <f t="shared" si="78"/>
        <v>16.243397302673074</v>
      </c>
      <c r="Q256" s="2837">
        <f t="shared" si="78"/>
        <v>15.695396739899195</v>
      </c>
      <c r="R256" s="2837">
        <f t="shared" si="78"/>
        <v>15.736311323393515</v>
      </c>
      <c r="S256" s="2837">
        <f t="shared" si="78"/>
        <v>16.007654356453887</v>
      </c>
      <c r="T256" s="2837">
        <f t="shared" si="78"/>
        <v>15.94505115835188</v>
      </c>
      <c r="U256" s="2837">
        <f t="shared" si="78"/>
        <v>15.958201290601057</v>
      </c>
      <c r="V256" s="2838">
        <f t="shared" si="78"/>
        <v>15.791892475854551</v>
      </c>
      <c r="W256" s="2837">
        <f t="shared" si="78"/>
        <v>15.721931645630216</v>
      </c>
      <c r="X256" s="2837">
        <f t="shared" si="78"/>
        <v>16.061700718931075</v>
      </c>
      <c r="Y256" s="2839">
        <f t="shared" si="78"/>
        <v>16.019477542608236</v>
      </c>
      <c r="Z256" s="2837">
        <f t="shared" si="78"/>
        <v>16.020333297441866</v>
      </c>
      <c r="AA256" s="2837">
        <f t="shared" si="78"/>
        <v>15.973550619095731</v>
      </c>
      <c r="AB256" s="2840">
        <f t="shared" si="78"/>
        <v>16.023162115139748</v>
      </c>
      <c r="AC256" s="1376"/>
      <c r="AD256" s="1350"/>
    </row>
    <row r="257" spans="1:30" s="34" customFormat="1" ht="12.75" customHeight="1" thickBot="1">
      <c r="A257" s="4849"/>
      <c r="B257" s="5219"/>
      <c r="C257" s="1413" t="s">
        <v>327</v>
      </c>
      <c r="D257" s="1475" t="s">
        <v>116</v>
      </c>
      <c r="E257" s="1365">
        <f t="shared" ref="E257:AC257" si="79">E254/E253</f>
        <v>0.21237113402061855</v>
      </c>
      <c r="F257" s="1366">
        <f t="shared" si="79"/>
        <v>0.2033195020746888</v>
      </c>
      <c r="G257" s="1366">
        <f t="shared" si="79"/>
        <v>0.20997920997920999</v>
      </c>
      <c r="H257" s="1498">
        <f t="shared" si="79"/>
        <v>0.21205821205821207</v>
      </c>
      <c r="I257" s="1366">
        <f t="shared" si="79"/>
        <v>0.2204081632653061</v>
      </c>
      <c r="J257" s="1366">
        <f t="shared" si="79"/>
        <v>0.21946169772256729</v>
      </c>
      <c r="K257" s="1366">
        <f t="shared" si="79"/>
        <v>0.2119341563786008</v>
      </c>
      <c r="L257" s="1366">
        <f t="shared" si="79"/>
        <v>0.20790020790020791</v>
      </c>
      <c r="M257" s="1366">
        <f t="shared" si="79"/>
        <v>0.22268041237113401</v>
      </c>
      <c r="N257" s="1498">
        <f t="shared" si="79"/>
        <v>0.23529411764705882</v>
      </c>
      <c r="O257" s="1366">
        <f t="shared" si="79"/>
        <v>0.23170731707317074</v>
      </c>
      <c r="P257" s="1366">
        <f t="shared" si="79"/>
        <v>0.23421588594704684</v>
      </c>
      <c r="Q257" s="1366">
        <f t="shared" si="79"/>
        <v>0.22689075630252101</v>
      </c>
      <c r="R257" s="1366">
        <f t="shared" si="79"/>
        <v>0.23109243697478993</v>
      </c>
      <c r="S257" s="1366">
        <f t="shared" si="79"/>
        <v>0.24223602484472051</v>
      </c>
      <c r="T257" s="1366">
        <f t="shared" si="79"/>
        <v>0.24324324324324326</v>
      </c>
      <c r="U257" s="1366">
        <f t="shared" si="79"/>
        <v>0.23602484472049687</v>
      </c>
      <c r="V257" s="1498">
        <f t="shared" si="79"/>
        <v>0.22803347280334726</v>
      </c>
      <c r="W257" s="1366">
        <f t="shared" si="79"/>
        <v>0.22689075630252101</v>
      </c>
      <c r="X257" s="1366">
        <f t="shared" si="79"/>
        <v>0.22792607802874745</v>
      </c>
      <c r="Y257" s="1373">
        <f t="shared" si="79"/>
        <v>0.24380165289256195</v>
      </c>
      <c r="Z257" s="1366">
        <f t="shared" si="79"/>
        <v>0.24074074074074076</v>
      </c>
      <c r="AA257" s="1366">
        <f t="shared" si="79"/>
        <v>0.22453222453222452</v>
      </c>
      <c r="AB257" s="1367">
        <f t="shared" si="79"/>
        <v>0.22360248447204967</v>
      </c>
      <c r="AC257" s="1379">
        <f t="shared" si="79"/>
        <v>0.2256980351602895</v>
      </c>
      <c r="AD257" s="1369"/>
    </row>
    <row r="258" spans="1:30" s="7" customFormat="1" ht="12.75" customHeight="1">
      <c r="A258" s="4843" t="s">
        <v>158</v>
      </c>
      <c r="B258" s="5217" t="s">
        <v>526</v>
      </c>
      <c r="C258" s="2854" t="s">
        <v>523</v>
      </c>
      <c r="D258" s="1380" t="s">
        <v>113</v>
      </c>
      <c r="E258" s="3922">
        <v>1537.25</v>
      </c>
      <c r="F258" s="3922">
        <v>1540</v>
      </c>
      <c r="G258" s="3922">
        <v>1545.5</v>
      </c>
      <c r="H258" s="3923">
        <v>1540</v>
      </c>
      <c r="I258" s="3922">
        <v>1540</v>
      </c>
      <c r="J258" s="3922">
        <v>1542.75</v>
      </c>
      <c r="K258" s="3922">
        <v>1551</v>
      </c>
      <c r="L258" s="3922">
        <v>1548.25</v>
      </c>
      <c r="M258" s="3922">
        <v>1548.25</v>
      </c>
      <c r="N258" s="3923">
        <v>1545.5</v>
      </c>
      <c r="O258" s="3922">
        <v>1542.75</v>
      </c>
      <c r="P258" s="3922">
        <v>1553.75</v>
      </c>
      <c r="Q258" s="3922">
        <v>1537.25</v>
      </c>
      <c r="R258" s="3922">
        <v>1529</v>
      </c>
      <c r="S258" s="3922">
        <v>1534.5</v>
      </c>
      <c r="T258" s="3922">
        <v>1496</v>
      </c>
      <c r="U258" s="3922">
        <v>1493.25</v>
      </c>
      <c r="V258" s="3923">
        <v>1496</v>
      </c>
      <c r="W258" s="3922">
        <v>1498.75</v>
      </c>
      <c r="X258" s="3922">
        <v>1493.25</v>
      </c>
      <c r="Y258" s="3922">
        <v>1490.5</v>
      </c>
      <c r="Z258" s="3922">
        <v>1496</v>
      </c>
      <c r="AA258" s="3922">
        <v>1476.75</v>
      </c>
      <c r="AB258" s="3922">
        <v>1479.5</v>
      </c>
      <c r="AC258" s="3980">
        <f>SUM(E258:AB258)</f>
        <v>36555.75</v>
      </c>
      <c r="AD258" s="1350"/>
    </row>
    <row r="259" spans="1:30" s="7" customFormat="1" ht="12.75" customHeight="1">
      <c r="A259" s="4844"/>
      <c r="B259" s="5218"/>
      <c r="C259" s="2834" t="s">
        <v>523</v>
      </c>
      <c r="D259" s="1374" t="s">
        <v>114</v>
      </c>
      <c r="E259" s="3873">
        <v>0</v>
      </c>
      <c r="F259" s="3924">
        <v>0</v>
      </c>
      <c r="G259" s="3924">
        <v>0</v>
      </c>
      <c r="H259" s="3925">
        <v>0</v>
      </c>
      <c r="I259" s="3924">
        <v>2.75</v>
      </c>
      <c r="J259" s="3924">
        <v>8.25</v>
      </c>
      <c r="K259" s="3924">
        <v>8.25</v>
      </c>
      <c r="L259" s="3924">
        <v>8.25</v>
      </c>
      <c r="M259" s="3924">
        <v>16.5</v>
      </c>
      <c r="N259" s="3925">
        <v>24.75</v>
      </c>
      <c r="O259" s="3924">
        <v>24.75</v>
      </c>
      <c r="P259" s="3924">
        <v>33</v>
      </c>
      <c r="Q259" s="3924">
        <v>30.25</v>
      </c>
      <c r="R259" s="3924">
        <v>30.25</v>
      </c>
      <c r="S259" s="3924">
        <v>33</v>
      </c>
      <c r="T259" s="3924">
        <v>16.5</v>
      </c>
      <c r="U259" s="3924">
        <v>16.5</v>
      </c>
      <c r="V259" s="3925">
        <v>16.5</v>
      </c>
      <c r="W259" s="3924">
        <v>19.25</v>
      </c>
      <c r="X259" s="3924">
        <v>16.5</v>
      </c>
      <c r="Y259" s="3924">
        <v>19.25</v>
      </c>
      <c r="Z259" s="3924">
        <v>24.75</v>
      </c>
      <c r="AA259" s="3924">
        <v>8.25</v>
      </c>
      <c r="AB259" s="3926">
        <v>11</v>
      </c>
      <c r="AC259" s="3981">
        <f>SUM(E259:AB259)</f>
        <v>368.5</v>
      </c>
      <c r="AD259" s="1350"/>
    </row>
    <row r="260" spans="1:30" s="7" customFormat="1" ht="12.75" customHeight="1">
      <c r="A260" s="4849"/>
      <c r="B260" s="5218"/>
      <c r="C260" s="2834" t="s">
        <v>357</v>
      </c>
      <c r="D260" s="1374" t="s">
        <v>115</v>
      </c>
      <c r="E260" s="2835">
        <v>7</v>
      </c>
      <c r="F260" s="2807">
        <v>7</v>
      </c>
      <c r="G260" s="2807">
        <v>7</v>
      </c>
      <c r="H260" s="2808">
        <v>6.9</v>
      </c>
      <c r="I260" s="2807">
        <v>6.9</v>
      </c>
      <c r="J260" s="2807">
        <v>7</v>
      </c>
      <c r="K260" s="2807">
        <v>7</v>
      </c>
      <c r="L260" s="2807">
        <v>7.1</v>
      </c>
      <c r="M260" s="2807">
        <v>7</v>
      </c>
      <c r="N260" s="2808">
        <v>6.9</v>
      </c>
      <c r="O260" s="2807">
        <v>7</v>
      </c>
      <c r="P260" s="2807">
        <v>7</v>
      </c>
      <c r="Q260" s="2807">
        <v>6.9</v>
      </c>
      <c r="R260" s="2807">
        <v>6.8</v>
      </c>
      <c r="S260" s="2807">
        <v>6.9</v>
      </c>
      <c r="T260" s="2807">
        <v>6.8</v>
      </c>
      <c r="U260" s="2807">
        <v>6.8</v>
      </c>
      <c r="V260" s="2808">
        <v>6.9</v>
      </c>
      <c r="W260" s="2807">
        <v>7</v>
      </c>
      <c r="X260" s="2807">
        <v>6.9</v>
      </c>
      <c r="Y260" s="2807">
        <v>6.9</v>
      </c>
      <c r="Z260" s="2807">
        <v>6.9</v>
      </c>
      <c r="AA260" s="2807">
        <v>6.9</v>
      </c>
      <c r="AB260" s="2807">
        <v>6.9</v>
      </c>
      <c r="AC260" s="1412"/>
      <c r="AD260" s="1350"/>
    </row>
    <row r="261" spans="1:30" s="34" customFormat="1" ht="12.75" customHeight="1" thickBot="1">
      <c r="A261" s="4849"/>
      <c r="B261" s="5219"/>
      <c r="C261" s="1413" t="s">
        <v>327</v>
      </c>
      <c r="D261" s="1377" t="s">
        <v>116</v>
      </c>
      <c r="E261" s="1387">
        <f t="shared" ref="E261:AC261" si="80">E259/E258</f>
        <v>0</v>
      </c>
      <c r="F261" s="1383">
        <f t="shared" si="80"/>
        <v>0</v>
      </c>
      <c r="G261" s="1383">
        <f t="shared" si="80"/>
        <v>0</v>
      </c>
      <c r="H261" s="1501">
        <f t="shared" si="80"/>
        <v>0</v>
      </c>
      <c r="I261" s="1383">
        <f t="shared" si="80"/>
        <v>1.7857142857142857E-3</v>
      </c>
      <c r="J261" s="1383">
        <f t="shared" si="80"/>
        <v>5.3475935828877002E-3</v>
      </c>
      <c r="K261" s="1383">
        <f t="shared" si="80"/>
        <v>5.3191489361702126E-3</v>
      </c>
      <c r="L261" s="1383">
        <f t="shared" si="80"/>
        <v>5.3285968028419185E-3</v>
      </c>
      <c r="M261" s="1383">
        <f t="shared" si="80"/>
        <v>1.0657193605683837E-2</v>
      </c>
      <c r="N261" s="1501">
        <f t="shared" si="80"/>
        <v>1.601423487544484E-2</v>
      </c>
      <c r="O261" s="1383">
        <f t="shared" si="80"/>
        <v>1.6042780748663103E-2</v>
      </c>
      <c r="P261" s="1383">
        <f t="shared" si="80"/>
        <v>2.1238938053097345E-2</v>
      </c>
      <c r="Q261" s="1383">
        <f t="shared" si="80"/>
        <v>1.9677996422182469E-2</v>
      </c>
      <c r="R261" s="1383">
        <f t="shared" si="80"/>
        <v>1.9784172661870502E-2</v>
      </c>
      <c r="S261" s="1383">
        <f t="shared" si="80"/>
        <v>2.1505376344086023E-2</v>
      </c>
      <c r="T261" s="1383">
        <f t="shared" si="80"/>
        <v>1.1029411764705883E-2</v>
      </c>
      <c r="U261" s="1383">
        <f t="shared" si="80"/>
        <v>1.1049723756906077E-2</v>
      </c>
      <c r="V261" s="1501">
        <f t="shared" si="80"/>
        <v>1.1029411764705883E-2</v>
      </c>
      <c r="W261" s="1383">
        <f t="shared" si="80"/>
        <v>1.2844036697247707E-2</v>
      </c>
      <c r="X261" s="1383">
        <f t="shared" si="80"/>
        <v>1.1049723756906077E-2</v>
      </c>
      <c r="Y261" s="1384">
        <f t="shared" si="80"/>
        <v>1.2915129151291513E-2</v>
      </c>
      <c r="Z261" s="1383">
        <f t="shared" si="80"/>
        <v>1.6544117647058824E-2</v>
      </c>
      <c r="AA261" s="1383">
        <f t="shared" si="80"/>
        <v>5.5865921787709499E-3</v>
      </c>
      <c r="AB261" s="1385">
        <f t="shared" si="80"/>
        <v>7.4349442379182153E-3</v>
      </c>
      <c r="AC261" s="1417">
        <f t="shared" si="80"/>
        <v>1.0080493492815768E-2</v>
      </c>
      <c r="AD261" s="1369"/>
    </row>
    <row r="262" spans="1:30" s="7" customFormat="1" ht="12.75" customHeight="1">
      <c r="A262" s="4843"/>
      <c r="B262" s="5217" t="s">
        <v>527</v>
      </c>
      <c r="C262" s="2854" t="s">
        <v>523</v>
      </c>
      <c r="D262" s="1380" t="s">
        <v>113</v>
      </c>
      <c r="E262" s="3927">
        <v>123.75</v>
      </c>
      <c r="F262" s="3927">
        <v>126.5</v>
      </c>
      <c r="G262" s="3927">
        <v>134.75</v>
      </c>
      <c r="H262" s="3928">
        <v>132</v>
      </c>
      <c r="I262" s="3927">
        <v>134.75</v>
      </c>
      <c r="J262" s="3927">
        <v>129.25</v>
      </c>
      <c r="K262" s="3927">
        <v>129.25</v>
      </c>
      <c r="L262" s="3927">
        <v>126.5</v>
      </c>
      <c r="M262" s="3927">
        <v>132</v>
      </c>
      <c r="N262" s="3928">
        <v>132</v>
      </c>
      <c r="O262" s="3927">
        <v>129.25</v>
      </c>
      <c r="P262" s="3927">
        <v>123.75</v>
      </c>
      <c r="Q262" s="3927">
        <v>123.75</v>
      </c>
      <c r="R262" s="3927">
        <v>115.5</v>
      </c>
      <c r="S262" s="3927">
        <v>118.25</v>
      </c>
      <c r="T262" s="3927">
        <v>118.25</v>
      </c>
      <c r="U262" s="3927">
        <v>121</v>
      </c>
      <c r="V262" s="3928">
        <v>118.25</v>
      </c>
      <c r="W262" s="3927">
        <v>115.5</v>
      </c>
      <c r="X262" s="3927">
        <v>115.5</v>
      </c>
      <c r="Y262" s="3927">
        <v>115.5</v>
      </c>
      <c r="Z262" s="3927">
        <v>115.5</v>
      </c>
      <c r="AA262" s="3927">
        <v>112.75</v>
      </c>
      <c r="AB262" s="3927">
        <v>112.75</v>
      </c>
      <c r="AC262" s="3980">
        <f>SUM(E262:AB262)</f>
        <v>2956.25</v>
      </c>
      <c r="AD262" s="1350"/>
    </row>
    <row r="263" spans="1:30" s="7" customFormat="1" ht="12.75" customHeight="1">
      <c r="A263" s="4844"/>
      <c r="B263" s="5218"/>
      <c r="C263" s="2834" t="s">
        <v>299</v>
      </c>
      <c r="D263" s="1374" t="s">
        <v>114</v>
      </c>
      <c r="E263" s="3873">
        <v>555.5</v>
      </c>
      <c r="F263" s="3924">
        <v>552.75</v>
      </c>
      <c r="G263" s="3924">
        <v>547.25</v>
      </c>
      <c r="H263" s="3925">
        <v>539</v>
      </c>
      <c r="I263" s="3924">
        <v>530.75</v>
      </c>
      <c r="J263" s="3924">
        <v>528</v>
      </c>
      <c r="K263" s="3924">
        <v>525.25</v>
      </c>
      <c r="L263" s="3924">
        <v>519.75</v>
      </c>
      <c r="M263" s="3924">
        <v>519.75</v>
      </c>
      <c r="N263" s="3925">
        <v>525.25</v>
      </c>
      <c r="O263" s="3924">
        <v>519.75</v>
      </c>
      <c r="P263" s="3924">
        <v>519.75</v>
      </c>
      <c r="Q263" s="3924">
        <v>519.75</v>
      </c>
      <c r="R263" s="3924">
        <v>519.75</v>
      </c>
      <c r="S263" s="3924">
        <v>517</v>
      </c>
      <c r="T263" s="3924">
        <v>519.75</v>
      </c>
      <c r="U263" s="3924">
        <v>519.75</v>
      </c>
      <c r="V263" s="3925">
        <v>522.5</v>
      </c>
      <c r="W263" s="3924">
        <v>522.5</v>
      </c>
      <c r="X263" s="3924">
        <v>522.5</v>
      </c>
      <c r="Y263" s="3924">
        <v>525.25</v>
      </c>
      <c r="Z263" s="3924">
        <v>525.25</v>
      </c>
      <c r="AA263" s="3924">
        <v>517</v>
      </c>
      <c r="AB263" s="3926">
        <v>519.75</v>
      </c>
      <c r="AC263" s="3981">
        <f>SUM(E263:AB263)</f>
        <v>12633.5</v>
      </c>
      <c r="AD263" s="1350"/>
    </row>
    <row r="264" spans="1:30" s="7" customFormat="1" ht="12.75" customHeight="1">
      <c r="A264" s="4849"/>
      <c r="B264" s="5218"/>
      <c r="C264" s="2834" t="s">
        <v>357</v>
      </c>
      <c r="D264" s="1374" t="s">
        <v>115</v>
      </c>
      <c r="E264" s="2835">
        <v>2.4</v>
      </c>
      <c r="F264" s="2807">
        <v>2.4</v>
      </c>
      <c r="G264" s="2807">
        <v>2.4</v>
      </c>
      <c r="H264" s="2808">
        <v>2.2999999999999998</v>
      </c>
      <c r="I264" s="2807">
        <v>2.2999999999999998</v>
      </c>
      <c r="J264" s="2807">
        <v>2.2999999999999998</v>
      </c>
      <c r="K264" s="2807">
        <v>2.4</v>
      </c>
      <c r="L264" s="2807">
        <v>2.4</v>
      </c>
      <c r="M264" s="2807">
        <v>2.2999999999999998</v>
      </c>
      <c r="N264" s="2808">
        <v>2.4</v>
      </c>
      <c r="O264" s="2807">
        <v>2.2999999999999998</v>
      </c>
      <c r="P264" s="2807">
        <v>2.4</v>
      </c>
      <c r="Q264" s="2807">
        <v>2.2999999999999998</v>
      </c>
      <c r="R264" s="2807">
        <v>2.4</v>
      </c>
      <c r="S264" s="2807">
        <v>2.2999999999999998</v>
      </c>
      <c r="T264" s="2807">
        <v>2.2999999999999998</v>
      </c>
      <c r="U264" s="2807">
        <v>2.2999999999999998</v>
      </c>
      <c r="V264" s="2808">
        <v>2.2999999999999998</v>
      </c>
      <c r="W264" s="2807">
        <v>2.4</v>
      </c>
      <c r="X264" s="2807">
        <v>2.4</v>
      </c>
      <c r="Y264" s="2807">
        <v>2.4</v>
      </c>
      <c r="Z264" s="2807">
        <v>2.4</v>
      </c>
      <c r="AA264" s="2807">
        <v>2.4</v>
      </c>
      <c r="AB264" s="2807">
        <v>2.4</v>
      </c>
      <c r="AC264" s="1412"/>
      <c r="AD264" s="1350"/>
    </row>
    <row r="265" spans="1:30" s="34" customFormat="1" ht="12.75" customHeight="1" thickBot="1">
      <c r="A265" s="4850"/>
      <c r="B265" s="5219"/>
      <c r="C265" s="1363" t="s">
        <v>327</v>
      </c>
      <c r="D265" s="1381" t="s">
        <v>116</v>
      </c>
      <c r="E265" s="1414">
        <f t="shared" ref="E265:AC265" si="81">E263/E262</f>
        <v>4.4888888888888889</v>
      </c>
      <c r="F265" s="1366">
        <f t="shared" si="81"/>
        <v>4.3695652173913047</v>
      </c>
      <c r="G265" s="1366">
        <f t="shared" si="81"/>
        <v>4.0612244897959187</v>
      </c>
      <c r="H265" s="1498">
        <f t="shared" si="81"/>
        <v>4.083333333333333</v>
      </c>
      <c r="I265" s="1366">
        <f t="shared" si="81"/>
        <v>3.9387755102040818</v>
      </c>
      <c r="J265" s="1366">
        <f t="shared" si="81"/>
        <v>4.0851063829787231</v>
      </c>
      <c r="K265" s="1366">
        <f t="shared" si="81"/>
        <v>4.0638297872340425</v>
      </c>
      <c r="L265" s="1366">
        <f t="shared" si="81"/>
        <v>4.1086956521739131</v>
      </c>
      <c r="M265" s="1366">
        <f t="shared" si="81"/>
        <v>3.9375</v>
      </c>
      <c r="N265" s="1498">
        <f t="shared" si="81"/>
        <v>3.9791666666666665</v>
      </c>
      <c r="O265" s="1366">
        <f t="shared" si="81"/>
        <v>4.0212765957446805</v>
      </c>
      <c r="P265" s="1366">
        <f t="shared" si="81"/>
        <v>4.2</v>
      </c>
      <c r="Q265" s="1366">
        <f t="shared" si="81"/>
        <v>4.2</v>
      </c>
      <c r="R265" s="1366">
        <f t="shared" si="81"/>
        <v>4.5</v>
      </c>
      <c r="S265" s="1366">
        <f t="shared" si="81"/>
        <v>4.3720930232558137</v>
      </c>
      <c r="T265" s="1366">
        <f t="shared" si="81"/>
        <v>4.3953488372093021</v>
      </c>
      <c r="U265" s="1366">
        <f t="shared" si="81"/>
        <v>4.2954545454545459</v>
      </c>
      <c r="V265" s="1498">
        <f t="shared" si="81"/>
        <v>4.4186046511627906</v>
      </c>
      <c r="W265" s="1366">
        <f t="shared" si="81"/>
        <v>4.5238095238095237</v>
      </c>
      <c r="X265" s="1366">
        <f t="shared" si="81"/>
        <v>4.5238095238095237</v>
      </c>
      <c r="Y265" s="1373">
        <f t="shared" si="81"/>
        <v>4.5476190476190474</v>
      </c>
      <c r="Z265" s="1366">
        <f t="shared" si="81"/>
        <v>4.5476190476190474</v>
      </c>
      <c r="AA265" s="1366">
        <f t="shared" si="81"/>
        <v>4.5853658536585362</v>
      </c>
      <c r="AB265" s="1378">
        <f t="shared" si="81"/>
        <v>4.6097560975609753</v>
      </c>
      <c r="AC265" s="1415">
        <f t="shared" si="81"/>
        <v>4.2734883720930235</v>
      </c>
      <c r="AD265" s="1369"/>
    </row>
    <row r="266" spans="1:30" s="36" customFormat="1" ht="15.75" customHeight="1">
      <c r="A266" s="4879" t="s">
        <v>137</v>
      </c>
      <c r="B266" s="4947"/>
      <c r="C266" s="1478" t="s">
        <v>327</v>
      </c>
      <c r="D266" s="1476" t="s">
        <v>113</v>
      </c>
      <c r="E266" s="1421">
        <f>E228+E233+E238+E243+E248+E253+E258+E262</f>
        <v>29097.200000000001</v>
      </c>
      <c r="F266" s="1422">
        <f t="shared" ref="F266:AC266" si="82">F228+F233+F238+F243+F248+F253+F258+F262</f>
        <v>28983.9</v>
      </c>
      <c r="G266" s="1422">
        <f t="shared" si="82"/>
        <v>28997.65</v>
      </c>
      <c r="H266" s="1509">
        <f t="shared" si="82"/>
        <v>29068.6</v>
      </c>
      <c r="I266" s="1422">
        <f t="shared" si="82"/>
        <v>29077.95</v>
      </c>
      <c r="J266" s="1422">
        <f t="shared" si="82"/>
        <v>28725.399999999998</v>
      </c>
      <c r="K266" s="1422">
        <f t="shared" si="82"/>
        <v>28687.45</v>
      </c>
      <c r="L266" s="1422">
        <f t="shared" si="82"/>
        <v>28622.549999999996</v>
      </c>
      <c r="M266" s="1422">
        <f t="shared" si="82"/>
        <v>28687.45</v>
      </c>
      <c r="N266" s="1509">
        <f t="shared" si="82"/>
        <v>28994.9</v>
      </c>
      <c r="O266" s="1422">
        <f t="shared" si="82"/>
        <v>28784.800000000003</v>
      </c>
      <c r="P266" s="1422">
        <f t="shared" si="82"/>
        <v>28519.7</v>
      </c>
      <c r="Q266" s="1422">
        <f t="shared" si="82"/>
        <v>28087.399999999998</v>
      </c>
      <c r="R266" s="1422">
        <f t="shared" si="82"/>
        <v>27839.899999999998</v>
      </c>
      <c r="S266" s="1422">
        <f t="shared" si="82"/>
        <v>28072.549999999996</v>
      </c>
      <c r="T266" s="1422">
        <f t="shared" si="82"/>
        <v>26885.65</v>
      </c>
      <c r="U266" s="1422">
        <f t="shared" si="82"/>
        <v>26634.85</v>
      </c>
      <c r="V266" s="1509">
        <f t="shared" si="82"/>
        <v>26753.649999999998</v>
      </c>
      <c r="W266" s="1422">
        <f t="shared" si="82"/>
        <v>26793.25</v>
      </c>
      <c r="X266" s="1422">
        <f t="shared" si="82"/>
        <v>26932.95</v>
      </c>
      <c r="Y266" s="1423">
        <f t="shared" si="82"/>
        <v>26441.800000000003</v>
      </c>
      <c r="Z266" s="1422">
        <f t="shared" si="82"/>
        <v>26434.1</v>
      </c>
      <c r="AA266" s="1422">
        <f t="shared" si="82"/>
        <v>25956.7</v>
      </c>
      <c r="AB266" s="1422">
        <f t="shared" si="82"/>
        <v>26032.05</v>
      </c>
      <c r="AC266" s="1424">
        <f t="shared" si="82"/>
        <v>669112.4</v>
      </c>
      <c r="AD266" s="1410"/>
    </row>
    <row r="267" spans="1:30" s="7" customFormat="1" ht="13.5" customHeight="1" thickBot="1">
      <c r="A267" s="4948"/>
      <c r="B267" s="4947"/>
      <c r="C267" s="1432" t="s">
        <v>327</v>
      </c>
      <c r="D267" s="1477" t="s">
        <v>114</v>
      </c>
      <c r="E267" s="1444">
        <f>-E229+E234-E239-E244+E249+E254+E259-E263</f>
        <v>-931.7</v>
      </c>
      <c r="F267" s="1444">
        <f t="shared" ref="F267:AB267" si="83">-F229+F234-F239-F244+F249+F254+F259-F263</f>
        <v>-981.75</v>
      </c>
      <c r="G267" s="1444">
        <f t="shared" si="83"/>
        <v>-916.8499999999998</v>
      </c>
      <c r="H267" s="1515">
        <f t="shared" si="83"/>
        <v>-895.40000000000032</v>
      </c>
      <c r="I267" s="1444">
        <f t="shared" si="83"/>
        <v>-798.5999999999998</v>
      </c>
      <c r="J267" s="1444">
        <f t="shared" si="83"/>
        <v>-730.95000000000016</v>
      </c>
      <c r="K267" s="1444">
        <f t="shared" si="83"/>
        <v>-708.4000000000002</v>
      </c>
      <c r="L267" s="1444">
        <f t="shared" si="83"/>
        <v>-689.6999999999997</v>
      </c>
      <c r="M267" s="1444">
        <f t="shared" si="83"/>
        <v>-496.64999999999986</v>
      </c>
      <c r="N267" s="1515">
        <f t="shared" si="83"/>
        <v>-289.29999999999984</v>
      </c>
      <c r="O267" s="1444">
        <f t="shared" si="83"/>
        <v>-376.19999999999993</v>
      </c>
      <c r="P267" s="1444">
        <f t="shared" si="83"/>
        <v>-447.14999999999986</v>
      </c>
      <c r="Q267" s="1444">
        <f t="shared" si="83"/>
        <v>-568.70000000000027</v>
      </c>
      <c r="R267" s="1444">
        <f t="shared" si="83"/>
        <v>-548.90000000000009</v>
      </c>
      <c r="S267" s="1444">
        <f t="shared" si="83"/>
        <v>-398.20000000000016</v>
      </c>
      <c r="T267" s="1444">
        <f t="shared" si="83"/>
        <v>-529.65000000000009</v>
      </c>
      <c r="U267" s="1444">
        <f t="shared" si="83"/>
        <v>-608.85000000000025</v>
      </c>
      <c r="V267" s="1515">
        <f t="shared" si="83"/>
        <v>-690.80000000000007</v>
      </c>
      <c r="W267" s="1444">
        <f t="shared" si="83"/>
        <v>-615.44999999999982</v>
      </c>
      <c r="X267" s="1444">
        <f t="shared" si="83"/>
        <v>-532.4000000000002</v>
      </c>
      <c r="Y267" s="1738">
        <f t="shared" si="83"/>
        <v>-506</v>
      </c>
      <c r="Z267" s="1444">
        <f t="shared" si="83"/>
        <v>-500.49999999999966</v>
      </c>
      <c r="AA267" s="1444">
        <f t="shared" si="83"/>
        <v>-746.35</v>
      </c>
      <c r="AB267" s="1444">
        <f t="shared" si="83"/>
        <v>-726.54999999999973</v>
      </c>
      <c r="AC267" s="1429"/>
      <c r="AD267" s="1350"/>
    </row>
    <row r="268" spans="1:30" s="7" customFormat="1" ht="17.25" customHeight="1" thickBot="1">
      <c r="A268" s="4872" t="s">
        <v>138</v>
      </c>
      <c r="B268" s="4873"/>
      <c r="C268" s="2432" t="s">
        <v>327</v>
      </c>
      <c r="D268" s="2434" t="s">
        <v>113</v>
      </c>
      <c r="E268" s="1431">
        <f>E218+E223-E266-E182-E187</f>
        <v>-57.199999999997544</v>
      </c>
      <c r="F268" s="1431">
        <f t="shared" ref="F268:AC268" si="84">F218+F223-F266-F182-F187</f>
        <v>-62.699999999998909</v>
      </c>
      <c r="G268" s="1431">
        <f t="shared" si="84"/>
        <v>-50.050000000000182</v>
      </c>
      <c r="H268" s="1511">
        <f t="shared" si="84"/>
        <v>-74.799999999998363</v>
      </c>
      <c r="I268" s="1431">
        <f t="shared" si="84"/>
        <v>-64.34999999999809</v>
      </c>
      <c r="J268" s="1431">
        <f t="shared" si="84"/>
        <v>-54.999999999996362</v>
      </c>
      <c r="K268" s="1431">
        <f t="shared" si="84"/>
        <v>-63.250000000003638</v>
      </c>
      <c r="L268" s="1431">
        <f t="shared" si="84"/>
        <v>-51.149999999995998</v>
      </c>
      <c r="M268" s="1431">
        <f t="shared" si="84"/>
        <v>-50.050000000000637</v>
      </c>
      <c r="N268" s="1511">
        <f t="shared" si="84"/>
        <v>-47.300000000004275</v>
      </c>
      <c r="O268" s="1431">
        <f t="shared" si="84"/>
        <v>-35.200000000003001</v>
      </c>
      <c r="P268" s="1431">
        <f t="shared" si="84"/>
        <v>-67.100000000002183</v>
      </c>
      <c r="Q268" s="1431">
        <f t="shared" si="84"/>
        <v>-50.600000000000819</v>
      </c>
      <c r="R268" s="1431">
        <f t="shared" si="84"/>
        <v>-47.299999999994725</v>
      </c>
      <c r="S268" s="1431">
        <f t="shared" si="84"/>
        <v>-55.549999999992906</v>
      </c>
      <c r="T268" s="1431">
        <f t="shared" si="84"/>
        <v>-56.650000000007367</v>
      </c>
      <c r="U268" s="1431">
        <f t="shared" si="84"/>
        <v>-23.649999999995998</v>
      </c>
      <c r="V268" s="1511">
        <f t="shared" si="84"/>
        <v>-50.049999999994725</v>
      </c>
      <c r="W268" s="1431">
        <f t="shared" si="84"/>
        <v>-50.050000000000182</v>
      </c>
      <c r="X268" s="1431">
        <f t="shared" si="84"/>
        <v>-57.750000000003638</v>
      </c>
      <c r="Y268" s="2815">
        <f t="shared" si="84"/>
        <v>-61.600000000005821</v>
      </c>
      <c r="Z268" s="1431">
        <f t="shared" si="84"/>
        <v>-60.499999999998181</v>
      </c>
      <c r="AA268" s="1431">
        <f t="shared" si="84"/>
        <v>-64.900000000003729</v>
      </c>
      <c r="AB268" s="1431">
        <f t="shared" si="84"/>
        <v>-54.449999999997999</v>
      </c>
      <c r="AC268" s="1431">
        <f t="shared" si="84"/>
        <v>-1311.2000000001499</v>
      </c>
      <c r="AD268" s="2071">
        <f>AC268/(AC218+AC223)</f>
        <v>-1.6101362942552936E-3</v>
      </c>
    </row>
    <row r="269" spans="1:30" s="7" customFormat="1" ht="15" hidden="1" customHeight="1" thickBot="1">
      <c r="A269" s="4874"/>
      <c r="B269" s="4875"/>
      <c r="C269" s="2364"/>
      <c r="D269" s="2433"/>
      <c r="E269" s="1444"/>
      <c r="F269" s="1444"/>
      <c r="G269" s="1444"/>
      <c r="H269" s="1444"/>
      <c r="I269" s="1444"/>
      <c r="J269" s="1444"/>
      <c r="K269" s="1444"/>
      <c r="L269" s="1444"/>
      <c r="M269" s="1444"/>
      <c r="N269" s="1444"/>
      <c r="O269" s="1444"/>
      <c r="P269" s="1444"/>
      <c r="Q269" s="1444"/>
      <c r="R269" s="1444"/>
      <c r="S269" s="1444"/>
      <c r="T269" s="1444"/>
      <c r="U269" s="1444"/>
      <c r="V269" s="1738"/>
      <c r="W269" s="1444"/>
      <c r="X269" s="1444"/>
      <c r="Y269" s="1444"/>
      <c r="Z269" s="1444"/>
      <c r="AA269" s="1444"/>
      <c r="AB269" s="1444"/>
      <c r="AC269" s="1429"/>
      <c r="AD269" s="1350"/>
    </row>
    <row r="270" spans="1:30" s="8" customFormat="1" ht="12.75" customHeight="1" thickBot="1">
      <c r="A270" s="1433" t="s">
        <v>207</v>
      </c>
      <c r="B270" s="1401"/>
      <c r="C270" s="1480"/>
      <c r="D270" s="2427"/>
      <c r="E270" s="614">
        <v>1</v>
      </c>
      <c r="F270" s="615">
        <v>2</v>
      </c>
      <c r="G270" s="615">
        <v>3</v>
      </c>
      <c r="H270" s="1495">
        <v>4</v>
      </c>
      <c r="I270" s="615">
        <v>5</v>
      </c>
      <c r="J270" s="615">
        <v>6</v>
      </c>
      <c r="K270" s="615">
        <v>7</v>
      </c>
      <c r="L270" s="615">
        <v>8</v>
      </c>
      <c r="M270" s="615">
        <v>9</v>
      </c>
      <c r="N270" s="1495">
        <v>10</v>
      </c>
      <c r="O270" s="615">
        <v>11</v>
      </c>
      <c r="P270" s="615">
        <v>12</v>
      </c>
      <c r="Q270" s="615">
        <v>13</v>
      </c>
      <c r="R270" s="615">
        <v>14</v>
      </c>
      <c r="S270" s="615">
        <v>15</v>
      </c>
      <c r="T270" s="615">
        <v>16</v>
      </c>
      <c r="U270" s="615">
        <v>17</v>
      </c>
      <c r="V270" s="1495">
        <v>18</v>
      </c>
      <c r="W270" s="615">
        <v>19</v>
      </c>
      <c r="X270" s="615">
        <v>20</v>
      </c>
      <c r="Y270" s="1495">
        <v>21</v>
      </c>
      <c r="Z270" s="615">
        <v>22</v>
      </c>
      <c r="AA270" s="615">
        <v>23</v>
      </c>
      <c r="AB270" s="615">
        <v>24</v>
      </c>
      <c r="AC270" s="1402"/>
      <c r="AD270" s="1434"/>
    </row>
    <row r="271" spans="1:30" s="8" customFormat="1" ht="12.75" customHeight="1">
      <c r="A271" s="2818" t="s">
        <v>209</v>
      </c>
      <c r="B271" s="2819"/>
      <c r="C271" s="2855" t="s">
        <v>357</v>
      </c>
      <c r="D271" s="2826" t="s">
        <v>117</v>
      </c>
      <c r="E271" s="3953">
        <v>20.9</v>
      </c>
      <c r="F271" s="3954">
        <v>21</v>
      </c>
      <c r="G271" s="3954">
        <v>20.9</v>
      </c>
      <c r="H271" s="3954">
        <v>21</v>
      </c>
      <c r="I271" s="3954">
        <v>20.9</v>
      </c>
      <c r="J271" s="3954">
        <v>20.9</v>
      </c>
      <c r="K271" s="3954">
        <v>20.9</v>
      </c>
      <c r="L271" s="3954">
        <v>20.8</v>
      </c>
      <c r="M271" s="3954">
        <v>20.9</v>
      </c>
      <c r="N271" s="3954">
        <v>21.1</v>
      </c>
      <c r="O271" s="3954">
        <v>21.1</v>
      </c>
      <c r="P271" s="3954">
        <v>21.1</v>
      </c>
      <c r="Q271" s="3954">
        <v>21.1</v>
      </c>
      <c r="R271" s="3954">
        <v>21.1</v>
      </c>
      <c r="S271" s="3954">
        <v>21.1</v>
      </c>
      <c r="T271" s="3954">
        <v>21</v>
      </c>
      <c r="U271" s="3954">
        <v>21.1</v>
      </c>
      <c r="V271" s="3954">
        <v>21.1</v>
      </c>
      <c r="W271" s="3954">
        <v>21.1</v>
      </c>
      <c r="X271" s="3954">
        <v>21.1</v>
      </c>
      <c r="Y271" s="3954">
        <v>21.2</v>
      </c>
      <c r="Z271" s="3954">
        <v>21.2</v>
      </c>
      <c r="AA271" s="3954">
        <v>21</v>
      </c>
      <c r="AB271" s="3955">
        <v>21</v>
      </c>
      <c r="AC271" s="2821"/>
      <c r="AD271" s="1434"/>
    </row>
    <row r="272" spans="1:30" s="8" customFormat="1" ht="12.75" customHeight="1" thickBot="1">
      <c r="A272" s="2822" t="s">
        <v>210</v>
      </c>
      <c r="B272" s="2823"/>
      <c r="C272" s="2856" t="s">
        <v>357</v>
      </c>
      <c r="D272" s="2827" t="s">
        <v>117</v>
      </c>
      <c r="E272" s="3960">
        <v>21.5</v>
      </c>
      <c r="F272" s="3958">
        <v>21.5</v>
      </c>
      <c r="G272" s="3958">
        <v>21.5</v>
      </c>
      <c r="H272" s="3958">
        <v>21.5</v>
      </c>
      <c r="I272" s="3958">
        <v>21.5</v>
      </c>
      <c r="J272" s="3958">
        <v>21.5</v>
      </c>
      <c r="K272" s="3958">
        <v>21.4</v>
      </c>
      <c r="L272" s="3958">
        <v>21.3</v>
      </c>
      <c r="M272" s="3958">
        <v>21.4</v>
      </c>
      <c r="N272" s="3958">
        <v>21.6</v>
      </c>
      <c r="O272" s="3958">
        <v>21.6</v>
      </c>
      <c r="P272" s="3958">
        <v>21.7</v>
      </c>
      <c r="Q272" s="3958">
        <v>21.7</v>
      </c>
      <c r="R272" s="3958">
        <v>21.7</v>
      </c>
      <c r="S272" s="3958">
        <v>21.6</v>
      </c>
      <c r="T272" s="3958">
        <v>21.6</v>
      </c>
      <c r="U272" s="3958">
        <v>21.6</v>
      </c>
      <c r="V272" s="3958">
        <v>21.6</v>
      </c>
      <c r="W272" s="3958">
        <v>21.7</v>
      </c>
      <c r="X272" s="3958">
        <v>21.7</v>
      </c>
      <c r="Y272" s="3958">
        <v>21.7</v>
      </c>
      <c r="Z272" s="3958">
        <v>21.7</v>
      </c>
      <c r="AA272" s="3958">
        <v>21.5</v>
      </c>
      <c r="AB272" s="3959">
        <v>21.6</v>
      </c>
      <c r="AC272" s="2825"/>
      <c r="AD272" s="1434"/>
    </row>
    <row r="273" spans="1:30" s="7" customFormat="1" ht="12.75" customHeight="1">
      <c r="A273" s="4843" t="s">
        <v>152</v>
      </c>
      <c r="B273" s="5244" t="s">
        <v>67</v>
      </c>
      <c r="C273" s="2854" t="s">
        <v>523</v>
      </c>
      <c r="D273" s="1380" t="s">
        <v>113</v>
      </c>
      <c r="E273" s="3879">
        <v>547.4</v>
      </c>
      <c r="F273" s="3879">
        <v>533.4</v>
      </c>
      <c r="G273" s="3879">
        <v>533.4</v>
      </c>
      <c r="H273" s="3952">
        <v>537.6</v>
      </c>
      <c r="I273" s="3879">
        <v>541.79999999999995</v>
      </c>
      <c r="J273" s="3879">
        <v>562.79999999999995</v>
      </c>
      <c r="K273" s="3879">
        <v>579.6</v>
      </c>
      <c r="L273" s="3879">
        <v>614.6</v>
      </c>
      <c r="M273" s="3879">
        <v>637</v>
      </c>
      <c r="N273" s="3952">
        <v>617.4</v>
      </c>
      <c r="O273" s="3879">
        <v>607.6</v>
      </c>
      <c r="P273" s="3879">
        <v>607.6</v>
      </c>
      <c r="Q273" s="3879">
        <v>586.6</v>
      </c>
      <c r="R273" s="3879">
        <v>569.79999999999995</v>
      </c>
      <c r="S273" s="3879">
        <v>586.6</v>
      </c>
      <c r="T273" s="3879">
        <v>649.6</v>
      </c>
      <c r="U273" s="3879">
        <v>663.6</v>
      </c>
      <c r="V273" s="3952">
        <v>658</v>
      </c>
      <c r="W273" s="3879">
        <v>652.4</v>
      </c>
      <c r="X273" s="3879">
        <v>628.6</v>
      </c>
      <c r="Y273" s="3879">
        <v>606.20000000000005</v>
      </c>
      <c r="Z273" s="3879">
        <v>589.4</v>
      </c>
      <c r="AA273" s="3879">
        <v>574</v>
      </c>
      <c r="AB273" s="3879">
        <v>555.79999999999995</v>
      </c>
      <c r="AC273" s="3980">
        <f>SUM(E273:AB273)</f>
        <v>14240.800000000001</v>
      </c>
      <c r="AD273" s="1350"/>
    </row>
    <row r="274" spans="1:30" s="7" customFormat="1" ht="12.75" customHeight="1">
      <c r="A274" s="4844"/>
      <c r="B274" s="5245"/>
      <c r="C274" s="2834" t="s">
        <v>299</v>
      </c>
      <c r="D274" s="1435" t="s">
        <v>290</v>
      </c>
      <c r="E274" s="3873">
        <v>106.4</v>
      </c>
      <c r="F274" s="3874">
        <v>109.2</v>
      </c>
      <c r="G274" s="3874">
        <v>109.2</v>
      </c>
      <c r="H274" s="3876">
        <v>107.8</v>
      </c>
      <c r="I274" s="3874">
        <v>106.4</v>
      </c>
      <c r="J274" s="3874">
        <v>105</v>
      </c>
      <c r="K274" s="3874">
        <v>103.6</v>
      </c>
      <c r="L274" s="3874">
        <v>102.2</v>
      </c>
      <c r="M274" s="3874">
        <v>99.4</v>
      </c>
      <c r="N274" s="3876">
        <v>95.2</v>
      </c>
      <c r="O274" s="3874">
        <v>92.4</v>
      </c>
      <c r="P274" s="3874">
        <v>92.4</v>
      </c>
      <c r="Q274" s="3874">
        <v>93.8</v>
      </c>
      <c r="R274" s="3874">
        <v>96.6</v>
      </c>
      <c r="S274" s="3874">
        <v>95.2</v>
      </c>
      <c r="T274" s="3874">
        <v>84</v>
      </c>
      <c r="U274" s="3874">
        <v>84</v>
      </c>
      <c r="V274" s="3876">
        <v>88.2</v>
      </c>
      <c r="W274" s="3874">
        <v>88.2</v>
      </c>
      <c r="X274" s="3874">
        <v>93.8</v>
      </c>
      <c r="Y274" s="3874">
        <v>95.2</v>
      </c>
      <c r="Z274" s="3874">
        <v>95.2</v>
      </c>
      <c r="AA274" s="3874">
        <v>100.8</v>
      </c>
      <c r="AB274" s="3877">
        <v>98</v>
      </c>
      <c r="AC274" s="3981">
        <f>SUM(E274:AB274)</f>
        <v>2342.2000000000003</v>
      </c>
      <c r="AD274" s="1350"/>
    </row>
    <row r="275" spans="1:30" s="7" customFormat="1" ht="12.75" customHeight="1">
      <c r="A275" s="4849"/>
      <c r="B275" s="5247"/>
      <c r="C275" s="2834" t="s">
        <v>357</v>
      </c>
      <c r="D275" s="1374" t="s">
        <v>115</v>
      </c>
      <c r="E275" s="2276">
        <v>14.9</v>
      </c>
      <c r="F275" s="2298">
        <v>14.2</v>
      </c>
      <c r="G275" s="2298">
        <v>15.1</v>
      </c>
      <c r="H275" s="2300">
        <v>14.6</v>
      </c>
      <c r="I275" s="2298">
        <v>15.3</v>
      </c>
      <c r="J275" s="2298">
        <v>15.7</v>
      </c>
      <c r="K275" s="2298">
        <v>15.6</v>
      </c>
      <c r="L275" s="2298">
        <v>17.5</v>
      </c>
      <c r="M275" s="2298">
        <v>16.8</v>
      </c>
      <c r="N275" s="2300">
        <v>16.399999999999999</v>
      </c>
      <c r="O275" s="2298">
        <v>15.9</v>
      </c>
      <c r="P275" s="2298">
        <v>16.399999999999999</v>
      </c>
      <c r="Q275" s="2298">
        <v>15.7</v>
      </c>
      <c r="R275" s="2298">
        <v>15.4</v>
      </c>
      <c r="S275" s="2298">
        <v>16.399999999999999</v>
      </c>
      <c r="T275" s="2298">
        <v>17.600000000000001</v>
      </c>
      <c r="U275" s="2298">
        <v>18</v>
      </c>
      <c r="V275" s="2300">
        <v>17.600000000000001</v>
      </c>
      <c r="W275" s="2298">
        <v>17.5</v>
      </c>
      <c r="X275" s="2298">
        <v>16.3</v>
      </c>
      <c r="Y275" s="2298">
        <v>16.100000000000001</v>
      </c>
      <c r="Z275" s="2298">
        <v>15.5</v>
      </c>
      <c r="AA275" s="2298">
        <v>15.4</v>
      </c>
      <c r="AB275" s="2298">
        <v>15</v>
      </c>
      <c r="AC275" s="1412"/>
      <c r="AD275" s="1350"/>
    </row>
    <row r="276" spans="1:30" s="34" customFormat="1" ht="12.75" customHeight="1" thickBot="1">
      <c r="A276" s="4849"/>
      <c r="B276" s="5247"/>
      <c r="C276" s="1413" t="s">
        <v>327</v>
      </c>
      <c r="D276" s="1377" t="s">
        <v>116</v>
      </c>
      <c r="E276" s="1387">
        <f t="shared" ref="E276:AC276" si="85">E274/E273</f>
        <v>0.19437340153452687</v>
      </c>
      <c r="F276" s="1387">
        <f t="shared" si="85"/>
        <v>0.20472440944881892</v>
      </c>
      <c r="G276" s="1383">
        <f t="shared" si="85"/>
        <v>0.20472440944881892</v>
      </c>
      <c r="H276" s="1501">
        <f t="shared" si="85"/>
        <v>0.20052083333333331</v>
      </c>
      <c r="I276" s="1383">
        <f t="shared" si="85"/>
        <v>0.19638242894056851</v>
      </c>
      <c r="J276" s="1383">
        <f t="shared" si="85"/>
        <v>0.18656716417910449</v>
      </c>
      <c r="K276" s="1383">
        <f t="shared" si="85"/>
        <v>0.17874396135265699</v>
      </c>
      <c r="L276" s="1383">
        <f t="shared" si="85"/>
        <v>0.1662870159453303</v>
      </c>
      <c r="M276" s="1383">
        <f t="shared" si="85"/>
        <v>0.15604395604395604</v>
      </c>
      <c r="N276" s="1501">
        <f t="shared" si="85"/>
        <v>0.1541950113378685</v>
      </c>
      <c r="O276" s="1383">
        <f t="shared" si="85"/>
        <v>0.15207373271889402</v>
      </c>
      <c r="P276" s="1383">
        <f t="shared" si="85"/>
        <v>0.15207373271889402</v>
      </c>
      <c r="Q276" s="1383">
        <f t="shared" si="85"/>
        <v>0.15990453460620524</v>
      </c>
      <c r="R276" s="1383">
        <f t="shared" si="85"/>
        <v>0.16953316953316955</v>
      </c>
      <c r="S276" s="1383">
        <f t="shared" si="85"/>
        <v>0.162291169451074</v>
      </c>
      <c r="T276" s="1383">
        <f t="shared" si="85"/>
        <v>0.12931034482758622</v>
      </c>
      <c r="U276" s="1383">
        <f t="shared" si="85"/>
        <v>0.12658227848101267</v>
      </c>
      <c r="V276" s="1501">
        <f t="shared" si="85"/>
        <v>0.13404255319148936</v>
      </c>
      <c r="W276" s="1383">
        <f t="shared" si="85"/>
        <v>0.13519313304721031</v>
      </c>
      <c r="X276" s="1383">
        <f t="shared" si="85"/>
        <v>0.14922048997772827</v>
      </c>
      <c r="Y276" s="1384">
        <f t="shared" si="85"/>
        <v>0.15704387990762125</v>
      </c>
      <c r="Z276" s="1383">
        <f t="shared" si="85"/>
        <v>0.16152019002375298</v>
      </c>
      <c r="AA276" s="1383">
        <f t="shared" si="85"/>
        <v>0.17560975609756097</v>
      </c>
      <c r="AB276" s="1383">
        <f t="shared" si="85"/>
        <v>0.17632241813602018</v>
      </c>
      <c r="AC276" s="1415">
        <f t="shared" si="85"/>
        <v>0.16447109712937477</v>
      </c>
      <c r="AD276" s="1369"/>
    </row>
    <row r="277" spans="1:30" s="7" customFormat="1" ht="12.75" customHeight="1">
      <c r="A277" s="4843" t="s">
        <v>153</v>
      </c>
      <c r="B277" s="5244" t="s">
        <v>66</v>
      </c>
      <c r="C277" s="2854" t="s">
        <v>523</v>
      </c>
      <c r="D277" s="1370" t="s">
        <v>113</v>
      </c>
      <c r="E277" s="3868">
        <v>772.8</v>
      </c>
      <c r="F277" s="3869">
        <v>758.8</v>
      </c>
      <c r="G277" s="3869">
        <v>765.8</v>
      </c>
      <c r="H277" s="3871">
        <v>768.6</v>
      </c>
      <c r="I277" s="3869">
        <v>778.4</v>
      </c>
      <c r="J277" s="3869">
        <v>792.4</v>
      </c>
      <c r="K277" s="3869">
        <v>806.4</v>
      </c>
      <c r="L277" s="3869">
        <v>835.8</v>
      </c>
      <c r="M277" s="3869">
        <v>849.8</v>
      </c>
      <c r="N277" s="3871">
        <v>834.4</v>
      </c>
      <c r="O277" s="3869">
        <v>813.4</v>
      </c>
      <c r="P277" s="3869">
        <v>798</v>
      </c>
      <c r="Q277" s="3869">
        <v>826</v>
      </c>
      <c r="R277" s="3869">
        <v>849.8</v>
      </c>
      <c r="S277" s="3869">
        <v>833</v>
      </c>
      <c r="T277" s="3869">
        <v>844.2</v>
      </c>
      <c r="U277" s="3869">
        <v>879.2</v>
      </c>
      <c r="V277" s="3871">
        <v>893.2</v>
      </c>
      <c r="W277" s="3869">
        <v>891.8</v>
      </c>
      <c r="X277" s="3869">
        <v>883.4</v>
      </c>
      <c r="Y277" s="3869">
        <v>849.8</v>
      </c>
      <c r="Z277" s="3869">
        <v>866.6</v>
      </c>
      <c r="AA277" s="3869">
        <v>817.6</v>
      </c>
      <c r="AB277" s="3872">
        <v>802.2</v>
      </c>
      <c r="AC277" s="3980">
        <f>SUM(E277:AB277)</f>
        <v>19811.399999999998</v>
      </c>
      <c r="AD277" s="1350"/>
    </row>
    <row r="278" spans="1:30" s="7" customFormat="1" ht="12.75" customHeight="1">
      <c r="A278" s="4844"/>
      <c r="B278" s="5245"/>
      <c r="C278" s="3561" t="s">
        <v>523</v>
      </c>
      <c r="D278" s="1436" t="s">
        <v>331</v>
      </c>
      <c r="E278" s="3873">
        <v>1.4</v>
      </c>
      <c r="F278" s="3874">
        <v>0</v>
      </c>
      <c r="G278" s="3874">
        <v>1.4</v>
      </c>
      <c r="H278" s="3876">
        <v>0</v>
      </c>
      <c r="I278" s="3874">
        <v>0</v>
      </c>
      <c r="J278" s="3874">
        <v>5.6</v>
      </c>
      <c r="K278" s="3874">
        <v>2.8</v>
      </c>
      <c r="L278" s="3874">
        <v>9.8000000000000007</v>
      </c>
      <c r="M278" s="3874">
        <v>12.6</v>
      </c>
      <c r="N278" s="3876">
        <v>5.6</v>
      </c>
      <c r="O278" s="3874">
        <v>5.6</v>
      </c>
      <c r="P278" s="3874">
        <v>5.6</v>
      </c>
      <c r="Q278" s="3874">
        <v>5.6</v>
      </c>
      <c r="R278" s="3874">
        <v>9.8000000000000007</v>
      </c>
      <c r="S278" s="3874">
        <v>8.4</v>
      </c>
      <c r="T278" s="3874">
        <v>11.2</v>
      </c>
      <c r="U278" s="3874">
        <v>21</v>
      </c>
      <c r="V278" s="3876">
        <v>18.2</v>
      </c>
      <c r="W278" s="3874">
        <v>14</v>
      </c>
      <c r="X278" s="3874">
        <v>16.8</v>
      </c>
      <c r="Y278" s="3874">
        <v>15.4</v>
      </c>
      <c r="Z278" s="3874">
        <v>21</v>
      </c>
      <c r="AA278" s="3874">
        <v>15.4</v>
      </c>
      <c r="AB278" s="3877">
        <v>12.6</v>
      </c>
      <c r="AC278" s="3981">
        <f>SUM(E278:AB278)</f>
        <v>219.80000000000004</v>
      </c>
      <c r="AD278" s="1350"/>
    </row>
    <row r="279" spans="1:30" s="7" customFormat="1" ht="12.75" customHeight="1">
      <c r="A279" s="4849"/>
      <c r="B279" s="5247"/>
      <c r="C279" s="2834" t="s">
        <v>357</v>
      </c>
      <c r="D279" s="1358" t="s">
        <v>115</v>
      </c>
      <c r="E279" s="2297">
        <v>20.8</v>
      </c>
      <c r="F279" s="2298">
        <v>20.5</v>
      </c>
      <c r="G279" s="2298">
        <v>20.2</v>
      </c>
      <c r="H279" s="2300">
        <v>21.1</v>
      </c>
      <c r="I279" s="2298">
        <v>21</v>
      </c>
      <c r="J279" s="2298">
        <v>21.7</v>
      </c>
      <c r="K279" s="2298">
        <v>21.7</v>
      </c>
      <c r="L279" s="2298">
        <v>22.7</v>
      </c>
      <c r="M279" s="2298">
        <v>22.7</v>
      </c>
      <c r="N279" s="2300">
        <v>21.5</v>
      </c>
      <c r="O279" s="2298">
        <v>21.4</v>
      </c>
      <c r="P279" s="2298">
        <v>21.7</v>
      </c>
      <c r="Q279" s="2298">
        <v>22.7</v>
      </c>
      <c r="R279" s="2298">
        <v>21.8</v>
      </c>
      <c r="S279" s="2298">
        <v>22.2</v>
      </c>
      <c r="T279" s="2298">
        <v>23.1</v>
      </c>
      <c r="U279" s="2298">
        <v>23.4</v>
      </c>
      <c r="V279" s="2300">
        <v>23.6</v>
      </c>
      <c r="W279" s="2298">
        <v>23.6</v>
      </c>
      <c r="X279" s="2298">
        <v>23</v>
      </c>
      <c r="Y279" s="2298">
        <v>22.7</v>
      </c>
      <c r="Z279" s="2298">
        <v>22.6</v>
      </c>
      <c r="AA279" s="2298">
        <v>21.4</v>
      </c>
      <c r="AB279" s="2299">
        <v>21.1</v>
      </c>
      <c r="AC279" s="1412"/>
      <c r="AD279" s="1350"/>
    </row>
    <row r="280" spans="1:30" s="34" customFormat="1" ht="12.75" customHeight="1" thickBot="1">
      <c r="A280" s="4849"/>
      <c r="B280" s="5247"/>
      <c r="C280" s="1413" t="s">
        <v>327</v>
      </c>
      <c r="D280" s="1364" t="s">
        <v>116</v>
      </c>
      <c r="E280" s="1382">
        <f t="shared" ref="E280:AC280" si="86">E278/E277</f>
        <v>1.8115942028985507E-3</v>
      </c>
      <c r="F280" s="1383">
        <f t="shared" si="86"/>
        <v>0</v>
      </c>
      <c r="G280" s="1383">
        <f t="shared" si="86"/>
        <v>1.8281535648994515E-3</v>
      </c>
      <c r="H280" s="1501">
        <f t="shared" si="86"/>
        <v>0</v>
      </c>
      <c r="I280" s="1383">
        <f t="shared" si="86"/>
        <v>0</v>
      </c>
      <c r="J280" s="1383">
        <f t="shared" si="86"/>
        <v>7.0671378091872791E-3</v>
      </c>
      <c r="K280" s="1383">
        <f t="shared" si="86"/>
        <v>3.472222222222222E-3</v>
      </c>
      <c r="L280" s="1383">
        <f t="shared" si="86"/>
        <v>1.1725293132328309E-2</v>
      </c>
      <c r="M280" s="1383">
        <f t="shared" si="86"/>
        <v>1.4827018121911038E-2</v>
      </c>
      <c r="N280" s="1501">
        <f t="shared" si="86"/>
        <v>6.7114093959731542E-3</v>
      </c>
      <c r="O280" s="1383">
        <f t="shared" si="86"/>
        <v>6.8846815834767636E-3</v>
      </c>
      <c r="P280" s="1383">
        <f t="shared" si="86"/>
        <v>7.0175438596491221E-3</v>
      </c>
      <c r="Q280" s="1383">
        <f t="shared" si="86"/>
        <v>6.7796610169491523E-3</v>
      </c>
      <c r="R280" s="1383">
        <f t="shared" si="86"/>
        <v>1.1532125205930808E-2</v>
      </c>
      <c r="S280" s="1383">
        <f t="shared" si="86"/>
        <v>1.0084033613445379E-2</v>
      </c>
      <c r="T280" s="1383">
        <f t="shared" si="86"/>
        <v>1.3266998341625206E-2</v>
      </c>
      <c r="U280" s="1383">
        <f t="shared" si="86"/>
        <v>2.3885350318471336E-2</v>
      </c>
      <c r="V280" s="1501">
        <f t="shared" si="86"/>
        <v>2.037617554858934E-2</v>
      </c>
      <c r="W280" s="1383">
        <f t="shared" si="86"/>
        <v>1.5698587127158558E-2</v>
      </c>
      <c r="X280" s="1383">
        <f t="shared" si="86"/>
        <v>1.9017432646592711E-2</v>
      </c>
      <c r="Y280" s="1384">
        <f t="shared" si="86"/>
        <v>1.8121911037891271E-2</v>
      </c>
      <c r="Z280" s="1383">
        <f t="shared" si="86"/>
        <v>2.4232633279483037E-2</v>
      </c>
      <c r="AA280" s="1383">
        <f t="shared" si="86"/>
        <v>1.8835616438356163E-2</v>
      </c>
      <c r="AB280" s="1471">
        <f t="shared" si="86"/>
        <v>1.5706806282722512E-2</v>
      </c>
      <c r="AC280" s="1415">
        <f t="shared" si="86"/>
        <v>1.1094622288177517E-2</v>
      </c>
      <c r="AD280" s="1369"/>
    </row>
    <row r="281" spans="1:30" s="7" customFormat="1" ht="12.75" customHeight="1">
      <c r="A281" s="4843" t="s">
        <v>132</v>
      </c>
      <c r="B281" s="5244" t="s">
        <v>65</v>
      </c>
      <c r="C281" s="2854" t="s">
        <v>523</v>
      </c>
      <c r="D281" s="1370" t="s">
        <v>113</v>
      </c>
      <c r="E281" s="3868">
        <v>49</v>
      </c>
      <c r="F281" s="3869">
        <v>47.6</v>
      </c>
      <c r="G281" s="3869">
        <v>46.2</v>
      </c>
      <c r="H281" s="3871">
        <v>46.2</v>
      </c>
      <c r="I281" s="3869">
        <v>47.6</v>
      </c>
      <c r="J281" s="3869">
        <v>50.4</v>
      </c>
      <c r="K281" s="3869">
        <v>54.6</v>
      </c>
      <c r="L281" s="3869">
        <v>56</v>
      </c>
      <c r="M281" s="3869">
        <v>53.2</v>
      </c>
      <c r="N281" s="3871">
        <v>50.4</v>
      </c>
      <c r="O281" s="3869">
        <v>50.4</v>
      </c>
      <c r="P281" s="3869">
        <v>47.6</v>
      </c>
      <c r="Q281" s="3869">
        <v>50.4</v>
      </c>
      <c r="R281" s="3869">
        <v>50.4</v>
      </c>
      <c r="S281" s="3869">
        <v>51.8</v>
      </c>
      <c r="T281" s="3869">
        <v>61.6</v>
      </c>
      <c r="U281" s="3869">
        <v>60.2</v>
      </c>
      <c r="V281" s="3871">
        <v>57.4</v>
      </c>
      <c r="W281" s="3869">
        <v>54.6</v>
      </c>
      <c r="X281" s="3869">
        <v>53.2</v>
      </c>
      <c r="Y281" s="3869">
        <v>50.4</v>
      </c>
      <c r="Z281" s="3869">
        <v>46.2</v>
      </c>
      <c r="AA281" s="3869">
        <v>44.8</v>
      </c>
      <c r="AB281" s="3872">
        <v>43.4</v>
      </c>
      <c r="AC281" s="3980">
        <f>SUM(E281:AB281)</f>
        <v>1223.6000000000001</v>
      </c>
      <c r="AD281" s="1350"/>
    </row>
    <row r="282" spans="1:30" s="7" customFormat="1" ht="12.75" customHeight="1">
      <c r="A282" s="4844"/>
      <c r="B282" s="5245"/>
      <c r="C282" s="2834" t="s">
        <v>523</v>
      </c>
      <c r="D282" s="1358" t="s">
        <v>114</v>
      </c>
      <c r="E282" s="3873">
        <v>0</v>
      </c>
      <c r="F282" s="3874">
        <v>1.4</v>
      </c>
      <c r="G282" s="3874">
        <v>1.4</v>
      </c>
      <c r="H282" s="3876">
        <v>1.4</v>
      </c>
      <c r="I282" s="3874">
        <v>0</v>
      </c>
      <c r="J282" s="3874">
        <v>1.4</v>
      </c>
      <c r="K282" s="3874">
        <v>0</v>
      </c>
      <c r="L282" s="3874">
        <v>0</v>
      </c>
      <c r="M282" s="3874">
        <v>1.4</v>
      </c>
      <c r="N282" s="3876">
        <v>0</v>
      </c>
      <c r="O282" s="3874">
        <v>0</v>
      </c>
      <c r="P282" s="3874">
        <v>0</v>
      </c>
      <c r="Q282" s="3874">
        <v>0</v>
      </c>
      <c r="R282" s="3874">
        <v>1.4</v>
      </c>
      <c r="S282" s="3874">
        <v>0</v>
      </c>
      <c r="T282" s="3874">
        <v>4.2</v>
      </c>
      <c r="U282" s="3874">
        <v>4.2</v>
      </c>
      <c r="V282" s="3876">
        <v>2.8</v>
      </c>
      <c r="W282" s="3874">
        <v>2.8</v>
      </c>
      <c r="X282" s="3874">
        <v>2.8</v>
      </c>
      <c r="Y282" s="3874">
        <v>2.8</v>
      </c>
      <c r="Z282" s="3874">
        <v>2.8</v>
      </c>
      <c r="AA282" s="3874">
        <v>2.8</v>
      </c>
      <c r="AB282" s="3877">
        <v>2.8</v>
      </c>
      <c r="AC282" s="3981">
        <f>SUM(E282:AB282)</f>
        <v>36.4</v>
      </c>
      <c r="AD282" s="1350"/>
    </row>
    <row r="283" spans="1:30" s="7" customFormat="1" ht="12.75" customHeight="1">
      <c r="A283" s="4849"/>
      <c r="B283" s="5247"/>
      <c r="C283" s="2834" t="s">
        <v>357</v>
      </c>
      <c r="D283" s="1358" t="s">
        <v>115</v>
      </c>
      <c r="E283" s="2297">
        <v>1.3</v>
      </c>
      <c r="F283" s="2298">
        <v>1.4</v>
      </c>
      <c r="G283" s="2298">
        <v>1.3</v>
      </c>
      <c r="H283" s="2300">
        <v>1.3</v>
      </c>
      <c r="I283" s="2298">
        <v>1.4</v>
      </c>
      <c r="J283" s="2298">
        <v>1.4</v>
      </c>
      <c r="K283" s="2298">
        <v>1.5</v>
      </c>
      <c r="L283" s="2298">
        <v>1.6</v>
      </c>
      <c r="M283" s="2298">
        <v>1.4</v>
      </c>
      <c r="N283" s="2300">
        <v>1.3</v>
      </c>
      <c r="O283" s="2298">
        <v>1.2</v>
      </c>
      <c r="P283" s="2298">
        <v>1.4</v>
      </c>
      <c r="Q283" s="2298">
        <v>1.3</v>
      </c>
      <c r="R283" s="2298">
        <v>1.5</v>
      </c>
      <c r="S283" s="2298">
        <v>1.7</v>
      </c>
      <c r="T283" s="2298">
        <v>1.7</v>
      </c>
      <c r="U283" s="2298">
        <v>1.8</v>
      </c>
      <c r="V283" s="2300">
        <v>1.6</v>
      </c>
      <c r="W283" s="2298">
        <v>1.4</v>
      </c>
      <c r="X283" s="2298">
        <v>1.5</v>
      </c>
      <c r="Y283" s="2298">
        <v>1.3</v>
      </c>
      <c r="Z283" s="2298">
        <v>1.3</v>
      </c>
      <c r="AA283" s="2298">
        <v>1.3</v>
      </c>
      <c r="AB283" s="2299">
        <v>1.2</v>
      </c>
      <c r="AC283" s="1412"/>
      <c r="AD283" s="1350"/>
    </row>
    <row r="284" spans="1:30" s="34" customFormat="1" ht="12.75" customHeight="1" thickBot="1">
      <c r="A284" s="4849"/>
      <c r="B284" s="5247"/>
      <c r="C284" s="1413" t="s">
        <v>327</v>
      </c>
      <c r="D284" s="1364" t="s">
        <v>116</v>
      </c>
      <c r="E284" s="1365">
        <f>E282/E281</f>
        <v>0</v>
      </c>
      <c r="F284" s="1366">
        <f t="shared" ref="F284:AC284" si="87">F282/F281</f>
        <v>2.9411764705882349E-2</v>
      </c>
      <c r="G284" s="1366">
        <f t="shared" si="87"/>
        <v>3.03030303030303E-2</v>
      </c>
      <c r="H284" s="1498">
        <f t="shared" si="87"/>
        <v>3.03030303030303E-2</v>
      </c>
      <c r="I284" s="1366">
        <f t="shared" si="87"/>
        <v>0</v>
      </c>
      <c r="J284" s="1366">
        <f t="shared" si="87"/>
        <v>2.7777777777777776E-2</v>
      </c>
      <c r="K284" s="1366">
        <f t="shared" si="87"/>
        <v>0</v>
      </c>
      <c r="L284" s="1366">
        <f t="shared" si="87"/>
        <v>0</v>
      </c>
      <c r="M284" s="1366">
        <f t="shared" si="87"/>
        <v>2.6315789473684209E-2</v>
      </c>
      <c r="N284" s="1498">
        <f t="shared" si="87"/>
        <v>0</v>
      </c>
      <c r="O284" s="1366">
        <f t="shared" si="87"/>
        <v>0</v>
      </c>
      <c r="P284" s="1366">
        <f t="shared" si="87"/>
        <v>0</v>
      </c>
      <c r="Q284" s="1366">
        <f t="shared" si="87"/>
        <v>0</v>
      </c>
      <c r="R284" s="1366">
        <f t="shared" si="87"/>
        <v>2.7777777777777776E-2</v>
      </c>
      <c r="S284" s="1366">
        <f t="shared" si="87"/>
        <v>0</v>
      </c>
      <c r="T284" s="1366">
        <f t="shared" si="87"/>
        <v>6.8181818181818177E-2</v>
      </c>
      <c r="U284" s="1366">
        <f t="shared" si="87"/>
        <v>6.9767441860465115E-2</v>
      </c>
      <c r="V284" s="1498">
        <f t="shared" si="87"/>
        <v>4.8780487804878044E-2</v>
      </c>
      <c r="W284" s="1366">
        <f t="shared" si="87"/>
        <v>5.128205128205128E-2</v>
      </c>
      <c r="X284" s="1366">
        <f t="shared" si="87"/>
        <v>5.2631578947368418E-2</v>
      </c>
      <c r="Y284" s="1373">
        <f t="shared" si="87"/>
        <v>5.5555555555555552E-2</v>
      </c>
      <c r="Z284" s="1366">
        <f t="shared" si="87"/>
        <v>6.0606060606060601E-2</v>
      </c>
      <c r="AA284" s="1366">
        <f t="shared" si="87"/>
        <v>6.25E-2</v>
      </c>
      <c r="AB284" s="1367">
        <f t="shared" si="87"/>
        <v>6.4516129032258063E-2</v>
      </c>
      <c r="AC284" s="1415">
        <f t="shared" si="87"/>
        <v>2.9748283752860406E-2</v>
      </c>
      <c r="AD284" s="1369"/>
    </row>
    <row r="285" spans="1:30" s="7" customFormat="1" ht="12.75" customHeight="1">
      <c r="A285" s="4843" t="s">
        <v>149</v>
      </c>
      <c r="B285" s="5244" t="s">
        <v>64</v>
      </c>
      <c r="C285" s="2854" t="s">
        <v>523</v>
      </c>
      <c r="D285" s="1370" t="s">
        <v>113</v>
      </c>
      <c r="E285" s="3895">
        <v>775.6</v>
      </c>
      <c r="F285" s="3880">
        <v>786.8</v>
      </c>
      <c r="G285" s="3880">
        <v>782.6</v>
      </c>
      <c r="H285" s="3882">
        <v>785.4</v>
      </c>
      <c r="I285" s="3880">
        <v>786.8</v>
      </c>
      <c r="J285" s="3880">
        <v>800.8</v>
      </c>
      <c r="K285" s="3880">
        <v>805</v>
      </c>
      <c r="L285" s="3880">
        <v>861</v>
      </c>
      <c r="M285" s="3880">
        <v>919.8</v>
      </c>
      <c r="N285" s="3882">
        <v>914.2</v>
      </c>
      <c r="O285" s="3880">
        <v>914.2</v>
      </c>
      <c r="P285" s="3880">
        <v>903</v>
      </c>
      <c r="Q285" s="3880">
        <v>883.4</v>
      </c>
      <c r="R285" s="3880">
        <v>903</v>
      </c>
      <c r="S285" s="3880">
        <v>903</v>
      </c>
      <c r="T285" s="3880">
        <v>889</v>
      </c>
      <c r="U285" s="3880">
        <v>917</v>
      </c>
      <c r="V285" s="3882">
        <v>919.8</v>
      </c>
      <c r="W285" s="3880">
        <v>903</v>
      </c>
      <c r="X285" s="3880">
        <v>882</v>
      </c>
      <c r="Y285" s="3880">
        <v>862.4</v>
      </c>
      <c r="Z285" s="3880">
        <v>861</v>
      </c>
      <c r="AA285" s="3880">
        <v>823.2</v>
      </c>
      <c r="AB285" s="3896">
        <v>778.4</v>
      </c>
      <c r="AC285" s="3980">
        <f>SUM(E285:AB285)</f>
        <v>20560.400000000005</v>
      </c>
      <c r="AD285" s="1350"/>
    </row>
    <row r="286" spans="1:30" s="7" customFormat="1" ht="12.75" customHeight="1">
      <c r="A286" s="4844"/>
      <c r="B286" s="5245"/>
      <c r="C286" s="3561" t="s">
        <v>523</v>
      </c>
      <c r="D286" s="1358" t="s">
        <v>114</v>
      </c>
      <c r="E286" s="3873">
        <v>4.2</v>
      </c>
      <c r="F286" s="3874">
        <v>4.2</v>
      </c>
      <c r="G286" s="3874">
        <v>2.8</v>
      </c>
      <c r="H286" s="3876">
        <v>9.8000000000000007</v>
      </c>
      <c r="I286" s="3874">
        <v>14</v>
      </c>
      <c r="J286" s="3874">
        <v>33.6</v>
      </c>
      <c r="K286" s="3874">
        <v>35</v>
      </c>
      <c r="L286" s="3874">
        <v>42</v>
      </c>
      <c r="M286" s="3874">
        <v>81.2</v>
      </c>
      <c r="N286" s="3876">
        <v>91</v>
      </c>
      <c r="O286" s="3874">
        <v>89.6</v>
      </c>
      <c r="P286" s="3874">
        <v>86.8</v>
      </c>
      <c r="Q286" s="3874">
        <v>64.400000000000006</v>
      </c>
      <c r="R286" s="3874">
        <v>91</v>
      </c>
      <c r="S286" s="3874">
        <v>89.6</v>
      </c>
      <c r="T286" s="3874">
        <v>95.2</v>
      </c>
      <c r="U286" s="3874">
        <v>86.8</v>
      </c>
      <c r="V286" s="3876">
        <v>74.2</v>
      </c>
      <c r="W286" s="3874">
        <v>58.8</v>
      </c>
      <c r="X286" s="3874">
        <v>60.2</v>
      </c>
      <c r="Y286" s="3874">
        <v>53.2</v>
      </c>
      <c r="Z286" s="3874">
        <v>54.6</v>
      </c>
      <c r="AA286" s="3874">
        <v>30.8</v>
      </c>
      <c r="AB286" s="3877">
        <v>29.4</v>
      </c>
      <c r="AC286" s="3981">
        <f>SUM(E286:AB286)</f>
        <v>1282.4000000000001</v>
      </c>
      <c r="AD286" s="1350"/>
    </row>
    <row r="287" spans="1:30" s="7" customFormat="1" ht="12.75" customHeight="1">
      <c r="A287" s="4849"/>
      <c r="B287" s="5247"/>
      <c r="C287" s="2834" t="s">
        <v>357</v>
      </c>
      <c r="D287" s="1358" t="s">
        <v>115</v>
      </c>
      <c r="E287" s="2297">
        <v>21</v>
      </c>
      <c r="F287" s="2298">
        <v>21</v>
      </c>
      <c r="G287" s="2298">
        <v>22.1</v>
      </c>
      <c r="H287" s="2300">
        <v>22.1</v>
      </c>
      <c r="I287" s="2298">
        <v>20.9</v>
      </c>
      <c r="J287" s="2298">
        <v>21.6</v>
      </c>
      <c r="K287" s="2298">
        <v>23.2</v>
      </c>
      <c r="L287" s="2298">
        <v>24.6</v>
      </c>
      <c r="M287" s="2298">
        <v>26.4</v>
      </c>
      <c r="N287" s="2300">
        <v>24.8</v>
      </c>
      <c r="O287" s="2298">
        <v>25.3</v>
      </c>
      <c r="P287" s="2298">
        <v>24.8</v>
      </c>
      <c r="Q287" s="2298">
        <v>24.2</v>
      </c>
      <c r="R287" s="2298">
        <v>24.7</v>
      </c>
      <c r="S287" s="2298">
        <v>25.2</v>
      </c>
      <c r="T287" s="2298">
        <v>25.6</v>
      </c>
      <c r="U287" s="2298">
        <v>25.5</v>
      </c>
      <c r="V287" s="2300">
        <v>24.2</v>
      </c>
      <c r="W287" s="2298">
        <v>24.6</v>
      </c>
      <c r="X287" s="2298">
        <v>24.7</v>
      </c>
      <c r="Y287" s="2298">
        <v>23.1</v>
      </c>
      <c r="Z287" s="2298">
        <v>23</v>
      </c>
      <c r="AA287" s="2298">
        <v>21.6</v>
      </c>
      <c r="AB287" s="2299">
        <v>21</v>
      </c>
      <c r="AC287" s="1412"/>
      <c r="AD287" s="1350"/>
    </row>
    <row r="288" spans="1:30" s="34" customFormat="1" ht="12.75" customHeight="1" thickBot="1">
      <c r="A288" s="4850"/>
      <c r="B288" s="5246"/>
      <c r="C288" s="1363" t="s">
        <v>327</v>
      </c>
      <c r="D288" s="1372" t="s">
        <v>116</v>
      </c>
      <c r="E288" s="1365">
        <f t="shared" ref="E288:AC288" si="88">E286/E285</f>
        <v>5.415162454873646E-3</v>
      </c>
      <c r="F288" s="1366">
        <f t="shared" si="88"/>
        <v>5.3380782918149468E-3</v>
      </c>
      <c r="G288" s="1366">
        <f t="shared" si="88"/>
        <v>3.577817531305903E-3</v>
      </c>
      <c r="H288" s="1498">
        <f t="shared" si="88"/>
        <v>1.2477718360071303E-2</v>
      </c>
      <c r="I288" s="1373">
        <f t="shared" si="88"/>
        <v>1.7793594306049824E-2</v>
      </c>
      <c r="J288" s="1366">
        <f t="shared" si="88"/>
        <v>4.195804195804196E-2</v>
      </c>
      <c r="K288" s="1366">
        <f t="shared" si="88"/>
        <v>4.3478260869565216E-2</v>
      </c>
      <c r="L288" s="1366">
        <f t="shared" si="88"/>
        <v>4.878048780487805E-2</v>
      </c>
      <c r="M288" s="1366">
        <f t="shared" si="88"/>
        <v>8.8280060882800618E-2</v>
      </c>
      <c r="N288" s="1498">
        <f t="shared" si="88"/>
        <v>9.9540581929555894E-2</v>
      </c>
      <c r="O288" s="1366">
        <f t="shared" si="88"/>
        <v>9.8009188361408872E-2</v>
      </c>
      <c r="P288" s="1366">
        <f t="shared" si="88"/>
        <v>9.6124031007751937E-2</v>
      </c>
      <c r="Q288" s="1366">
        <f t="shared" si="88"/>
        <v>7.2900158478605398E-2</v>
      </c>
      <c r="R288" s="1366">
        <f t="shared" si="88"/>
        <v>0.10077519379844961</v>
      </c>
      <c r="S288" s="1366">
        <f t="shared" si="88"/>
        <v>9.9224806201550386E-2</v>
      </c>
      <c r="T288" s="1366">
        <f t="shared" si="88"/>
        <v>0.10708661417322834</v>
      </c>
      <c r="U288" s="1366">
        <f t="shared" si="88"/>
        <v>9.465648854961832E-2</v>
      </c>
      <c r="V288" s="1498">
        <f t="shared" si="88"/>
        <v>8.0669710806697117E-2</v>
      </c>
      <c r="W288" s="1366">
        <f t="shared" si="88"/>
        <v>6.5116279069767441E-2</v>
      </c>
      <c r="X288" s="1366">
        <f t="shared" si="88"/>
        <v>6.8253968253968261E-2</v>
      </c>
      <c r="Y288" s="1373">
        <f t="shared" si="88"/>
        <v>6.1688311688311695E-2</v>
      </c>
      <c r="Z288" s="1366">
        <f t="shared" si="88"/>
        <v>6.3414634146341464E-2</v>
      </c>
      <c r="AA288" s="1366">
        <f t="shared" si="88"/>
        <v>3.7414965986394558E-2</v>
      </c>
      <c r="AB288" s="1367">
        <f t="shared" si="88"/>
        <v>3.7769784172661872E-2</v>
      </c>
      <c r="AC288" s="1415">
        <f t="shared" si="88"/>
        <v>6.2372327386626708E-2</v>
      </c>
      <c r="AD288" s="1369"/>
    </row>
    <row r="289" spans="1:30" s="7" customFormat="1" ht="12.75" customHeight="1">
      <c r="A289" s="4879" t="s">
        <v>201</v>
      </c>
      <c r="B289" s="4947"/>
      <c r="C289" s="1430" t="s">
        <v>327</v>
      </c>
      <c r="D289" s="1492" t="s">
        <v>113</v>
      </c>
      <c r="E289" s="1421">
        <f>E273+E277+E281+E285</f>
        <v>2144.7999999999997</v>
      </c>
      <c r="F289" s="1422">
        <f t="shared" ref="F289:AC289" si="89">F273+F277+F281+F285</f>
        <v>2126.5999999999995</v>
      </c>
      <c r="G289" s="1422">
        <f t="shared" si="89"/>
        <v>2128</v>
      </c>
      <c r="H289" s="1509">
        <f>H273+H277+H281+H285</f>
        <v>2137.8000000000002</v>
      </c>
      <c r="I289" s="1422">
        <f t="shared" si="89"/>
        <v>2154.5999999999995</v>
      </c>
      <c r="J289" s="1422">
        <f t="shared" si="89"/>
        <v>2206.3999999999996</v>
      </c>
      <c r="K289" s="1422">
        <f t="shared" si="89"/>
        <v>2245.6</v>
      </c>
      <c r="L289" s="1422">
        <f t="shared" si="89"/>
        <v>2367.4</v>
      </c>
      <c r="M289" s="1422">
        <f t="shared" si="89"/>
        <v>2459.8000000000002</v>
      </c>
      <c r="N289" s="1509">
        <f t="shared" si="89"/>
        <v>2416.4</v>
      </c>
      <c r="O289" s="1422">
        <f t="shared" si="89"/>
        <v>2385.6000000000004</v>
      </c>
      <c r="P289" s="1422">
        <f t="shared" si="89"/>
        <v>2356.1999999999998</v>
      </c>
      <c r="Q289" s="1422">
        <f t="shared" si="89"/>
        <v>2346.4</v>
      </c>
      <c r="R289" s="1422">
        <f t="shared" si="89"/>
        <v>2373</v>
      </c>
      <c r="S289" s="1422">
        <f t="shared" si="89"/>
        <v>2374.3999999999996</v>
      </c>
      <c r="T289" s="1422">
        <f t="shared" si="89"/>
        <v>2444.4</v>
      </c>
      <c r="U289" s="1422">
        <f t="shared" si="89"/>
        <v>2520</v>
      </c>
      <c r="V289" s="1509">
        <f t="shared" si="89"/>
        <v>2528.4</v>
      </c>
      <c r="W289" s="1422">
        <f t="shared" si="89"/>
        <v>2501.7999999999997</v>
      </c>
      <c r="X289" s="1422">
        <f t="shared" si="89"/>
        <v>2447.1999999999998</v>
      </c>
      <c r="Y289" s="1423">
        <f t="shared" si="89"/>
        <v>2368.8000000000002</v>
      </c>
      <c r="Z289" s="1422">
        <f t="shared" si="89"/>
        <v>2363.1999999999998</v>
      </c>
      <c r="AA289" s="1422">
        <f t="shared" si="89"/>
        <v>2259.6</v>
      </c>
      <c r="AB289" s="1422">
        <f t="shared" si="89"/>
        <v>2179.8000000000002</v>
      </c>
      <c r="AC289" s="1424">
        <f t="shared" si="89"/>
        <v>55836.2</v>
      </c>
      <c r="AD289" s="1350"/>
    </row>
    <row r="290" spans="1:30" s="7" customFormat="1" ht="12.75" customHeight="1" thickBot="1">
      <c r="A290" s="5249"/>
      <c r="B290" s="5250"/>
      <c r="C290" s="1432" t="s">
        <v>327</v>
      </c>
      <c r="D290" s="1494" t="s">
        <v>114</v>
      </c>
      <c r="E290" s="1421">
        <f>E278+E282+E286+E274</f>
        <v>112</v>
      </c>
      <c r="F290" s="1421">
        <f t="shared" ref="F290:AC290" si="90">F278+F282+F286+F274</f>
        <v>114.8</v>
      </c>
      <c r="G290" s="1421">
        <f t="shared" si="90"/>
        <v>114.8</v>
      </c>
      <c r="H290" s="1513">
        <f t="shared" si="90"/>
        <v>119</v>
      </c>
      <c r="I290" s="1421">
        <f t="shared" si="90"/>
        <v>120.4</v>
      </c>
      <c r="J290" s="1421">
        <f t="shared" si="90"/>
        <v>145.6</v>
      </c>
      <c r="K290" s="1421">
        <f t="shared" si="90"/>
        <v>141.39999999999998</v>
      </c>
      <c r="L290" s="1421">
        <f t="shared" si="90"/>
        <v>154</v>
      </c>
      <c r="M290" s="1421">
        <f t="shared" si="90"/>
        <v>194.60000000000002</v>
      </c>
      <c r="N290" s="1513">
        <f t="shared" si="90"/>
        <v>191.8</v>
      </c>
      <c r="O290" s="1421">
        <f t="shared" si="90"/>
        <v>187.6</v>
      </c>
      <c r="P290" s="1421">
        <f t="shared" si="90"/>
        <v>184.8</v>
      </c>
      <c r="Q290" s="1421">
        <f t="shared" si="90"/>
        <v>163.80000000000001</v>
      </c>
      <c r="R290" s="1421">
        <f t="shared" si="90"/>
        <v>198.8</v>
      </c>
      <c r="S290" s="1421">
        <f t="shared" si="90"/>
        <v>193.2</v>
      </c>
      <c r="T290" s="1421">
        <f t="shared" si="90"/>
        <v>194.6</v>
      </c>
      <c r="U290" s="1421">
        <f t="shared" si="90"/>
        <v>196</v>
      </c>
      <c r="V290" s="1513">
        <f t="shared" si="90"/>
        <v>183.4</v>
      </c>
      <c r="W290" s="1421">
        <f t="shared" si="90"/>
        <v>163.80000000000001</v>
      </c>
      <c r="X290" s="1421">
        <f t="shared" si="90"/>
        <v>173.60000000000002</v>
      </c>
      <c r="Y290" s="1524">
        <f t="shared" si="90"/>
        <v>166.60000000000002</v>
      </c>
      <c r="Z290" s="1421">
        <f t="shared" si="90"/>
        <v>173.60000000000002</v>
      </c>
      <c r="AA290" s="1421">
        <f t="shared" si="90"/>
        <v>149.80000000000001</v>
      </c>
      <c r="AB290" s="1421">
        <f t="shared" si="90"/>
        <v>142.80000000000001</v>
      </c>
      <c r="AC290" s="1421">
        <f t="shared" si="90"/>
        <v>3880.8</v>
      </c>
      <c r="AD290" s="1350"/>
    </row>
    <row r="291" spans="1:30" s="7" customFormat="1" ht="15.75" customHeight="1">
      <c r="A291" s="4895" t="s">
        <v>202</v>
      </c>
      <c r="B291" s="5251"/>
      <c r="C291" s="1430" t="s">
        <v>327</v>
      </c>
      <c r="D291" s="1380" t="s">
        <v>113</v>
      </c>
      <c r="E291" s="1431">
        <f>E191+E196-E289</f>
        <v>-86.799999999999727</v>
      </c>
      <c r="F291" s="1431">
        <f>F191+F196-F289</f>
        <v>-81.199999999999363</v>
      </c>
      <c r="G291" s="1431">
        <f>G191+G196-G289</f>
        <v>-82.599999999999909</v>
      </c>
      <c r="H291" s="1514">
        <f t="shared" ref="H291:AB291" si="91">H191+H196-H289</f>
        <v>-86.100000000000364</v>
      </c>
      <c r="I291" s="1441">
        <f t="shared" si="91"/>
        <v>-83.999999999999091</v>
      </c>
      <c r="J291" s="1441">
        <f t="shared" si="91"/>
        <v>-87.499999999999545</v>
      </c>
      <c r="K291" s="1441">
        <f t="shared" si="91"/>
        <v>-88.900000000000091</v>
      </c>
      <c r="L291" s="1441">
        <f t="shared" si="91"/>
        <v>-91</v>
      </c>
      <c r="M291" s="1441">
        <f t="shared" si="91"/>
        <v>-99.400000000000091</v>
      </c>
      <c r="N291" s="1514">
        <f t="shared" si="91"/>
        <v>-98</v>
      </c>
      <c r="O291" s="1441">
        <f t="shared" si="91"/>
        <v>-96.600000000000364</v>
      </c>
      <c r="P291" s="1441">
        <f t="shared" si="91"/>
        <v>-94.5</v>
      </c>
      <c r="Q291" s="1441">
        <f t="shared" si="91"/>
        <v>-95.200000000000273</v>
      </c>
      <c r="R291" s="1441">
        <f t="shared" si="91"/>
        <v>-92.400000000000091</v>
      </c>
      <c r="S291" s="1441">
        <f t="shared" si="91"/>
        <v>-93.799999999999727</v>
      </c>
      <c r="T291" s="1441">
        <f t="shared" si="91"/>
        <v>-100.80000000000018</v>
      </c>
      <c r="U291" s="1441">
        <f t="shared" si="91"/>
        <v>-102.90000000000009</v>
      </c>
      <c r="V291" s="1514">
        <f t="shared" si="91"/>
        <v>-105</v>
      </c>
      <c r="W291" s="1441">
        <f t="shared" si="91"/>
        <v>-103.59999999999991</v>
      </c>
      <c r="X291" s="1441">
        <f t="shared" si="91"/>
        <v>-99.399999999999636</v>
      </c>
      <c r="Y291" s="1442">
        <f t="shared" si="91"/>
        <v>-98.699999999999818</v>
      </c>
      <c r="Z291" s="1441">
        <f t="shared" si="91"/>
        <v>-95.199999999999818</v>
      </c>
      <c r="AA291" s="1441">
        <f t="shared" si="91"/>
        <v>-88.199999999999818</v>
      </c>
      <c r="AB291" s="1441">
        <f t="shared" si="91"/>
        <v>-88.200000000000273</v>
      </c>
      <c r="AC291" s="2125">
        <f>SUM(E291:AB291)</f>
        <v>-2239.9999999999982</v>
      </c>
      <c r="AD291" s="2071">
        <f>AC291/(AC196+AC191)</f>
        <v>-4.1794007784133912E-2</v>
      </c>
    </row>
    <row r="292" spans="1:30" s="7" customFormat="1" ht="14.25" customHeight="1" thickBot="1">
      <c r="A292" s="4948"/>
      <c r="B292" s="4947"/>
      <c r="C292" s="1479" t="s">
        <v>327</v>
      </c>
      <c r="D292" s="1440" t="s">
        <v>115</v>
      </c>
      <c r="E292" s="1444">
        <f>E194+E199-E275-E279-E283-E287</f>
        <v>-2.5</v>
      </c>
      <c r="F292" s="1444">
        <f t="shared" ref="F292:AB292" si="92">F194+F199-F275-F279-F283-F287</f>
        <v>-2.4999999999999929</v>
      </c>
      <c r="G292" s="1444">
        <f t="shared" si="92"/>
        <v>-2.5</v>
      </c>
      <c r="H292" s="1515">
        <f t="shared" si="92"/>
        <v>-2.600000000000005</v>
      </c>
      <c r="I292" s="1444">
        <f t="shared" si="92"/>
        <v>-2.5</v>
      </c>
      <c r="J292" s="1444">
        <f t="shared" si="92"/>
        <v>-2.4000000000000021</v>
      </c>
      <c r="K292" s="1444">
        <f t="shared" si="92"/>
        <v>-2.5</v>
      </c>
      <c r="L292" s="1444">
        <f t="shared" si="92"/>
        <v>-2.6999999999999993</v>
      </c>
      <c r="M292" s="1444">
        <f t="shared" si="92"/>
        <v>-2.9999999999999822</v>
      </c>
      <c r="N292" s="1515">
        <f t="shared" si="92"/>
        <v>-2.7999999999999972</v>
      </c>
      <c r="O292" s="1444">
        <f t="shared" si="92"/>
        <v>-2.6999999999999957</v>
      </c>
      <c r="P292" s="1444">
        <f t="shared" si="92"/>
        <v>-2.7000000000000028</v>
      </c>
      <c r="Q292" s="1444">
        <f t="shared" si="92"/>
        <v>-2.6999999999999993</v>
      </c>
      <c r="R292" s="1444">
        <f t="shared" si="92"/>
        <v>-2.7999999999999972</v>
      </c>
      <c r="S292" s="1444">
        <f t="shared" si="92"/>
        <v>-2.9000000000000021</v>
      </c>
      <c r="T292" s="1444">
        <f t="shared" si="92"/>
        <v>-2.9000000000000092</v>
      </c>
      <c r="U292" s="1444">
        <f t="shared" si="92"/>
        <v>-2.7999999999999936</v>
      </c>
      <c r="V292" s="1515">
        <f t="shared" si="92"/>
        <v>-2.8000000000000007</v>
      </c>
      <c r="W292" s="1444">
        <f t="shared" si="92"/>
        <v>-2.8000000000000043</v>
      </c>
      <c r="X292" s="1444">
        <f t="shared" si="92"/>
        <v>-2.7999999999999936</v>
      </c>
      <c r="Y292" s="1738">
        <f t="shared" si="92"/>
        <v>-2.6000000000000014</v>
      </c>
      <c r="Z292" s="1444">
        <f t="shared" si="92"/>
        <v>-2.9000000000000021</v>
      </c>
      <c r="AA292" s="1444">
        <f t="shared" si="92"/>
        <v>-2.4999999999999964</v>
      </c>
      <c r="AB292" s="1444">
        <f t="shared" si="92"/>
        <v>-2.3000000000000007</v>
      </c>
      <c r="AC292" s="1429"/>
      <c r="AD292" s="1350"/>
    </row>
    <row r="293" spans="1:30" s="8" customFormat="1" ht="12.75" customHeight="1" thickBot="1">
      <c r="A293" s="1445" t="s">
        <v>200</v>
      </c>
      <c r="B293" s="1446"/>
      <c r="C293" s="2408"/>
      <c r="D293" s="1447"/>
      <c r="E293" s="614">
        <v>1</v>
      </c>
      <c r="F293" s="615">
        <v>2</v>
      </c>
      <c r="G293" s="615">
        <v>3</v>
      </c>
      <c r="H293" s="1495">
        <v>4</v>
      </c>
      <c r="I293" s="615">
        <v>5</v>
      </c>
      <c r="J293" s="615">
        <v>6</v>
      </c>
      <c r="K293" s="615">
        <v>7</v>
      </c>
      <c r="L293" s="615">
        <v>8</v>
      </c>
      <c r="M293" s="615">
        <v>9</v>
      </c>
      <c r="N293" s="1495">
        <v>10</v>
      </c>
      <c r="O293" s="615">
        <v>11</v>
      </c>
      <c r="P293" s="615">
        <v>12</v>
      </c>
      <c r="Q293" s="615">
        <v>13</v>
      </c>
      <c r="R293" s="615">
        <v>14</v>
      </c>
      <c r="S293" s="615">
        <v>15</v>
      </c>
      <c r="T293" s="615">
        <v>16</v>
      </c>
      <c r="U293" s="615">
        <v>17</v>
      </c>
      <c r="V293" s="1495">
        <v>18</v>
      </c>
      <c r="W293" s="615">
        <v>19</v>
      </c>
      <c r="X293" s="615">
        <v>20</v>
      </c>
      <c r="Y293" s="1495">
        <v>21</v>
      </c>
      <c r="Z293" s="615">
        <v>22</v>
      </c>
      <c r="AA293" s="615">
        <v>23</v>
      </c>
      <c r="AB293" s="615">
        <v>24</v>
      </c>
      <c r="AC293" s="1448"/>
      <c r="AD293" s="1434"/>
    </row>
    <row r="294" spans="1:30" s="8" customFormat="1" ht="12.75" customHeight="1">
      <c r="A294" s="2818" t="s">
        <v>121</v>
      </c>
      <c r="B294" s="2819"/>
      <c r="C294" s="2855" t="s">
        <v>357</v>
      </c>
      <c r="D294" s="2820" t="s">
        <v>117</v>
      </c>
      <c r="E294" s="3956">
        <v>10.3</v>
      </c>
      <c r="F294" s="3954">
        <v>10.4</v>
      </c>
      <c r="G294" s="3954">
        <v>10.4</v>
      </c>
      <c r="H294" s="3954">
        <v>10.4</v>
      </c>
      <c r="I294" s="3954">
        <v>10.3</v>
      </c>
      <c r="J294" s="3954">
        <v>10.3</v>
      </c>
      <c r="K294" s="3954">
        <v>10.3</v>
      </c>
      <c r="L294" s="3954">
        <v>10.3</v>
      </c>
      <c r="M294" s="3954">
        <v>10.3</v>
      </c>
      <c r="N294" s="3954">
        <v>10.4</v>
      </c>
      <c r="O294" s="3954">
        <v>10.4</v>
      </c>
      <c r="P294" s="3954">
        <v>10.4</v>
      </c>
      <c r="Q294" s="3954">
        <v>10.4</v>
      </c>
      <c r="R294" s="3954">
        <v>10.4</v>
      </c>
      <c r="S294" s="3954">
        <v>10.4</v>
      </c>
      <c r="T294" s="3954">
        <v>10.4</v>
      </c>
      <c r="U294" s="3954">
        <v>10.4</v>
      </c>
      <c r="V294" s="3954">
        <v>10.4</v>
      </c>
      <c r="W294" s="3954">
        <v>10.4</v>
      </c>
      <c r="X294" s="3954">
        <v>10.4</v>
      </c>
      <c r="Y294" s="3954">
        <v>10.5</v>
      </c>
      <c r="Z294" s="3954">
        <v>10.5</v>
      </c>
      <c r="AA294" s="3954">
        <v>10.4</v>
      </c>
      <c r="AB294" s="3955">
        <v>10.4</v>
      </c>
      <c r="AC294" s="2821"/>
      <c r="AD294" s="1434"/>
    </row>
    <row r="295" spans="1:30" s="8" customFormat="1" ht="12.75" customHeight="1" thickBot="1">
      <c r="A295" s="2822" t="s">
        <v>122</v>
      </c>
      <c r="B295" s="2823"/>
      <c r="C295" s="2856" t="s">
        <v>357</v>
      </c>
      <c r="D295" s="2824" t="s">
        <v>117</v>
      </c>
      <c r="E295" s="3957">
        <v>10.6</v>
      </c>
      <c r="F295" s="3958">
        <v>10.7</v>
      </c>
      <c r="G295" s="3958">
        <v>10.6</v>
      </c>
      <c r="H295" s="3958">
        <v>10.6</v>
      </c>
      <c r="I295" s="3958">
        <v>10.6</v>
      </c>
      <c r="J295" s="3958">
        <v>10.6</v>
      </c>
      <c r="K295" s="3958">
        <v>10.6</v>
      </c>
      <c r="L295" s="3958">
        <v>10.5</v>
      </c>
      <c r="M295" s="3958">
        <v>10.6</v>
      </c>
      <c r="N295" s="3958">
        <v>10.7</v>
      </c>
      <c r="O295" s="3958">
        <v>10.7</v>
      </c>
      <c r="P295" s="3958">
        <v>10.7</v>
      </c>
      <c r="Q295" s="3958">
        <v>10.7</v>
      </c>
      <c r="R295" s="3958">
        <v>10.7</v>
      </c>
      <c r="S295" s="3958">
        <v>10.7</v>
      </c>
      <c r="T295" s="3958">
        <v>10.7</v>
      </c>
      <c r="U295" s="3958">
        <v>10.7</v>
      </c>
      <c r="V295" s="3958">
        <v>10.7</v>
      </c>
      <c r="W295" s="3958">
        <v>10.7</v>
      </c>
      <c r="X295" s="3958">
        <v>10.7</v>
      </c>
      <c r="Y295" s="3958">
        <v>10.8</v>
      </c>
      <c r="Z295" s="3958">
        <v>10.8</v>
      </c>
      <c r="AA295" s="3958">
        <v>10.7</v>
      </c>
      <c r="AB295" s="3959">
        <v>10.7</v>
      </c>
      <c r="AC295" s="2825"/>
      <c r="AD295" s="1434"/>
    </row>
    <row r="296" spans="1:30" s="7" customFormat="1" ht="12.75" customHeight="1">
      <c r="A296" s="4843" t="s">
        <v>152</v>
      </c>
      <c r="B296" s="5252" t="s">
        <v>282</v>
      </c>
      <c r="C296" s="1356"/>
      <c r="D296" s="1380" t="s">
        <v>113</v>
      </c>
      <c r="E296" s="1449"/>
      <c r="F296" s="1450"/>
      <c r="G296" s="1450"/>
      <c r="H296" s="1516"/>
      <c r="I296" s="1450"/>
      <c r="J296" s="1450"/>
      <c r="K296" s="1450"/>
      <c r="L296" s="1450"/>
      <c r="M296" s="1450"/>
      <c r="N296" s="1516"/>
      <c r="O296" s="1450"/>
      <c r="P296" s="1450"/>
      <c r="Q296" s="1450"/>
      <c r="R296" s="1450"/>
      <c r="S296" s="1450"/>
      <c r="T296" s="1450"/>
      <c r="U296" s="1450"/>
      <c r="V296" s="1516"/>
      <c r="W296" s="1450"/>
      <c r="X296" s="1450"/>
      <c r="Y296" s="1450"/>
      <c r="Z296" s="1450"/>
      <c r="AA296" s="1450"/>
      <c r="AB296" s="1450"/>
      <c r="AC296" s="1451"/>
      <c r="AD296" s="1350"/>
    </row>
    <row r="297" spans="1:30" s="7" customFormat="1" ht="12.75" customHeight="1">
      <c r="A297" s="4844"/>
      <c r="B297" s="5253"/>
      <c r="C297" s="1357"/>
      <c r="D297" s="1374" t="s">
        <v>114</v>
      </c>
      <c r="E297" s="1452"/>
      <c r="F297" s="1453"/>
      <c r="G297" s="1453"/>
      <c r="H297" s="1517"/>
      <c r="I297" s="1453"/>
      <c r="J297" s="1453"/>
      <c r="K297" s="1453"/>
      <c r="L297" s="1453"/>
      <c r="M297" s="1453"/>
      <c r="N297" s="1517"/>
      <c r="O297" s="1453"/>
      <c r="P297" s="1453"/>
      <c r="Q297" s="1453"/>
      <c r="R297" s="1453"/>
      <c r="S297" s="1453"/>
      <c r="T297" s="1453"/>
      <c r="U297" s="1453"/>
      <c r="V297" s="1517"/>
      <c r="W297" s="1453"/>
      <c r="X297" s="1453"/>
      <c r="Y297" s="1453"/>
      <c r="Z297" s="1453"/>
      <c r="AA297" s="1453"/>
      <c r="AB297" s="1453"/>
      <c r="AC297" s="1454"/>
      <c r="AD297" s="1350"/>
    </row>
    <row r="298" spans="1:30" s="7" customFormat="1" ht="12.75" customHeight="1" thickBot="1">
      <c r="A298" s="4849"/>
      <c r="B298" s="5254"/>
      <c r="C298" s="1363"/>
      <c r="D298" s="1425" t="s">
        <v>116</v>
      </c>
      <c r="E298" s="1426"/>
      <c r="F298" s="1427"/>
      <c r="G298" s="1427"/>
      <c r="H298" s="1510"/>
      <c r="I298" s="1427"/>
      <c r="J298" s="1427"/>
      <c r="K298" s="1427"/>
      <c r="L298" s="1427"/>
      <c r="M298" s="1427"/>
      <c r="N298" s="1510"/>
      <c r="O298" s="1427"/>
      <c r="P298" s="1427"/>
      <c r="Q298" s="1427"/>
      <c r="R298" s="1427"/>
      <c r="S298" s="1427"/>
      <c r="T298" s="1427"/>
      <c r="U298" s="1427"/>
      <c r="V298" s="1510"/>
      <c r="W298" s="1427"/>
      <c r="X298" s="1427"/>
      <c r="Y298" s="1428"/>
      <c r="Z298" s="1427"/>
      <c r="AA298" s="1427"/>
      <c r="AB298" s="1427"/>
      <c r="AC298" s="1429"/>
      <c r="AD298" s="1350"/>
    </row>
    <row r="299" spans="1:30" s="7" customFormat="1" ht="12.75" customHeight="1">
      <c r="A299" s="4843" t="s">
        <v>153</v>
      </c>
      <c r="B299" s="5252" t="s">
        <v>282</v>
      </c>
      <c r="C299" s="1356"/>
      <c r="D299" s="1380" t="s">
        <v>113</v>
      </c>
      <c r="E299" s="1455"/>
      <c r="F299" s="1456"/>
      <c r="G299" s="1456"/>
      <c r="H299" s="1518"/>
      <c r="I299" s="1456"/>
      <c r="J299" s="1456"/>
      <c r="K299" s="1456"/>
      <c r="L299" s="1456"/>
      <c r="M299" s="1895"/>
      <c r="N299" s="1518"/>
      <c r="O299" s="1456"/>
      <c r="P299" s="1456"/>
      <c r="Q299" s="1456"/>
      <c r="R299" s="1456"/>
      <c r="S299" s="1456"/>
      <c r="T299" s="1456"/>
      <c r="U299" s="1456"/>
      <c r="V299" s="1518"/>
      <c r="W299" s="1456"/>
      <c r="X299" s="1456"/>
      <c r="Y299" s="1456"/>
      <c r="Z299" s="1456"/>
      <c r="AA299" s="1456"/>
      <c r="AB299" s="1456"/>
      <c r="AC299" s="1451"/>
      <c r="AD299" s="1350"/>
    </row>
    <row r="300" spans="1:30" s="7" customFormat="1" ht="12.75" customHeight="1">
      <c r="A300" s="4844"/>
      <c r="B300" s="5253"/>
      <c r="C300" s="1357"/>
      <c r="D300" s="1374" t="s">
        <v>114</v>
      </c>
      <c r="E300" s="1452"/>
      <c r="F300" s="1453"/>
      <c r="G300" s="1453"/>
      <c r="H300" s="1517"/>
      <c r="I300" s="1453"/>
      <c r="J300" s="1453"/>
      <c r="K300" s="1453"/>
      <c r="L300" s="1453"/>
      <c r="M300" s="1453"/>
      <c r="N300" s="1517"/>
      <c r="O300" s="1453"/>
      <c r="P300" s="1453"/>
      <c r="Q300" s="1453"/>
      <c r="R300" s="1453"/>
      <c r="S300" s="1453"/>
      <c r="T300" s="1453"/>
      <c r="U300" s="1453"/>
      <c r="V300" s="1517"/>
      <c r="W300" s="1453"/>
      <c r="X300" s="1453"/>
      <c r="Y300" s="1453"/>
      <c r="Z300" s="1453"/>
      <c r="AA300" s="1453"/>
      <c r="AB300" s="1453"/>
      <c r="AC300" s="1454"/>
      <c r="AD300" s="1350"/>
    </row>
    <row r="301" spans="1:30" s="7" customFormat="1" ht="12.75" customHeight="1" thickBot="1">
      <c r="A301" s="4849"/>
      <c r="B301" s="5254"/>
      <c r="C301" s="1363"/>
      <c r="D301" s="1425" t="s">
        <v>116</v>
      </c>
      <c r="E301" s="1426"/>
      <c r="F301" s="1427"/>
      <c r="G301" s="1427"/>
      <c r="H301" s="1510"/>
      <c r="I301" s="1427"/>
      <c r="J301" s="1427"/>
      <c r="K301" s="1427"/>
      <c r="L301" s="1427"/>
      <c r="M301" s="1427"/>
      <c r="N301" s="1510"/>
      <c r="O301" s="1427"/>
      <c r="P301" s="1427"/>
      <c r="Q301" s="1427"/>
      <c r="R301" s="1427"/>
      <c r="S301" s="1427"/>
      <c r="T301" s="1427"/>
      <c r="U301" s="1427"/>
      <c r="V301" s="1510"/>
      <c r="W301" s="1427"/>
      <c r="X301" s="1427"/>
      <c r="Y301" s="1428"/>
      <c r="Z301" s="1427"/>
      <c r="AA301" s="1427"/>
      <c r="AB301" s="1427"/>
      <c r="AC301" s="1429"/>
      <c r="AD301" s="1350"/>
    </row>
    <row r="302" spans="1:30" s="7" customFormat="1" ht="12.75" customHeight="1">
      <c r="A302" s="4843" t="s">
        <v>123</v>
      </c>
      <c r="B302" s="5244" t="s">
        <v>75</v>
      </c>
      <c r="C302" s="2854" t="s">
        <v>523</v>
      </c>
      <c r="D302" s="2430" t="s">
        <v>113</v>
      </c>
      <c r="E302" s="3868">
        <v>77.599999999999994</v>
      </c>
      <c r="F302" s="3869">
        <v>77.2</v>
      </c>
      <c r="G302" s="3869">
        <v>77</v>
      </c>
      <c r="H302" s="3871">
        <v>77</v>
      </c>
      <c r="I302" s="3869">
        <v>77</v>
      </c>
      <c r="J302" s="3869">
        <v>77.400000000000006</v>
      </c>
      <c r="K302" s="3869">
        <v>80.599999999999994</v>
      </c>
      <c r="L302" s="3869">
        <v>74.2</v>
      </c>
      <c r="M302" s="3869">
        <v>72</v>
      </c>
      <c r="N302" s="3871">
        <v>71.8</v>
      </c>
      <c r="O302" s="3869">
        <v>71.8</v>
      </c>
      <c r="P302" s="3869">
        <v>68</v>
      </c>
      <c r="Q302" s="3869">
        <v>72</v>
      </c>
      <c r="R302" s="3869">
        <v>72.400000000000006</v>
      </c>
      <c r="S302" s="3869">
        <v>77.400000000000006</v>
      </c>
      <c r="T302" s="3869">
        <v>79</v>
      </c>
      <c r="U302" s="3869">
        <v>77.8</v>
      </c>
      <c r="V302" s="3871">
        <v>83.2</v>
      </c>
      <c r="W302" s="3869">
        <v>84</v>
      </c>
      <c r="X302" s="3869">
        <v>85.2</v>
      </c>
      <c r="Y302" s="3869">
        <v>83.4</v>
      </c>
      <c r="Z302" s="3869">
        <v>84.8</v>
      </c>
      <c r="AA302" s="3869">
        <v>81</v>
      </c>
      <c r="AB302" s="3872">
        <v>80.8</v>
      </c>
      <c r="AC302" s="3980">
        <f>SUM(E302:AB302)</f>
        <v>1862.6000000000001</v>
      </c>
      <c r="AD302" s="1350"/>
    </row>
    <row r="303" spans="1:30" s="7" customFormat="1" ht="12.75" customHeight="1">
      <c r="A303" s="4844"/>
      <c r="B303" s="5245"/>
      <c r="C303" s="2834" t="s">
        <v>523</v>
      </c>
      <c r="D303" s="1474" t="s">
        <v>114</v>
      </c>
      <c r="E303" s="3873">
        <v>14.6</v>
      </c>
      <c r="F303" s="3874">
        <v>14.2</v>
      </c>
      <c r="G303" s="3874">
        <v>14.2</v>
      </c>
      <c r="H303" s="3876">
        <v>14.6</v>
      </c>
      <c r="I303" s="3874">
        <v>14</v>
      </c>
      <c r="J303" s="3874">
        <v>14.4</v>
      </c>
      <c r="K303" s="3874">
        <v>14</v>
      </c>
      <c r="L303" s="3874">
        <v>12.6</v>
      </c>
      <c r="M303" s="3874">
        <v>13</v>
      </c>
      <c r="N303" s="3876">
        <v>13.6</v>
      </c>
      <c r="O303" s="3874">
        <v>13.8</v>
      </c>
      <c r="P303" s="3874">
        <v>13.8</v>
      </c>
      <c r="Q303" s="3874">
        <v>13.6</v>
      </c>
      <c r="R303" s="3874">
        <v>13.4</v>
      </c>
      <c r="S303" s="3874">
        <v>14.2</v>
      </c>
      <c r="T303" s="3874">
        <v>14.4</v>
      </c>
      <c r="U303" s="3874">
        <v>14.6</v>
      </c>
      <c r="V303" s="3876">
        <v>16.2</v>
      </c>
      <c r="W303" s="3874">
        <v>15.8</v>
      </c>
      <c r="X303" s="3874">
        <v>17.2</v>
      </c>
      <c r="Y303" s="3874">
        <v>17.600000000000001</v>
      </c>
      <c r="Z303" s="3874">
        <v>17.600000000000001</v>
      </c>
      <c r="AA303" s="3874">
        <v>16.399999999999999</v>
      </c>
      <c r="AB303" s="3877">
        <v>15.6</v>
      </c>
      <c r="AC303" s="3981">
        <f>SUM(E303:AB303)</f>
        <v>353.40000000000003</v>
      </c>
      <c r="AD303" s="1350"/>
    </row>
    <row r="304" spans="1:30" s="7" customFormat="1" ht="12.75" customHeight="1">
      <c r="A304" s="4849"/>
      <c r="B304" s="5247"/>
      <c r="C304" s="2841" t="s">
        <v>327</v>
      </c>
      <c r="D304" s="1474" t="s">
        <v>115</v>
      </c>
      <c r="E304" s="2836">
        <f>E302/(SQRT(3)*E294)</f>
        <v>4.3497457173898022</v>
      </c>
      <c r="F304" s="2837">
        <f t="shared" ref="F304:AB304" si="93">F302/(SQRT(3)*F294)</f>
        <v>4.285715459753761</v>
      </c>
      <c r="G304" s="2837">
        <f t="shared" si="93"/>
        <v>4.2746125699616524</v>
      </c>
      <c r="H304" s="2838">
        <f t="shared" si="93"/>
        <v>4.2746125699616524</v>
      </c>
      <c r="I304" s="2837">
        <f t="shared" si="93"/>
        <v>4.3161136628739012</v>
      </c>
      <c r="J304" s="2837">
        <f t="shared" si="93"/>
        <v>4.3385350325511691</v>
      </c>
      <c r="K304" s="2837">
        <f t="shared" si="93"/>
        <v>4.5179059899693046</v>
      </c>
      <c r="L304" s="2837">
        <f t="shared" si="93"/>
        <v>4.1591640751330328</v>
      </c>
      <c r="M304" s="2837">
        <f t="shared" si="93"/>
        <v>4.0358465419080636</v>
      </c>
      <c r="N304" s="2838">
        <f t="shared" si="93"/>
        <v>3.9859374353668398</v>
      </c>
      <c r="O304" s="2837">
        <f t="shared" si="93"/>
        <v>3.9859374353668398</v>
      </c>
      <c r="P304" s="2837">
        <f t="shared" si="93"/>
        <v>3.7749825293167842</v>
      </c>
      <c r="Q304" s="2837">
        <f t="shared" si="93"/>
        <v>3.9970403251589479</v>
      </c>
      <c r="R304" s="2837">
        <f t="shared" si="93"/>
        <v>4.0192461047431651</v>
      </c>
      <c r="S304" s="2837">
        <f t="shared" si="93"/>
        <v>4.2968183495458696</v>
      </c>
      <c r="T304" s="2837">
        <f t="shared" si="93"/>
        <v>4.3856414678827349</v>
      </c>
      <c r="U304" s="2837">
        <f t="shared" si="93"/>
        <v>4.319024129130085</v>
      </c>
      <c r="V304" s="2838">
        <f t="shared" si="93"/>
        <v>4.6188021535170067</v>
      </c>
      <c r="W304" s="2837">
        <f t="shared" si="93"/>
        <v>4.6632137126854394</v>
      </c>
      <c r="X304" s="2837">
        <f t="shared" si="93"/>
        <v>4.7298310514380884</v>
      </c>
      <c r="Y304" s="2839">
        <f t="shared" si="93"/>
        <v>4.5858107095633134</v>
      </c>
      <c r="Z304" s="2837">
        <f t="shared" si="93"/>
        <v>4.6627907454552631</v>
      </c>
      <c r="AA304" s="2837">
        <f t="shared" si="93"/>
        <v>4.4966703658038165</v>
      </c>
      <c r="AB304" s="2840">
        <f t="shared" si="93"/>
        <v>4.4855674760117079</v>
      </c>
      <c r="AC304" s="1412"/>
      <c r="AD304" s="1350"/>
    </row>
    <row r="305" spans="1:30" s="34" customFormat="1" ht="12.75" customHeight="1" thickBot="1">
      <c r="A305" s="4849"/>
      <c r="B305" s="5247"/>
      <c r="C305" s="2365" t="s">
        <v>327</v>
      </c>
      <c r="D305" s="2431" t="s">
        <v>116</v>
      </c>
      <c r="E305" s="1365">
        <f t="shared" ref="E305:AC305" si="94">E303/E302</f>
        <v>0.18814432989690721</v>
      </c>
      <c r="F305" s="1366">
        <f t="shared" si="94"/>
        <v>0.18393782383419688</v>
      </c>
      <c r="G305" s="1366">
        <f t="shared" si="94"/>
        <v>0.18441558441558439</v>
      </c>
      <c r="H305" s="1498"/>
      <c r="I305" s="1366">
        <f t="shared" si="94"/>
        <v>0.18181818181818182</v>
      </c>
      <c r="J305" s="1366">
        <f t="shared" si="94"/>
        <v>0.18604651162790697</v>
      </c>
      <c r="K305" s="1366">
        <f t="shared" si="94"/>
        <v>0.17369727047146402</v>
      </c>
      <c r="L305" s="1366">
        <f t="shared" si="94"/>
        <v>0.16981132075471697</v>
      </c>
      <c r="M305" s="1366">
        <f t="shared" si="94"/>
        <v>0.18055555555555555</v>
      </c>
      <c r="N305" s="1498">
        <f t="shared" si="94"/>
        <v>0.1894150417827298</v>
      </c>
      <c r="O305" s="1366">
        <f t="shared" si="94"/>
        <v>0.19220055710306408</v>
      </c>
      <c r="P305" s="1366">
        <f t="shared" si="94"/>
        <v>0.20294117647058824</v>
      </c>
      <c r="Q305" s="1366">
        <f t="shared" si="94"/>
        <v>0.18888888888888888</v>
      </c>
      <c r="R305" s="1366">
        <f t="shared" si="94"/>
        <v>0.18508287292817679</v>
      </c>
      <c r="S305" s="1366">
        <f t="shared" si="94"/>
        <v>0.18346253229974158</v>
      </c>
      <c r="T305" s="1366">
        <f t="shared" si="94"/>
        <v>0.18227848101265823</v>
      </c>
      <c r="U305" s="1366">
        <f t="shared" si="94"/>
        <v>0.18766066838046272</v>
      </c>
      <c r="V305" s="1498">
        <f t="shared" si="94"/>
        <v>0.19471153846153844</v>
      </c>
      <c r="W305" s="1366">
        <f t="shared" si="94"/>
        <v>0.18809523809523809</v>
      </c>
      <c r="X305" s="1366">
        <f t="shared" si="94"/>
        <v>0.20187793427230044</v>
      </c>
      <c r="Y305" s="1373">
        <f t="shared" si="94"/>
        <v>0.21103117505995203</v>
      </c>
      <c r="Z305" s="1366">
        <f t="shared" si="94"/>
        <v>0.20754716981132079</v>
      </c>
      <c r="AA305" s="1366">
        <f t="shared" si="94"/>
        <v>0.20246913580246911</v>
      </c>
      <c r="AB305" s="1367">
        <f t="shared" si="94"/>
        <v>0.19306930693069307</v>
      </c>
      <c r="AC305" s="1415">
        <f t="shared" si="94"/>
        <v>0.18973477934070654</v>
      </c>
      <c r="AD305" s="1369"/>
    </row>
    <row r="306" spans="1:30" s="7" customFormat="1" ht="12.75" customHeight="1">
      <c r="A306" s="4843" t="s">
        <v>132</v>
      </c>
      <c r="B306" s="5244" t="s">
        <v>74</v>
      </c>
      <c r="C306" s="2854" t="s">
        <v>523</v>
      </c>
      <c r="D306" s="1380" t="s">
        <v>113</v>
      </c>
      <c r="E306" s="3922">
        <v>278</v>
      </c>
      <c r="F306" s="3922">
        <v>272</v>
      </c>
      <c r="G306" s="3922">
        <v>281.60000000000002</v>
      </c>
      <c r="H306" s="3923">
        <v>276.60000000000002</v>
      </c>
      <c r="I306" s="3922">
        <v>278.60000000000002</v>
      </c>
      <c r="J306" s="3922">
        <v>278.2</v>
      </c>
      <c r="K306" s="3922">
        <v>283.60000000000002</v>
      </c>
      <c r="L306" s="3922">
        <v>301.2</v>
      </c>
      <c r="M306" s="3922">
        <v>350.6</v>
      </c>
      <c r="N306" s="3923">
        <v>365</v>
      </c>
      <c r="O306" s="3922">
        <v>367.4</v>
      </c>
      <c r="P306" s="3922">
        <v>350.6</v>
      </c>
      <c r="Q306" s="3922">
        <v>338.4</v>
      </c>
      <c r="R306" s="3922">
        <v>352.4</v>
      </c>
      <c r="S306" s="3922">
        <v>366.8</v>
      </c>
      <c r="T306" s="3922">
        <v>356</v>
      </c>
      <c r="U306" s="3922">
        <v>331.8</v>
      </c>
      <c r="V306" s="3923">
        <v>301.60000000000002</v>
      </c>
      <c r="W306" s="3922">
        <v>297.8</v>
      </c>
      <c r="X306" s="3922">
        <v>294</v>
      </c>
      <c r="Y306" s="3922">
        <v>291</v>
      </c>
      <c r="Z306" s="3922">
        <v>287.60000000000002</v>
      </c>
      <c r="AA306" s="3922">
        <v>274</v>
      </c>
      <c r="AB306" s="3922">
        <v>275.60000000000002</v>
      </c>
      <c r="AC306" s="3980">
        <f>SUM(E306:AB306)</f>
        <v>7450.4000000000015</v>
      </c>
      <c r="AD306" s="1350"/>
    </row>
    <row r="307" spans="1:30" s="7" customFormat="1" ht="12.75" customHeight="1">
      <c r="A307" s="4844"/>
      <c r="B307" s="5245"/>
      <c r="C307" s="2834" t="s">
        <v>523</v>
      </c>
      <c r="D307" s="1374" t="s">
        <v>114</v>
      </c>
      <c r="E307" s="3873">
        <v>85.8</v>
      </c>
      <c r="F307" s="3924">
        <v>80.400000000000006</v>
      </c>
      <c r="G307" s="3924">
        <v>78.400000000000006</v>
      </c>
      <c r="H307" s="3925">
        <v>76.8</v>
      </c>
      <c r="I307" s="3924">
        <v>74.2</v>
      </c>
      <c r="J307" s="3924">
        <v>73.2</v>
      </c>
      <c r="K307" s="3924">
        <v>82.2</v>
      </c>
      <c r="L307" s="3924">
        <v>86</v>
      </c>
      <c r="M307" s="3924">
        <v>107</v>
      </c>
      <c r="N307" s="3925">
        <v>127.8</v>
      </c>
      <c r="O307" s="3924">
        <v>142.6</v>
      </c>
      <c r="P307" s="3924">
        <v>127.4</v>
      </c>
      <c r="Q307" s="3924">
        <v>114</v>
      </c>
      <c r="R307" s="3924">
        <v>151.80000000000001</v>
      </c>
      <c r="S307" s="3924">
        <v>154.4</v>
      </c>
      <c r="T307" s="3924">
        <v>120.2</v>
      </c>
      <c r="U307" s="3924">
        <v>111.6</v>
      </c>
      <c r="V307" s="3925">
        <v>96.2</v>
      </c>
      <c r="W307" s="3924">
        <v>97.6</v>
      </c>
      <c r="X307" s="3924">
        <v>86.8</v>
      </c>
      <c r="Y307" s="3924">
        <v>85.2</v>
      </c>
      <c r="Z307" s="3924">
        <v>90.6</v>
      </c>
      <c r="AA307" s="3924">
        <v>77.599999999999994</v>
      </c>
      <c r="AB307" s="3926">
        <v>79</v>
      </c>
      <c r="AC307" s="3981">
        <f>SUM(E307:AB307)</f>
        <v>2406.7999999999997</v>
      </c>
      <c r="AD307" s="1350"/>
    </row>
    <row r="308" spans="1:30" s="7" customFormat="1" ht="12.75" customHeight="1">
      <c r="A308" s="4849"/>
      <c r="B308" s="5247"/>
      <c r="C308" s="2834" t="s">
        <v>357</v>
      </c>
      <c r="D308" s="1374" t="s">
        <v>115</v>
      </c>
      <c r="E308" s="3967">
        <v>16.100000000000001</v>
      </c>
      <c r="F308" s="3968">
        <v>15.5</v>
      </c>
      <c r="G308" s="3968">
        <v>16</v>
      </c>
      <c r="H308" s="3969">
        <v>15.1</v>
      </c>
      <c r="I308" s="3968">
        <v>16.3</v>
      </c>
      <c r="J308" s="3968">
        <v>16.600000000000001</v>
      </c>
      <c r="K308" s="3968">
        <v>16.100000000000001</v>
      </c>
      <c r="L308" s="3968">
        <v>18.399999999999999</v>
      </c>
      <c r="M308" s="3968">
        <v>20.399999999999999</v>
      </c>
      <c r="N308" s="3969">
        <v>22.5</v>
      </c>
      <c r="O308" s="3968">
        <v>22</v>
      </c>
      <c r="P308" s="3968">
        <v>19.3</v>
      </c>
      <c r="Q308" s="3968">
        <v>19.600000000000001</v>
      </c>
      <c r="R308" s="3968">
        <v>20.9</v>
      </c>
      <c r="S308" s="3968">
        <v>23.7</v>
      </c>
      <c r="T308" s="3968">
        <v>20.2</v>
      </c>
      <c r="U308" s="3968">
        <v>17.5</v>
      </c>
      <c r="V308" s="3969">
        <v>17.7</v>
      </c>
      <c r="W308" s="3968">
        <v>16.5</v>
      </c>
      <c r="X308" s="3968">
        <v>16.899999999999999</v>
      </c>
      <c r="Y308" s="3968">
        <v>16.5</v>
      </c>
      <c r="Z308" s="3968">
        <v>16.5</v>
      </c>
      <c r="AA308" s="3968">
        <v>16.2</v>
      </c>
      <c r="AB308" s="3968">
        <v>15.8</v>
      </c>
      <c r="AC308" s="1412"/>
      <c r="AD308" s="1350"/>
    </row>
    <row r="309" spans="1:30" s="34" customFormat="1" ht="12.75" customHeight="1" thickBot="1">
      <c r="A309" s="4849"/>
      <c r="B309" s="5247"/>
      <c r="C309" s="1363" t="s">
        <v>327</v>
      </c>
      <c r="D309" s="1377" t="s">
        <v>116</v>
      </c>
      <c r="E309" s="1387">
        <f t="shared" ref="E309:AC309" si="95">E307/E306</f>
        <v>0.30863309352517987</v>
      </c>
      <c r="F309" s="1383">
        <f t="shared" si="95"/>
        <v>0.29558823529411765</v>
      </c>
      <c r="G309" s="1383">
        <f t="shared" si="95"/>
        <v>0.27840909090909088</v>
      </c>
      <c r="H309" s="1501">
        <f t="shared" si="95"/>
        <v>0.27765726681127978</v>
      </c>
      <c r="I309" s="1383">
        <f t="shared" si="95"/>
        <v>0.26633165829145727</v>
      </c>
      <c r="J309" s="1383">
        <f t="shared" si="95"/>
        <v>0.26312005751258088</v>
      </c>
      <c r="K309" s="1383">
        <f t="shared" si="95"/>
        <v>0.28984485190409026</v>
      </c>
      <c r="L309" s="1383">
        <f t="shared" si="95"/>
        <v>0.28552456839309431</v>
      </c>
      <c r="M309" s="1383">
        <f t="shared" si="95"/>
        <v>0.30519110096976609</v>
      </c>
      <c r="N309" s="1501">
        <f t="shared" si="95"/>
        <v>0.35013698630136986</v>
      </c>
      <c r="O309" s="1383">
        <f t="shared" si="95"/>
        <v>0.38813282525857379</v>
      </c>
      <c r="P309" s="1383">
        <f t="shared" si="95"/>
        <v>0.36337706788362806</v>
      </c>
      <c r="Q309" s="1383">
        <f t="shared" si="95"/>
        <v>0.33687943262411352</v>
      </c>
      <c r="R309" s="1383">
        <f t="shared" si="95"/>
        <v>0.4307604994324632</v>
      </c>
      <c r="S309" s="1383">
        <f t="shared" si="95"/>
        <v>0.42093784078516905</v>
      </c>
      <c r="T309" s="1383">
        <f t="shared" si="95"/>
        <v>0.33764044943820226</v>
      </c>
      <c r="U309" s="1383">
        <f t="shared" si="95"/>
        <v>0.33634719710669075</v>
      </c>
      <c r="V309" s="1501">
        <f t="shared" si="95"/>
        <v>0.31896551724137928</v>
      </c>
      <c r="W309" s="1383">
        <f t="shared" si="95"/>
        <v>0.32773673606447279</v>
      </c>
      <c r="X309" s="1383">
        <f t="shared" si="95"/>
        <v>0.29523809523809524</v>
      </c>
      <c r="Y309" s="1384">
        <f t="shared" si="95"/>
        <v>0.29278350515463919</v>
      </c>
      <c r="Z309" s="1383">
        <f t="shared" si="95"/>
        <v>0.31502086230876214</v>
      </c>
      <c r="AA309" s="1383">
        <f t="shared" si="95"/>
        <v>0.28321167883211679</v>
      </c>
      <c r="AB309" s="1383">
        <f t="shared" si="95"/>
        <v>0.2866473149492017</v>
      </c>
      <c r="AC309" s="1415">
        <f t="shared" si="95"/>
        <v>0.32304305809084066</v>
      </c>
      <c r="AD309" s="1369"/>
    </row>
    <row r="310" spans="1:30" s="7" customFormat="1" ht="12.75" customHeight="1">
      <c r="A310" s="4843" t="s">
        <v>133</v>
      </c>
      <c r="B310" s="5244" t="s">
        <v>73</v>
      </c>
      <c r="C310" s="2854" t="s">
        <v>523</v>
      </c>
      <c r="D310" s="1380" t="s">
        <v>113</v>
      </c>
      <c r="E310" s="3927">
        <v>347</v>
      </c>
      <c r="F310" s="3927">
        <v>324.8</v>
      </c>
      <c r="G310" s="3927">
        <v>319.60000000000002</v>
      </c>
      <c r="H310" s="3928">
        <v>312.60000000000002</v>
      </c>
      <c r="I310" s="3927">
        <v>314</v>
      </c>
      <c r="J310" s="3927">
        <v>325.2</v>
      </c>
      <c r="K310" s="3927">
        <v>353</v>
      </c>
      <c r="L310" s="3927">
        <v>375.2</v>
      </c>
      <c r="M310" s="3927">
        <v>377.6</v>
      </c>
      <c r="N310" s="3928">
        <v>381.6</v>
      </c>
      <c r="O310" s="3927">
        <v>383</v>
      </c>
      <c r="P310" s="3927">
        <v>380.2</v>
      </c>
      <c r="Q310" s="3927">
        <v>378.4</v>
      </c>
      <c r="R310" s="3927">
        <v>372.2</v>
      </c>
      <c r="S310" s="3927">
        <v>374</v>
      </c>
      <c r="T310" s="3927">
        <v>388.4</v>
      </c>
      <c r="U310" s="3927">
        <v>413</v>
      </c>
      <c r="V310" s="3928">
        <v>433.4</v>
      </c>
      <c r="W310" s="3927">
        <v>437.8</v>
      </c>
      <c r="X310" s="3927">
        <v>428</v>
      </c>
      <c r="Y310" s="3927">
        <v>448.6</v>
      </c>
      <c r="Z310" s="3927">
        <v>426.2</v>
      </c>
      <c r="AA310" s="3927">
        <v>386.2</v>
      </c>
      <c r="AB310" s="3927">
        <v>364.2</v>
      </c>
      <c r="AC310" s="3980">
        <f>SUM(E310:AB310)</f>
        <v>9044.2000000000007</v>
      </c>
      <c r="AD310" s="1350"/>
    </row>
    <row r="311" spans="1:30" s="7" customFormat="1" ht="12.75" customHeight="1">
      <c r="A311" s="4844"/>
      <c r="B311" s="5245"/>
      <c r="C311" s="2834" t="s">
        <v>523</v>
      </c>
      <c r="D311" s="1374" t="s">
        <v>114</v>
      </c>
      <c r="E311" s="3873">
        <v>117.8</v>
      </c>
      <c r="F311" s="3924">
        <v>116.4</v>
      </c>
      <c r="G311" s="3924">
        <v>116.6</v>
      </c>
      <c r="H311" s="3925">
        <v>112</v>
      </c>
      <c r="I311" s="3924">
        <v>113.2</v>
      </c>
      <c r="J311" s="3924">
        <v>112</v>
      </c>
      <c r="K311" s="3924">
        <v>112.4</v>
      </c>
      <c r="L311" s="3924">
        <v>115.2</v>
      </c>
      <c r="M311" s="3924">
        <v>118.2</v>
      </c>
      <c r="N311" s="3925">
        <v>117.8</v>
      </c>
      <c r="O311" s="3924">
        <v>118.6</v>
      </c>
      <c r="P311" s="3924">
        <v>117.2</v>
      </c>
      <c r="Q311" s="3924">
        <v>117.4</v>
      </c>
      <c r="R311" s="3924">
        <v>117</v>
      </c>
      <c r="S311" s="3924">
        <v>116.8</v>
      </c>
      <c r="T311" s="3924">
        <v>120.8</v>
      </c>
      <c r="U311" s="3924">
        <v>124.6</v>
      </c>
      <c r="V311" s="3925">
        <v>124.2</v>
      </c>
      <c r="W311" s="3924">
        <v>124.8</v>
      </c>
      <c r="X311" s="3924">
        <v>124.4</v>
      </c>
      <c r="Y311" s="3924">
        <v>132.4</v>
      </c>
      <c r="Z311" s="3924">
        <v>133.4</v>
      </c>
      <c r="AA311" s="3924">
        <v>124.4</v>
      </c>
      <c r="AB311" s="3926">
        <v>121.8</v>
      </c>
      <c r="AC311" s="3981">
        <f>SUM(E311:AB311)</f>
        <v>2869.4000000000005</v>
      </c>
      <c r="AD311" s="1350"/>
    </row>
    <row r="312" spans="1:30" s="7" customFormat="1" ht="12.75" customHeight="1">
      <c r="A312" s="4849"/>
      <c r="B312" s="5247"/>
      <c r="C312" s="2834" t="s">
        <v>357</v>
      </c>
      <c r="D312" s="1374" t="s">
        <v>115</v>
      </c>
      <c r="E312" s="3967">
        <v>19.2</v>
      </c>
      <c r="F312" s="3968">
        <v>18.7</v>
      </c>
      <c r="G312" s="3968">
        <v>18</v>
      </c>
      <c r="H312" s="3969">
        <v>17.8</v>
      </c>
      <c r="I312" s="3968">
        <v>18.100000000000001</v>
      </c>
      <c r="J312" s="3968">
        <v>19.399999999999999</v>
      </c>
      <c r="K312" s="3968">
        <v>20.8</v>
      </c>
      <c r="L312" s="3968">
        <v>21.3</v>
      </c>
      <c r="M312" s="3968">
        <v>22.2</v>
      </c>
      <c r="N312" s="3969">
        <v>21.2</v>
      </c>
      <c r="O312" s="3968">
        <v>22.1</v>
      </c>
      <c r="P312" s="3968">
        <v>21.4</v>
      </c>
      <c r="Q312" s="3968">
        <v>20.9</v>
      </c>
      <c r="R312" s="3968">
        <v>20.6</v>
      </c>
      <c r="S312" s="3968">
        <v>21.3</v>
      </c>
      <c r="T312" s="3968">
        <v>22.5</v>
      </c>
      <c r="U312" s="3968">
        <v>23.8</v>
      </c>
      <c r="V312" s="3969">
        <v>24.8</v>
      </c>
      <c r="W312" s="3968">
        <v>24.3</v>
      </c>
      <c r="X312" s="3968">
        <v>23.7</v>
      </c>
      <c r="Y312" s="3968">
        <v>23.8</v>
      </c>
      <c r="Z312" s="3968">
        <v>23</v>
      </c>
      <c r="AA312" s="3968">
        <v>20.8</v>
      </c>
      <c r="AB312" s="3968">
        <v>19.899999999999999</v>
      </c>
      <c r="AC312" s="1412"/>
      <c r="AD312" s="1350"/>
    </row>
    <row r="313" spans="1:30" s="34" customFormat="1" ht="12.75" customHeight="1" thickBot="1">
      <c r="A313" s="4849"/>
      <c r="B313" s="5247"/>
      <c r="C313" s="1363" t="s">
        <v>327</v>
      </c>
      <c r="D313" s="1377" t="s">
        <v>116</v>
      </c>
      <c r="E313" s="1387">
        <f t="shared" ref="E313:AC313" si="96">E311/E310</f>
        <v>0.33948126801152739</v>
      </c>
      <c r="F313" s="1383">
        <f t="shared" si="96"/>
        <v>0.35837438423645318</v>
      </c>
      <c r="G313" s="1383">
        <f t="shared" si="96"/>
        <v>0.3648310387984981</v>
      </c>
      <c r="H313" s="1501">
        <f t="shared" si="96"/>
        <v>0.35828534868841966</v>
      </c>
      <c r="I313" s="1383">
        <f t="shared" si="96"/>
        <v>0.36050955414012742</v>
      </c>
      <c r="J313" s="1383">
        <f t="shared" si="96"/>
        <v>0.34440344403444034</v>
      </c>
      <c r="K313" s="1383">
        <f t="shared" si="96"/>
        <v>0.31841359773371108</v>
      </c>
      <c r="L313" s="1383">
        <f t="shared" si="96"/>
        <v>0.30703624733475482</v>
      </c>
      <c r="M313" s="1383">
        <f t="shared" si="96"/>
        <v>0.31302966101694912</v>
      </c>
      <c r="N313" s="1501">
        <f t="shared" si="96"/>
        <v>0.30870020964360584</v>
      </c>
      <c r="O313" s="1383">
        <f t="shared" si="96"/>
        <v>0.30966057441253264</v>
      </c>
      <c r="P313" s="1383">
        <f t="shared" si="96"/>
        <v>0.30825881115202525</v>
      </c>
      <c r="Q313" s="1383">
        <f t="shared" si="96"/>
        <v>0.31025369978858353</v>
      </c>
      <c r="R313" s="1383">
        <f t="shared" si="96"/>
        <v>0.3143471252015046</v>
      </c>
      <c r="S313" s="1383">
        <f t="shared" si="96"/>
        <v>0.31229946524064173</v>
      </c>
      <c r="T313" s="1383">
        <f t="shared" si="96"/>
        <v>0.31101956745623072</v>
      </c>
      <c r="U313" s="1383">
        <f t="shared" si="96"/>
        <v>0.30169491525423725</v>
      </c>
      <c r="V313" s="1501">
        <f t="shared" si="96"/>
        <v>0.286571296723581</v>
      </c>
      <c r="W313" s="1383">
        <f t="shared" si="96"/>
        <v>0.28506167199634536</v>
      </c>
      <c r="X313" s="1383">
        <f t="shared" si="96"/>
        <v>0.29065420560747662</v>
      </c>
      <c r="Y313" s="1384">
        <f t="shared" si="96"/>
        <v>0.2951404369148462</v>
      </c>
      <c r="Z313" s="1383">
        <f t="shared" si="96"/>
        <v>0.31299859221022996</v>
      </c>
      <c r="AA313" s="1383">
        <f t="shared" si="96"/>
        <v>0.32211289487312278</v>
      </c>
      <c r="AB313" s="1383">
        <f t="shared" si="96"/>
        <v>0.33443163097199341</v>
      </c>
      <c r="AC313" s="1415">
        <f t="shared" si="96"/>
        <v>0.31726410296101371</v>
      </c>
      <c r="AD313" s="1369"/>
    </row>
    <row r="314" spans="1:30" s="7" customFormat="1" ht="12.75" customHeight="1">
      <c r="A314" s="4843" t="s">
        <v>142</v>
      </c>
      <c r="B314" s="5252" t="s">
        <v>282</v>
      </c>
      <c r="C314" s="1356"/>
      <c r="D314" s="1380" t="s">
        <v>113</v>
      </c>
      <c r="E314" s="1455"/>
      <c r="F314" s="1456"/>
      <c r="G314" s="1456"/>
      <c r="H314" s="1518"/>
      <c r="I314" s="1456"/>
      <c r="J314" s="1456"/>
      <c r="K314" s="1456"/>
      <c r="L314" s="1456"/>
      <c r="M314" s="1456"/>
      <c r="N314" s="1518"/>
      <c r="O314" s="1456"/>
      <c r="P314" s="1456"/>
      <c r="Q314" s="1456"/>
      <c r="R314" s="1456"/>
      <c r="S314" s="1456"/>
      <c r="T314" s="1456"/>
      <c r="U314" s="1456"/>
      <c r="V314" s="1518"/>
      <c r="W314" s="1456"/>
      <c r="X314" s="1456"/>
      <c r="Y314" s="1456"/>
      <c r="Z314" s="1456"/>
      <c r="AA314" s="1456"/>
      <c r="AB314" s="1456"/>
      <c r="AC314" s="1451"/>
      <c r="AD314" s="1350"/>
    </row>
    <row r="315" spans="1:30" s="7" customFormat="1" ht="12.75" customHeight="1">
      <c r="A315" s="4844"/>
      <c r="B315" s="5253"/>
      <c r="C315" s="1357"/>
      <c r="D315" s="1374" t="s">
        <v>114</v>
      </c>
      <c r="E315" s="1452"/>
      <c r="F315" s="1453"/>
      <c r="G315" s="1453"/>
      <c r="H315" s="1517"/>
      <c r="I315" s="1453"/>
      <c r="J315" s="1453"/>
      <c r="K315" s="1453"/>
      <c r="L315" s="1453"/>
      <c r="M315" s="1453"/>
      <c r="N315" s="1517"/>
      <c r="O315" s="1453"/>
      <c r="P315" s="1453"/>
      <c r="Q315" s="1453"/>
      <c r="R315" s="1453"/>
      <c r="S315" s="1453"/>
      <c r="T315" s="1453"/>
      <c r="U315" s="1453"/>
      <c r="V315" s="1517"/>
      <c r="W315" s="1453"/>
      <c r="X315" s="1453"/>
      <c r="Y315" s="1453"/>
      <c r="Z315" s="1453"/>
      <c r="AA315" s="1453"/>
      <c r="AB315" s="1453"/>
      <c r="AC315" s="1454"/>
      <c r="AD315" s="1350"/>
    </row>
    <row r="316" spans="1:30" s="34" customFormat="1" ht="12.75" customHeight="1" thickBot="1">
      <c r="A316" s="4849"/>
      <c r="B316" s="5254"/>
      <c r="C316" s="1363"/>
      <c r="D316" s="1377" t="s">
        <v>116</v>
      </c>
      <c r="E316" s="1387"/>
      <c r="F316" s="1383"/>
      <c r="G316" s="1383"/>
      <c r="H316" s="1501"/>
      <c r="I316" s="1383"/>
      <c r="J316" s="1383"/>
      <c r="K316" s="1383"/>
      <c r="L316" s="1383"/>
      <c r="M316" s="1383"/>
      <c r="N316" s="1501"/>
      <c r="O316" s="1383"/>
      <c r="P316" s="1383"/>
      <c r="Q316" s="1383"/>
      <c r="R316" s="1383"/>
      <c r="S316" s="1383"/>
      <c r="T316" s="1383"/>
      <c r="U316" s="1383"/>
      <c r="V316" s="1501"/>
      <c r="W316" s="1383"/>
      <c r="X316" s="1383"/>
      <c r="Y316" s="1384"/>
      <c r="Z316" s="1383"/>
      <c r="AA316" s="1383"/>
      <c r="AB316" s="1383"/>
      <c r="AC316" s="1385"/>
      <c r="AD316" s="1369"/>
    </row>
    <row r="317" spans="1:30" s="7" customFormat="1" ht="12.75" customHeight="1">
      <c r="A317" s="4843" t="s">
        <v>129</v>
      </c>
      <c r="B317" s="5244" t="s">
        <v>72</v>
      </c>
      <c r="C317" s="2854" t="s">
        <v>523</v>
      </c>
      <c r="D317" s="1380" t="s">
        <v>113</v>
      </c>
      <c r="E317" s="3929">
        <v>363.4</v>
      </c>
      <c r="F317" s="3927">
        <v>354.6</v>
      </c>
      <c r="G317" s="3927">
        <v>346.6</v>
      </c>
      <c r="H317" s="3928">
        <v>346.6</v>
      </c>
      <c r="I317" s="3927">
        <v>350.4</v>
      </c>
      <c r="J317" s="3927">
        <v>350.4</v>
      </c>
      <c r="K317" s="3927">
        <v>368.4</v>
      </c>
      <c r="L317" s="3927">
        <v>370.8</v>
      </c>
      <c r="M317" s="3927">
        <v>359.6</v>
      </c>
      <c r="N317" s="3928">
        <v>356.4</v>
      </c>
      <c r="O317" s="3927">
        <v>374</v>
      </c>
      <c r="P317" s="3927">
        <v>376.8</v>
      </c>
      <c r="Q317" s="3927">
        <v>378.4</v>
      </c>
      <c r="R317" s="3927">
        <v>371.8</v>
      </c>
      <c r="S317" s="3927">
        <v>365.4</v>
      </c>
      <c r="T317" s="3927">
        <v>367.2</v>
      </c>
      <c r="U317" s="3927">
        <v>379.8</v>
      </c>
      <c r="V317" s="3928">
        <v>384.6</v>
      </c>
      <c r="W317" s="3927">
        <v>406.6</v>
      </c>
      <c r="X317" s="3927">
        <v>406.2</v>
      </c>
      <c r="Y317" s="3927">
        <v>417</v>
      </c>
      <c r="Z317" s="3927">
        <v>402.8</v>
      </c>
      <c r="AA317" s="3927">
        <v>387</v>
      </c>
      <c r="AB317" s="3930">
        <v>364.8</v>
      </c>
      <c r="AC317" s="3980">
        <f>SUM(E317:AB317)</f>
        <v>8949.5999999999985</v>
      </c>
      <c r="AD317" s="1350"/>
    </row>
    <row r="318" spans="1:30" s="7" customFormat="1" ht="12.75" customHeight="1">
      <c r="A318" s="4844"/>
      <c r="B318" s="5245"/>
      <c r="C318" s="2834" t="s">
        <v>523</v>
      </c>
      <c r="D318" s="1374" t="s">
        <v>114</v>
      </c>
      <c r="E318" s="3873">
        <v>231.2</v>
      </c>
      <c r="F318" s="3924">
        <v>227.2</v>
      </c>
      <c r="G318" s="3924">
        <v>227</v>
      </c>
      <c r="H318" s="3925">
        <v>227.8</v>
      </c>
      <c r="I318" s="3924">
        <v>230</v>
      </c>
      <c r="J318" s="3924">
        <v>227</v>
      </c>
      <c r="K318" s="3924">
        <v>226.4</v>
      </c>
      <c r="L318" s="3924">
        <v>228.2</v>
      </c>
      <c r="M318" s="3924">
        <v>234.8</v>
      </c>
      <c r="N318" s="3925">
        <v>240.6</v>
      </c>
      <c r="O318" s="3924">
        <v>236.8</v>
      </c>
      <c r="P318" s="3924">
        <v>241</v>
      </c>
      <c r="Q318" s="3924">
        <v>239.2</v>
      </c>
      <c r="R318" s="3924">
        <v>238.4</v>
      </c>
      <c r="S318" s="3924">
        <v>232</v>
      </c>
      <c r="T318" s="3924">
        <v>238.2</v>
      </c>
      <c r="U318" s="3924">
        <v>240.8</v>
      </c>
      <c r="V318" s="3925">
        <v>240.4</v>
      </c>
      <c r="W318" s="3924">
        <v>238.6</v>
      </c>
      <c r="X318" s="3924">
        <v>236</v>
      </c>
      <c r="Y318" s="3924">
        <v>237.8</v>
      </c>
      <c r="Z318" s="3924">
        <v>239.8</v>
      </c>
      <c r="AA318" s="3924">
        <v>228.2</v>
      </c>
      <c r="AB318" s="3926">
        <v>228.2</v>
      </c>
      <c r="AC318" s="3981">
        <f>SUM(E318:AB318)</f>
        <v>5615.6</v>
      </c>
      <c r="AD318" s="1350"/>
    </row>
    <row r="319" spans="1:30" s="7" customFormat="1" ht="12.75" customHeight="1">
      <c r="A319" s="4849"/>
      <c r="B319" s="5247"/>
      <c r="C319" s="2834" t="s">
        <v>357</v>
      </c>
      <c r="D319" s="1374" t="s">
        <v>115</v>
      </c>
      <c r="E319" s="3970">
        <v>23.1</v>
      </c>
      <c r="F319" s="3968">
        <v>22.3</v>
      </c>
      <c r="G319" s="3968">
        <v>22.7</v>
      </c>
      <c r="H319" s="3969">
        <v>22.8</v>
      </c>
      <c r="I319" s="3968">
        <v>22.6</v>
      </c>
      <c r="J319" s="3968">
        <v>23.3</v>
      </c>
      <c r="K319" s="3968">
        <v>23.7</v>
      </c>
      <c r="L319" s="3968">
        <v>23.5</v>
      </c>
      <c r="M319" s="3968">
        <v>23.2</v>
      </c>
      <c r="N319" s="3969">
        <v>23.2</v>
      </c>
      <c r="O319" s="3968">
        <v>24.4</v>
      </c>
      <c r="P319" s="3968">
        <v>23.7</v>
      </c>
      <c r="Q319" s="3968">
        <v>24.3</v>
      </c>
      <c r="R319" s="3968">
        <v>23</v>
      </c>
      <c r="S319" s="3968">
        <v>23.6</v>
      </c>
      <c r="T319" s="3968">
        <v>24.1</v>
      </c>
      <c r="U319" s="3968">
        <v>24.6</v>
      </c>
      <c r="V319" s="3969">
        <v>24.9</v>
      </c>
      <c r="W319" s="3968">
        <v>25.4</v>
      </c>
      <c r="X319" s="3968">
        <v>25.7</v>
      </c>
      <c r="Y319" s="3968">
        <v>25.3</v>
      </c>
      <c r="Z319" s="3968">
        <v>25.1</v>
      </c>
      <c r="AA319" s="3968">
        <v>23.3</v>
      </c>
      <c r="AB319" s="3971">
        <v>23.4</v>
      </c>
      <c r="AC319" s="1412"/>
      <c r="AD319" s="1350"/>
    </row>
    <row r="320" spans="1:30" s="34" customFormat="1" ht="12.75" customHeight="1" thickBot="1">
      <c r="A320" s="4849"/>
      <c r="B320" s="5247"/>
      <c r="C320" s="1363" t="s">
        <v>327</v>
      </c>
      <c r="D320" s="1377" t="s">
        <v>116</v>
      </c>
      <c r="E320" s="1382">
        <f t="shared" ref="E320:AC320" si="97">E318/E317</f>
        <v>0.63621353880022014</v>
      </c>
      <c r="F320" s="1383">
        <f t="shared" si="97"/>
        <v>0.64072194021432594</v>
      </c>
      <c r="G320" s="1383">
        <f t="shared" si="97"/>
        <v>0.65493364108482399</v>
      </c>
      <c r="H320" s="1501">
        <f t="shared" si="97"/>
        <v>0.65724177726485866</v>
      </c>
      <c r="I320" s="1383">
        <f t="shared" si="97"/>
        <v>0.65639269406392697</v>
      </c>
      <c r="J320" s="1383">
        <f t="shared" si="97"/>
        <v>0.64783105022831056</v>
      </c>
      <c r="K320" s="1383">
        <f t="shared" si="97"/>
        <v>0.61454940282301851</v>
      </c>
      <c r="L320" s="1383">
        <f t="shared" si="97"/>
        <v>0.61542610571736778</v>
      </c>
      <c r="M320" s="1383">
        <f t="shared" si="97"/>
        <v>0.65294771968854282</v>
      </c>
      <c r="N320" s="1501">
        <f t="shared" si="97"/>
        <v>0.67508417508417506</v>
      </c>
      <c r="O320" s="1383">
        <f t="shared" si="97"/>
        <v>0.63315508021390376</v>
      </c>
      <c r="P320" s="1383">
        <f t="shared" si="97"/>
        <v>0.63959660297239918</v>
      </c>
      <c r="Q320" s="1383">
        <f t="shared" si="97"/>
        <v>0.63213530655391126</v>
      </c>
      <c r="R320" s="1383">
        <f t="shared" si="97"/>
        <v>0.64120494889725654</v>
      </c>
      <c r="S320" s="1383">
        <f t="shared" si="97"/>
        <v>0.634920634920635</v>
      </c>
      <c r="T320" s="1383">
        <f t="shared" si="97"/>
        <v>0.64869281045751637</v>
      </c>
      <c r="U320" s="1383">
        <f t="shared" si="97"/>
        <v>0.6340179041600843</v>
      </c>
      <c r="V320" s="1501">
        <f t="shared" si="97"/>
        <v>0.625065002600104</v>
      </c>
      <c r="W320" s="1383">
        <f t="shared" si="97"/>
        <v>0.586817511067388</v>
      </c>
      <c r="X320" s="1383">
        <f t="shared" si="97"/>
        <v>0.58099458394879366</v>
      </c>
      <c r="Y320" s="1384">
        <f t="shared" si="97"/>
        <v>0.57026378896882501</v>
      </c>
      <c r="Z320" s="1383">
        <f t="shared" si="97"/>
        <v>0.59533267130089373</v>
      </c>
      <c r="AA320" s="1383">
        <f t="shared" si="97"/>
        <v>0.5896640826873385</v>
      </c>
      <c r="AB320" s="1471">
        <f t="shared" si="97"/>
        <v>0.62554824561403499</v>
      </c>
      <c r="AC320" s="1415">
        <f t="shared" si="97"/>
        <v>0.6274693841065524</v>
      </c>
      <c r="AD320" s="1369"/>
    </row>
    <row r="321" spans="1:30" s="7" customFormat="1" ht="12.75" customHeight="1">
      <c r="A321" s="4843" t="s">
        <v>157</v>
      </c>
      <c r="B321" s="5244" t="s">
        <v>71</v>
      </c>
      <c r="C321" s="2854" t="s">
        <v>523</v>
      </c>
      <c r="D321" s="2430" t="s">
        <v>113</v>
      </c>
      <c r="E321" s="3868">
        <v>1184.5999999999999</v>
      </c>
      <c r="F321" s="3869">
        <v>1153.4000000000001</v>
      </c>
      <c r="G321" s="3869">
        <v>1141.4000000000001</v>
      </c>
      <c r="H321" s="3871">
        <v>1140.4000000000001</v>
      </c>
      <c r="I321" s="3869">
        <v>1140.5999999999999</v>
      </c>
      <c r="J321" s="3869">
        <v>1166.8</v>
      </c>
      <c r="K321" s="3869">
        <v>1267</v>
      </c>
      <c r="L321" s="3869">
        <v>1341.2</v>
      </c>
      <c r="M321" s="3869">
        <v>1418.6</v>
      </c>
      <c r="N321" s="3871">
        <v>1427.8</v>
      </c>
      <c r="O321" s="3869">
        <v>1409</v>
      </c>
      <c r="P321" s="3869">
        <v>1390</v>
      </c>
      <c r="Q321" s="3869">
        <v>1382.6</v>
      </c>
      <c r="R321" s="3869">
        <v>1371.4</v>
      </c>
      <c r="S321" s="3869">
        <v>1413.8</v>
      </c>
      <c r="T321" s="3869">
        <v>1465.8</v>
      </c>
      <c r="U321" s="3869">
        <v>1473.2</v>
      </c>
      <c r="V321" s="3871">
        <v>1460.4</v>
      </c>
      <c r="W321" s="3869">
        <v>1475.6</v>
      </c>
      <c r="X321" s="3869">
        <v>1455.4</v>
      </c>
      <c r="Y321" s="3869">
        <v>1431.2</v>
      </c>
      <c r="Z321" s="3869">
        <v>1393.6</v>
      </c>
      <c r="AA321" s="3869">
        <v>1297.8</v>
      </c>
      <c r="AB321" s="3872">
        <v>1231.4000000000001</v>
      </c>
      <c r="AC321" s="3980">
        <f>SUM(E321:AB321)</f>
        <v>32033.000000000004</v>
      </c>
      <c r="AD321" s="1350"/>
    </row>
    <row r="322" spans="1:30" s="7" customFormat="1" ht="12.75" customHeight="1">
      <c r="A322" s="4844"/>
      <c r="B322" s="5245"/>
      <c r="C322" s="2834" t="s">
        <v>523</v>
      </c>
      <c r="D322" s="1474" t="s">
        <v>114</v>
      </c>
      <c r="E322" s="3873">
        <v>465</v>
      </c>
      <c r="F322" s="3874">
        <v>454.2</v>
      </c>
      <c r="G322" s="3874">
        <v>454</v>
      </c>
      <c r="H322" s="3876">
        <v>456.4</v>
      </c>
      <c r="I322" s="3874">
        <v>455.8</v>
      </c>
      <c r="J322" s="3874">
        <v>460</v>
      </c>
      <c r="K322" s="3874">
        <v>459.6</v>
      </c>
      <c r="L322" s="3874">
        <v>455.4</v>
      </c>
      <c r="M322" s="3874">
        <v>484.8</v>
      </c>
      <c r="N322" s="3876">
        <v>487.4</v>
      </c>
      <c r="O322" s="3874">
        <v>483.6</v>
      </c>
      <c r="P322" s="3874">
        <v>471</v>
      </c>
      <c r="Q322" s="3874">
        <v>476.4</v>
      </c>
      <c r="R322" s="3874">
        <v>472.2</v>
      </c>
      <c r="S322" s="3874">
        <v>488.4</v>
      </c>
      <c r="T322" s="3874">
        <v>521.79999999999995</v>
      </c>
      <c r="U322" s="3874">
        <v>509.4</v>
      </c>
      <c r="V322" s="3876">
        <v>508</v>
      </c>
      <c r="W322" s="3874">
        <v>503.8</v>
      </c>
      <c r="X322" s="3874">
        <v>497.2</v>
      </c>
      <c r="Y322" s="3874">
        <v>499.2</v>
      </c>
      <c r="Z322" s="3874">
        <v>494</v>
      </c>
      <c r="AA322" s="3874">
        <v>474.6</v>
      </c>
      <c r="AB322" s="3877">
        <v>468.8</v>
      </c>
      <c r="AC322" s="3981">
        <f>SUM(E322:AB322)</f>
        <v>11500.999999999998</v>
      </c>
      <c r="AD322" s="1350"/>
    </row>
    <row r="323" spans="1:30" s="7" customFormat="1" ht="12.75" customHeight="1">
      <c r="A323" s="4849"/>
      <c r="B323" s="5247"/>
      <c r="C323" s="2834" t="s">
        <v>357</v>
      </c>
      <c r="D323" s="1474" t="s">
        <v>115</v>
      </c>
      <c r="E323" s="2297">
        <v>70.400000000000006</v>
      </c>
      <c r="F323" s="2298">
        <v>69.2</v>
      </c>
      <c r="G323" s="2298">
        <v>69.900000000000006</v>
      </c>
      <c r="H323" s="2300">
        <v>66.599999999999994</v>
      </c>
      <c r="I323" s="2298">
        <v>67.8</v>
      </c>
      <c r="J323" s="2298">
        <v>71</v>
      </c>
      <c r="K323" s="2298">
        <v>77.599999999999994</v>
      </c>
      <c r="L323" s="2298">
        <v>81.3</v>
      </c>
      <c r="M323" s="2298">
        <v>85.1</v>
      </c>
      <c r="N323" s="2300">
        <v>84.1</v>
      </c>
      <c r="O323" s="2298">
        <v>81.099999999999994</v>
      </c>
      <c r="P323" s="2298">
        <v>80.099999999999994</v>
      </c>
      <c r="Q323" s="2298">
        <v>77.900000000000006</v>
      </c>
      <c r="R323" s="2298">
        <v>80.2</v>
      </c>
      <c r="S323" s="2298">
        <v>84.6</v>
      </c>
      <c r="T323" s="2298">
        <v>86.8</v>
      </c>
      <c r="U323" s="2298">
        <v>84.6</v>
      </c>
      <c r="V323" s="2300">
        <v>87.1</v>
      </c>
      <c r="W323" s="2298">
        <v>86.3</v>
      </c>
      <c r="X323" s="2298">
        <v>84.3</v>
      </c>
      <c r="Y323" s="2298">
        <v>82</v>
      </c>
      <c r="Z323" s="2298">
        <v>78.900000000000006</v>
      </c>
      <c r="AA323" s="2298">
        <v>74.5</v>
      </c>
      <c r="AB323" s="2299">
        <v>69.8</v>
      </c>
      <c r="AC323" s="1412"/>
      <c r="AD323" s="1350"/>
    </row>
    <row r="324" spans="1:30" s="34" customFormat="1" ht="12.75" customHeight="1" thickBot="1">
      <c r="A324" s="4849"/>
      <c r="B324" s="5247"/>
      <c r="C324" s="2365" t="s">
        <v>327</v>
      </c>
      <c r="D324" s="2431" t="s">
        <v>116</v>
      </c>
      <c r="E324" s="1382">
        <f t="shared" ref="E324:AC324" si="98">E322/E321</f>
        <v>0.39253756542292761</v>
      </c>
      <c r="F324" s="1383">
        <f t="shared" si="98"/>
        <v>0.39379226634298592</v>
      </c>
      <c r="G324" s="1383">
        <f t="shared" si="98"/>
        <v>0.39775714035395127</v>
      </c>
      <c r="H324" s="1501">
        <f t="shared" si="98"/>
        <v>0.4002104524728165</v>
      </c>
      <c r="I324" s="1383">
        <f t="shared" si="98"/>
        <v>0.39961423812028762</v>
      </c>
      <c r="J324" s="1383">
        <f t="shared" si="98"/>
        <v>0.39424065821049026</v>
      </c>
      <c r="K324" s="1383">
        <f t="shared" si="98"/>
        <v>0.36274664561957382</v>
      </c>
      <c r="L324" s="1383">
        <f t="shared" si="98"/>
        <v>0.33954667461974347</v>
      </c>
      <c r="M324" s="1383">
        <f t="shared" si="98"/>
        <v>0.34174538277174682</v>
      </c>
      <c r="N324" s="1501">
        <f t="shared" si="98"/>
        <v>0.34136433674184058</v>
      </c>
      <c r="O324" s="1383">
        <f t="shared" si="98"/>
        <v>0.34322214336408802</v>
      </c>
      <c r="P324" s="1383">
        <f t="shared" si="98"/>
        <v>0.33884892086330937</v>
      </c>
      <c r="Q324" s="1383">
        <f t="shared" si="98"/>
        <v>0.34456820483147693</v>
      </c>
      <c r="R324" s="1383">
        <f t="shared" si="98"/>
        <v>0.34431967332652763</v>
      </c>
      <c r="S324" s="1383">
        <f t="shared" si="98"/>
        <v>0.34545197340500777</v>
      </c>
      <c r="T324" s="1383">
        <f t="shared" si="98"/>
        <v>0.35598308091144765</v>
      </c>
      <c r="U324" s="1383">
        <f t="shared" si="98"/>
        <v>0.34577789845234858</v>
      </c>
      <c r="V324" s="1501">
        <f t="shared" si="98"/>
        <v>0.34784990413585315</v>
      </c>
      <c r="W324" s="1383">
        <f t="shared" si="98"/>
        <v>0.34142043914339931</v>
      </c>
      <c r="X324" s="1383">
        <f t="shared" si="98"/>
        <v>0.3416242957262608</v>
      </c>
      <c r="Y324" s="1384">
        <f t="shared" si="98"/>
        <v>0.34879821129122413</v>
      </c>
      <c r="Z324" s="1383">
        <f t="shared" si="98"/>
        <v>0.35447761194029853</v>
      </c>
      <c r="AA324" s="1383">
        <f t="shared" si="98"/>
        <v>0.36569579288025894</v>
      </c>
      <c r="AB324" s="1471">
        <f t="shared" si="98"/>
        <v>0.38070488874451841</v>
      </c>
      <c r="AC324" s="1415">
        <f t="shared" si="98"/>
        <v>0.35903599413105225</v>
      </c>
      <c r="AD324" s="1369"/>
    </row>
    <row r="325" spans="1:30" s="7" customFormat="1" ht="12.75" customHeight="1">
      <c r="A325" s="4843" t="s">
        <v>131</v>
      </c>
      <c r="B325" s="5244" t="s">
        <v>70</v>
      </c>
      <c r="C325" s="2854" t="s">
        <v>523</v>
      </c>
      <c r="D325" s="1370" t="s">
        <v>113</v>
      </c>
      <c r="E325" s="3868">
        <v>841.5</v>
      </c>
      <c r="F325" s="3869">
        <v>816.3</v>
      </c>
      <c r="G325" s="3869">
        <v>810</v>
      </c>
      <c r="H325" s="3871">
        <v>819.3</v>
      </c>
      <c r="I325" s="3869">
        <v>830.1</v>
      </c>
      <c r="J325" s="3869">
        <v>848.7</v>
      </c>
      <c r="K325" s="3869">
        <v>913.2</v>
      </c>
      <c r="L325" s="3869">
        <v>946.8</v>
      </c>
      <c r="M325" s="3869">
        <v>1000.5</v>
      </c>
      <c r="N325" s="3871">
        <v>1042.8</v>
      </c>
      <c r="O325" s="3869">
        <v>1027.8</v>
      </c>
      <c r="P325" s="3869">
        <v>1017</v>
      </c>
      <c r="Q325" s="3869">
        <v>1021.8</v>
      </c>
      <c r="R325" s="3869">
        <v>1025.4000000000001</v>
      </c>
      <c r="S325" s="3869">
        <v>1036.8</v>
      </c>
      <c r="T325" s="3869">
        <v>1044.3</v>
      </c>
      <c r="U325" s="3869">
        <v>1065</v>
      </c>
      <c r="V325" s="3871">
        <v>1055.0999999999999</v>
      </c>
      <c r="W325" s="3869">
        <v>1059</v>
      </c>
      <c r="X325" s="3869">
        <v>1039.8</v>
      </c>
      <c r="Y325" s="3869">
        <v>1035.9000000000001</v>
      </c>
      <c r="Z325" s="3869">
        <v>991.5</v>
      </c>
      <c r="AA325" s="3869">
        <v>912</v>
      </c>
      <c r="AB325" s="3872">
        <v>863.4</v>
      </c>
      <c r="AC325" s="3980">
        <f>SUM(E325:AB325)</f>
        <v>23064</v>
      </c>
      <c r="AD325" s="1350"/>
    </row>
    <row r="326" spans="1:30" s="7" customFormat="1" ht="12.75" customHeight="1">
      <c r="A326" s="4844"/>
      <c r="B326" s="5245"/>
      <c r="C326" s="2834" t="s">
        <v>523</v>
      </c>
      <c r="D326" s="1358" t="s">
        <v>114</v>
      </c>
      <c r="E326" s="3873">
        <v>188.4</v>
      </c>
      <c r="F326" s="3874">
        <v>184.8</v>
      </c>
      <c r="G326" s="3874">
        <v>183.9</v>
      </c>
      <c r="H326" s="3876">
        <v>183.9</v>
      </c>
      <c r="I326" s="3874">
        <v>184.2</v>
      </c>
      <c r="J326" s="3874">
        <v>184.8</v>
      </c>
      <c r="K326" s="3874">
        <v>187.2</v>
      </c>
      <c r="L326" s="3874">
        <v>187.2</v>
      </c>
      <c r="M326" s="3874">
        <v>206.1</v>
      </c>
      <c r="N326" s="3876">
        <v>210</v>
      </c>
      <c r="O326" s="3874">
        <v>208.2</v>
      </c>
      <c r="P326" s="3874">
        <v>207.9</v>
      </c>
      <c r="Q326" s="3874">
        <v>209.7</v>
      </c>
      <c r="R326" s="3874">
        <v>214.2</v>
      </c>
      <c r="S326" s="3874">
        <v>210.9</v>
      </c>
      <c r="T326" s="3874">
        <v>214.8</v>
      </c>
      <c r="U326" s="3874">
        <v>231.3</v>
      </c>
      <c r="V326" s="3876">
        <v>225.6</v>
      </c>
      <c r="W326" s="3874">
        <v>222.3</v>
      </c>
      <c r="X326" s="3874">
        <v>217.5</v>
      </c>
      <c r="Y326" s="3874">
        <v>215.7</v>
      </c>
      <c r="Z326" s="3874">
        <v>211.5</v>
      </c>
      <c r="AA326" s="3874">
        <v>198.9</v>
      </c>
      <c r="AB326" s="3877">
        <v>191.1</v>
      </c>
      <c r="AC326" s="3981">
        <f>SUM(E326:AB326)</f>
        <v>4880.1000000000004</v>
      </c>
      <c r="AD326" s="1350"/>
    </row>
    <row r="327" spans="1:30" s="7" customFormat="1" ht="12.75" customHeight="1">
      <c r="A327" s="4849"/>
      <c r="B327" s="5247"/>
      <c r="C327" s="2834" t="s">
        <v>357</v>
      </c>
      <c r="D327" s="1358" t="s">
        <v>115</v>
      </c>
      <c r="E327" s="2297">
        <v>48.2</v>
      </c>
      <c r="F327" s="2298">
        <v>46.6</v>
      </c>
      <c r="G327" s="2298">
        <v>47.6</v>
      </c>
      <c r="H327" s="2300">
        <v>46.4</v>
      </c>
      <c r="I327" s="2298">
        <v>46.8</v>
      </c>
      <c r="J327" s="2298">
        <v>50.9</v>
      </c>
      <c r="K327" s="2298">
        <v>53</v>
      </c>
      <c r="L327" s="2298">
        <v>55.3</v>
      </c>
      <c r="M327" s="2298">
        <v>59.3</v>
      </c>
      <c r="N327" s="2300">
        <v>57.7</v>
      </c>
      <c r="O327" s="2298">
        <v>57.5</v>
      </c>
      <c r="P327" s="2298">
        <v>57</v>
      </c>
      <c r="Q327" s="2298">
        <v>57.8</v>
      </c>
      <c r="R327" s="2298">
        <v>60.5</v>
      </c>
      <c r="S327" s="2298">
        <v>58.6</v>
      </c>
      <c r="T327" s="2298">
        <v>60</v>
      </c>
      <c r="U327" s="2298">
        <v>60.4</v>
      </c>
      <c r="V327" s="2300">
        <v>60.9</v>
      </c>
      <c r="W327" s="2298">
        <v>59.3</v>
      </c>
      <c r="X327" s="2298">
        <v>59.7</v>
      </c>
      <c r="Y327" s="2298">
        <v>56.4</v>
      </c>
      <c r="Z327" s="2298">
        <v>54.1</v>
      </c>
      <c r="AA327" s="2298">
        <v>49.9</v>
      </c>
      <c r="AB327" s="2299">
        <v>48.1</v>
      </c>
      <c r="AC327" s="1412"/>
      <c r="AD327" s="1350"/>
    </row>
    <row r="328" spans="1:30" s="34" customFormat="1" ht="12.75" customHeight="1" thickBot="1">
      <c r="A328" s="4849"/>
      <c r="B328" s="5247"/>
      <c r="C328" s="1413" t="s">
        <v>327</v>
      </c>
      <c r="D328" s="1364" t="s">
        <v>116</v>
      </c>
      <c r="E328" s="1365">
        <f t="shared" ref="E328:AC328" si="99">E326/E325</f>
        <v>0.22388591800356508</v>
      </c>
      <c r="F328" s="1366">
        <f t="shared" si="99"/>
        <v>0.22638735758912168</v>
      </c>
      <c r="G328" s="1366">
        <f t="shared" si="99"/>
        <v>0.22703703703703704</v>
      </c>
      <c r="H328" s="1498">
        <f t="shared" si="99"/>
        <v>0.22445990479677774</v>
      </c>
      <c r="I328" s="1366">
        <f t="shared" si="99"/>
        <v>0.22190097578604986</v>
      </c>
      <c r="J328" s="1366">
        <f t="shared" si="99"/>
        <v>0.21774478614351361</v>
      </c>
      <c r="K328" s="1366">
        <f t="shared" si="99"/>
        <v>0.20499342969776607</v>
      </c>
      <c r="L328" s="1366">
        <f t="shared" si="99"/>
        <v>0.19771863117870722</v>
      </c>
      <c r="M328" s="1366">
        <f t="shared" si="99"/>
        <v>0.20599700149925038</v>
      </c>
      <c r="N328" s="1498">
        <f t="shared" si="99"/>
        <v>0.20138089758342922</v>
      </c>
      <c r="O328" s="1366">
        <f t="shared" si="99"/>
        <v>0.2025685931115003</v>
      </c>
      <c r="P328" s="1366">
        <f t="shared" si="99"/>
        <v>0.20442477876106196</v>
      </c>
      <c r="Q328" s="1366">
        <f t="shared" si="99"/>
        <v>0.20522607163828538</v>
      </c>
      <c r="R328" s="1366">
        <f t="shared" si="99"/>
        <v>0.2088940901111761</v>
      </c>
      <c r="S328" s="1366">
        <f t="shared" si="99"/>
        <v>0.20341435185185186</v>
      </c>
      <c r="T328" s="1366">
        <f t="shared" si="99"/>
        <v>0.20568802068371159</v>
      </c>
      <c r="U328" s="1366">
        <f t="shared" si="99"/>
        <v>0.2171830985915493</v>
      </c>
      <c r="V328" s="1498">
        <f t="shared" si="99"/>
        <v>0.21381859539380155</v>
      </c>
      <c r="W328" s="1366">
        <f t="shared" si="99"/>
        <v>0.20991501416430597</v>
      </c>
      <c r="X328" s="1366">
        <f t="shared" si="99"/>
        <v>0.20917484131563763</v>
      </c>
      <c r="Y328" s="1373">
        <f t="shared" si="99"/>
        <v>0.20822473211699968</v>
      </c>
      <c r="Z328" s="1366">
        <f t="shared" si="99"/>
        <v>0.21331316187594554</v>
      </c>
      <c r="AA328" s="1366">
        <f t="shared" si="99"/>
        <v>0.21809210526315789</v>
      </c>
      <c r="AB328" s="1367">
        <f t="shared" si="99"/>
        <v>0.22133425990271022</v>
      </c>
      <c r="AC328" s="1415">
        <f t="shared" si="99"/>
        <v>0.21158949011446412</v>
      </c>
      <c r="AD328" s="1369"/>
    </row>
    <row r="329" spans="1:30" s="7" customFormat="1" ht="12.75" customHeight="1">
      <c r="A329" s="4843" t="s">
        <v>126</v>
      </c>
      <c r="B329" s="5244" t="s">
        <v>69</v>
      </c>
      <c r="C329" s="2854" t="s">
        <v>523</v>
      </c>
      <c r="D329" s="1380" t="s">
        <v>113</v>
      </c>
      <c r="E329" s="3922">
        <v>300.8</v>
      </c>
      <c r="F329" s="3922">
        <v>295.60000000000002</v>
      </c>
      <c r="G329" s="3922">
        <v>290.39999999999998</v>
      </c>
      <c r="H329" s="3923">
        <v>289.39999999999998</v>
      </c>
      <c r="I329" s="3922">
        <v>288.8</v>
      </c>
      <c r="J329" s="3922">
        <v>295.60000000000002</v>
      </c>
      <c r="K329" s="3922">
        <v>309.39999999999998</v>
      </c>
      <c r="L329" s="3922">
        <v>325.39999999999998</v>
      </c>
      <c r="M329" s="3922">
        <v>324.60000000000002</v>
      </c>
      <c r="N329" s="3923">
        <v>332.4</v>
      </c>
      <c r="O329" s="3922">
        <v>330.4</v>
      </c>
      <c r="P329" s="3922">
        <v>332.8</v>
      </c>
      <c r="Q329" s="3922">
        <v>334.8</v>
      </c>
      <c r="R329" s="3922">
        <v>332.6</v>
      </c>
      <c r="S329" s="3922">
        <v>334.6</v>
      </c>
      <c r="T329" s="3922">
        <v>336.6</v>
      </c>
      <c r="U329" s="3922">
        <v>347.2</v>
      </c>
      <c r="V329" s="3923">
        <v>362.2</v>
      </c>
      <c r="W329" s="3922">
        <v>368.2</v>
      </c>
      <c r="X329" s="3922">
        <v>356.2</v>
      </c>
      <c r="Y329" s="3922">
        <v>354.8</v>
      </c>
      <c r="Z329" s="3922">
        <v>342.4</v>
      </c>
      <c r="AA329" s="3922">
        <v>324.60000000000002</v>
      </c>
      <c r="AB329" s="3922">
        <v>307.60000000000002</v>
      </c>
      <c r="AC329" s="3980">
        <f>SUM(E329:AB329)</f>
        <v>7817.4000000000015</v>
      </c>
      <c r="AD329" s="1350"/>
    </row>
    <row r="330" spans="1:30" s="7" customFormat="1" ht="12.75" customHeight="1">
      <c r="A330" s="4844"/>
      <c r="B330" s="5245"/>
      <c r="C330" s="2834" t="s">
        <v>523</v>
      </c>
      <c r="D330" s="1374" t="s">
        <v>114</v>
      </c>
      <c r="E330" s="3873">
        <v>81.8</v>
      </c>
      <c r="F330" s="3924">
        <v>81.2</v>
      </c>
      <c r="G330" s="3924">
        <v>80.2</v>
      </c>
      <c r="H330" s="3925">
        <v>80</v>
      </c>
      <c r="I330" s="3924">
        <v>79</v>
      </c>
      <c r="J330" s="3924">
        <v>80.8</v>
      </c>
      <c r="K330" s="3924">
        <v>80.2</v>
      </c>
      <c r="L330" s="3924">
        <v>80</v>
      </c>
      <c r="M330" s="3924">
        <v>79.8</v>
      </c>
      <c r="N330" s="3925">
        <v>82.2</v>
      </c>
      <c r="O330" s="3924">
        <v>82.2</v>
      </c>
      <c r="P330" s="3924">
        <v>82.4</v>
      </c>
      <c r="Q330" s="3924">
        <v>81.8</v>
      </c>
      <c r="R330" s="3924">
        <v>82.4</v>
      </c>
      <c r="S330" s="3924">
        <v>82.4</v>
      </c>
      <c r="T330" s="3924">
        <v>83.8</v>
      </c>
      <c r="U330" s="3924">
        <v>85.2</v>
      </c>
      <c r="V330" s="3925">
        <v>87.4</v>
      </c>
      <c r="W330" s="3924">
        <v>85.6</v>
      </c>
      <c r="X330" s="3924">
        <v>85.6</v>
      </c>
      <c r="Y330" s="3924">
        <v>84.2</v>
      </c>
      <c r="Z330" s="3924">
        <v>85.6</v>
      </c>
      <c r="AA330" s="3924">
        <v>81.599999999999994</v>
      </c>
      <c r="AB330" s="3926">
        <v>82</v>
      </c>
      <c r="AC330" s="3981">
        <f>SUM(E330:AB330)</f>
        <v>1977.4</v>
      </c>
      <c r="AD330" s="1350"/>
    </row>
    <row r="331" spans="1:30" s="7" customFormat="1" ht="12.75" customHeight="1">
      <c r="A331" s="4849"/>
      <c r="B331" s="5247"/>
      <c r="C331" s="2834" t="s">
        <v>357</v>
      </c>
      <c r="D331" s="1374" t="s">
        <v>115</v>
      </c>
      <c r="E331" s="2276">
        <v>17</v>
      </c>
      <c r="F331" s="2298">
        <v>17</v>
      </c>
      <c r="G331" s="2298">
        <v>16.899999999999999</v>
      </c>
      <c r="H331" s="2300">
        <v>17.100000000000001</v>
      </c>
      <c r="I331" s="2298">
        <v>16.899999999999999</v>
      </c>
      <c r="J331" s="2298">
        <v>17.3</v>
      </c>
      <c r="K331" s="2298">
        <v>18.100000000000001</v>
      </c>
      <c r="L331" s="2298">
        <v>18.7</v>
      </c>
      <c r="M331" s="2298">
        <v>19.100000000000001</v>
      </c>
      <c r="N331" s="2300">
        <v>19.100000000000001</v>
      </c>
      <c r="O331" s="2298">
        <v>19.3</v>
      </c>
      <c r="P331" s="2298">
        <v>18.7</v>
      </c>
      <c r="Q331" s="2298">
        <v>19.5</v>
      </c>
      <c r="R331" s="2298">
        <v>19.100000000000001</v>
      </c>
      <c r="S331" s="2298">
        <v>19.100000000000001</v>
      </c>
      <c r="T331" s="2298">
        <v>19.5</v>
      </c>
      <c r="U331" s="2298">
        <v>20.399999999999999</v>
      </c>
      <c r="V331" s="2300">
        <v>20.7</v>
      </c>
      <c r="W331" s="2298">
        <v>20.5</v>
      </c>
      <c r="X331" s="2298">
        <v>20.5</v>
      </c>
      <c r="Y331" s="2298">
        <v>19.899999999999999</v>
      </c>
      <c r="Z331" s="2298">
        <v>19.100000000000001</v>
      </c>
      <c r="AA331" s="2298">
        <v>18</v>
      </c>
      <c r="AB331" s="2298">
        <v>17.5</v>
      </c>
      <c r="AC331" s="1412"/>
      <c r="AD331" s="1350"/>
    </row>
    <row r="332" spans="1:30" s="34" customFormat="1" ht="12.75" customHeight="1" thickBot="1">
      <c r="A332" s="4849"/>
      <c r="B332" s="5247"/>
      <c r="C332" s="1413" t="s">
        <v>327</v>
      </c>
      <c r="D332" s="1377" t="s">
        <v>116</v>
      </c>
      <c r="E332" s="1387">
        <f t="shared" ref="E332:AC332" si="100">E330/E329</f>
        <v>0.27194148936170209</v>
      </c>
      <c r="F332" s="1383">
        <f t="shared" si="100"/>
        <v>0.2746955345060893</v>
      </c>
      <c r="G332" s="1383">
        <f t="shared" si="100"/>
        <v>0.27617079889807167</v>
      </c>
      <c r="H332" s="1501">
        <f t="shared" si="100"/>
        <v>0.27643400138217</v>
      </c>
      <c r="I332" s="1383">
        <f t="shared" si="100"/>
        <v>0.27354570637119113</v>
      </c>
      <c r="J332" s="1383">
        <f t="shared" si="100"/>
        <v>0.27334235453315286</v>
      </c>
      <c r="K332" s="1383">
        <f t="shared" si="100"/>
        <v>0.2592113768584357</v>
      </c>
      <c r="L332" s="1383">
        <f t="shared" si="100"/>
        <v>0.24585125998770746</v>
      </c>
      <c r="M332" s="1383">
        <f t="shared" si="100"/>
        <v>0.24584103512014785</v>
      </c>
      <c r="N332" s="1501">
        <f t="shared" si="100"/>
        <v>0.24729241877256319</v>
      </c>
      <c r="O332" s="1383">
        <f t="shared" si="100"/>
        <v>0.24878934624697338</v>
      </c>
      <c r="P332" s="1383">
        <f t="shared" si="100"/>
        <v>0.24759615384615385</v>
      </c>
      <c r="Q332" s="1383">
        <f t="shared" si="100"/>
        <v>0.24432497013142174</v>
      </c>
      <c r="R332" s="1383">
        <f t="shared" si="100"/>
        <v>0.24774503908598919</v>
      </c>
      <c r="S332" s="1383">
        <f t="shared" si="100"/>
        <v>0.24626419605499103</v>
      </c>
      <c r="T332" s="1383">
        <f t="shared" si="100"/>
        <v>0.24896019013666071</v>
      </c>
      <c r="U332" s="1383">
        <f t="shared" si="100"/>
        <v>0.24539170506912444</v>
      </c>
      <c r="V332" s="1501">
        <f t="shared" si="100"/>
        <v>0.24130314743235784</v>
      </c>
      <c r="W332" s="1383">
        <f t="shared" si="100"/>
        <v>0.23248234655078762</v>
      </c>
      <c r="X332" s="1383">
        <f t="shared" si="100"/>
        <v>0.24031443009545198</v>
      </c>
      <c r="Y332" s="1384">
        <f t="shared" si="100"/>
        <v>0.23731679819616686</v>
      </c>
      <c r="Z332" s="1383">
        <f t="shared" si="100"/>
        <v>0.25</v>
      </c>
      <c r="AA332" s="1383">
        <f t="shared" si="100"/>
        <v>0.25138632162661734</v>
      </c>
      <c r="AB332" s="1383">
        <f t="shared" si="100"/>
        <v>0.26657997399219763</v>
      </c>
      <c r="AC332" s="1415">
        <f t="shared" si="100"/>
        <v>0.25294855066902033</v>
      </c>
      <c r="AD332" s="1369"/>
    </row>
    <row r="333" spans="1:30" s="7" customFormat="1" ht="12.75" customHeight="1">
      <c r="A333" s="4843" t="s">
        <v>127</v>
      </c>
      <c r="B333" s="5252" t="s">
        <v>282</v>
      </c>
      <c r="C333" s="1356"/>
      <c r="D333" s="1380" t="s">
        <v>113</v>
      </c>
      <c r="E333" s="1457"/>
      <c r="F333" s="502"/>
      <c r="G333" s="502"/>
      <c r="H333" s="1507"/>
      <c r="I333" s="502"/>
      <c r="J333" s="502"/>
      <c r="K333" s="502"/>
      <c r="L333" s="502"/>
      <c r="M333" s="502"/>
      <c r="N333" s="1507"/>
      <c r="O333" s="502"/>
      <c r="P333" s="502"/>
      <c r="Q333" s="502"/>
      <c r="R333" s="502"/>
      <c r="S333" s="502"/>
      <c r="T333" s="502"/>
      <c r="U333" s="502"/>
      <c r="V333" s="1507"/>
      <c r="W333" s="502"/>
      <c r="X333" s="502"/>
      <c r="Y333" s="502"/>
      <c r="Z333" s="502"/>
      <c r="AA333" s="502"/>
      <c r="AB333" s="502"/>
      <c r="AC333" s="1416">
        <f>SUM(E333:AB333)</f>
        <v>0</v>
      </c>
      <c r="AD333" s="1350"/>
    </row>
    <row r="334" spans="1:30" s="7" customFormat="1" ht="12.75" customHeight="1">
      <c r="A334" s="4844"/>
      <c r="B334" s="5253"/>
      <c r="C334" s="1357"/>
      <c r="D334" s="1374" t="s">
        <v>114</v>
      </c>
      <c r="E334" s="496"/>
      <c r="F334" s="497"/>
      <c r="G334" s="497"/>
      <c r="H334" s="1508"/>
      <c r="I334" s="497"/>
      <c r="J334" s="497"/>
      <c r="K334" s="497"/>
      <c r="L334" s="497"/>
      <c r="M334" s="497"/>
      <c r="N334" s="1508"/>
      <c r="O334" s="497"/>
      <c r="P334" s="497"/>
      <c r="Q334" s="497"/>
      <c r="R334" s="497"/>
      <c r="S334" s="497"/>
      <c r="T334" s="497"/>
      <c r="U334" s="497"/>
      <c r="V334" s="1508"/>
      <c r="W334" s="497"/>
      <c r="X334" s="497"/>
      <c r="Y334" s="497"/>
      <c r="Z334" s="497"/>
      <c r="AA334" s="497"/>
      <c r="AB334" s="497"/>
      <c r="AC334" s="1411">
        <f>SUM(E334:AB334)</f>
        <v>0</v>
      </c>
      <c r="AD334" s="1350"/>
    </row>
    <row r="335" spans="1:30" s="7" customFormat="1" ht="12.75" customHeight="1">
      <c r="A335" s="4849"/>
      <c r="B335" s="5254"/>
      <c r="C335" s="1363"/>
      <c r="D335" s="1374" t="s">
        <v>115</v>
      </c>
      <c r="E335" s="440"/>
      <c r="F335" s="441"/>
      <c r="G335" s="441"/>
      <c r="H335" s="1500"/>
      <c r="I335" s="441"/>
      <c r="J335" s="441"/>
      <c r="K335" s="441"/>
      <c r="L335" s="441"/>
      <c r="M335" s="441"/>
      <c r="N335" s="1500"/>
      <c r="O335" s="441"/>
      <c r="P335" s="441"/>
      <c r="Q335" s="441"/>
      <c r="R335" s="441"/>
      <c r="S335" s="441"/>
      <c r="T335" s="441"/>
      <c r="U335" s="441"/>
      <c r="V335" s="1500"/>
      <c r="W335" s="441"/>
      <c r="X335" s="441"/>
      <c r="Y335" s="441"/>
      <c r="Z335" s="441"/>
      <c r="AA335" s="441"/>
      <c r="AB335" s="441"/>
      <c r="AC335" s="1412"/>
      <c r="AD335" s="1350"/>
    </row>
    <row r="336" spans="1:30" s="34" customFormat="1" ht="12.75" customHeight="1" thickBot="1">
      <c r="A336" s="4849"/>
      <c r="B336" s="5254"/>
      <c r="C336" s="1363"/>
      <c r="D336" s="1377" t="s">
        <v>116</v>
      </c>
      <c r="E336" s="1387"/>
      <c r="F336" s="1383"/>
      <c r="G336" s="1383"/>
      <c r="H336" s="1501"/>
      <c r="I336" s="1383"/>
      <c r="J336" s="1383"/>
      <c r="K336" s="1383"/>
      <c r="L336" s="1383"/>
      <c r="M336" s="1383"/>
      <c r="N336" s="1501"/>
      <c r="O336" s="1383"/>
      <c r="P336" s="1383"/>
      <c r="Q336" s="1383"/>
      <c r="R336" s="1383"/>
      <c r="S336" s="1383"/>
      <c r="T336" s="1383"/>
      <c r="U336" s="1383"/>
      <c r="V336" s="1501"/>
      <c r="W336" s="1383"/>
      <c r="X336" s="1383"/>
      <c r="Y336" s="1384"/>
      <c r="Z336" s="1383"/>
      <c r="AA336" s="1383"/>
      <c r="AB336" s="1385"/>
      <c r="AC336" s="1417"/>
      <c r="AD336" s="1369"/>
    </row>
    <row r="337" spans="1:142" s="7" customFormat="1" ht="12.75" customHeight="1">
      <c r="A337" s="4843" t="s">
        <v>159</v>
      </c>
      <c r="B337" s="5244" t="s">
        <v>68</v>
      </c>
      <c r="C337" s="2854" t="s">
        <v>523</v>
      </c>
      <c r="D337" s="1370" t="s">
        <v>113</v>
      </c>
      <c r="E337" s="3868">
        <v>14.4</v>
      </c>
      <c r="F337" s="3869">
        <v>13.6</v>
      </c>
      <c r="G337" s="3869">
        <v>13.4</v>
      </c>
      <c r="H337" s="3871">
        <v>13.2</v>
      </c>
      <c r="I337" s="3869">
        <v>12.8</v>
      </c>
      <c r="J337" s="3869">
        <v>13.2</v>
      </c>
      <c r="K337" s="3869">
        <v>13.2</v>
      </c>
      <c r="L337" s="3869">
        <v>13.8</v>
      </c>
      <c r="M337" s="3869">
        <v>15.4</v>
      </c>
      <c r="N337" s="3871">
        <v>15</v>
      </c>
      <c r="O337" s="3869">
        <v>15</v>
      </c>
      <c r="P337" s="3869">
        <v>15</v>
      </c>
      <c r="Q337" s="3869">
        <v>15.4</v>
      </c>
      <c r="R337" s="3869">
        <v>15.4</v>
      </c>
      <c r="S337" s="3869">
        <v>15.2</v>
      </c>
      <c r="T337" s="3869">
        <v>15.2</v>
      </c>
      <c r="U337" s="3869">
        <v>15.2</v>
      </c>
      <c r="V337" s="3871">
        <v>15.4</v>
      </c>
      <c r="W337" s="3869">
        <v>29.2</v>
      </c>
      <c r="X337" s="3869">
        <v>41.2</v>
      </c>
      <c r="Y337" s="3869">
        <v>34.4</v>
      </c>
      <c r="Z337" s="3869">
        <v>29.4</v>
      </c>
      <c r="AA337" s="3869">
        <v>15.4</v>
      </c>
      <c r="AB337" s="3982">
        <v>14.8</v>
      </c>
      <c r="AC337" s="3416">
        <f>SUM(E337:AB337)</f>
        <v>424.19999999999987</v>
      </c>
      <c r="AD337" s="1680"/>
    </row>
    <row r="338" spans="1:142" s="7" customFormat="1" ht="12.75" customHeight="1">
      <c r="A338" s="4844"/>
      <c r="B338" s="5245"/>
      <c r="C338" s="2834" t="s">
        <v>523</v>
      </c>
      <c r="D338" s="1358" t="s">
        <v>114</v>
      </c>
      <c r="E338" s="3873">
        <v>2.2000000000000002</v>
      </c>
      <c r="F338" s="3874">
        <v>1.6</v>
      </c>
      <c r="G338" s="3874">
        <v>1.6</v>
      </c>
      <c r="H338" s="3876">
        <v>1.8</v>
      </c>
      <c r="I338" s="3874">
        <v>1.6</v>
      </c>
      <c r="J338" s="3874">
        <v>1.8</v>
      </c>
      <c r="K338" s="3874">
        <v>1.8</v>
      </c>
      <c r="L338" s="3874">
        <v>1.8</v>
      </c>
      <c r="M338" s="3874">
        <v>3</v>
      </c>
      <c r="N338" s="3876">
        <v>1.6</v>
      </c>
      <c r="O338" s="3874">
        <v>2</v>
      </c>
      <c r="P338" s="3874">
        <v>1.8</v>
      </c>
      <c r="Q338" s="3874">
        <v>2.2000000000000002</v>
      </c>
      <c r="R338" s="3874">
        <v>1.8</v>
      </c>
      <c r="S338" s="3874">
        <v>2</v>
      </c>
      <c r="T338" s="3874">
        <v>1.8</v>
      </c>
      <c r="U338" s="3874">
        <v>3</v>
      </c>
      <c r="V338" s="3876">
        <v>3.4</v>
      </c>
      <c r="W338" s="3874">
        <v>4.2</v>
      </c>
      <c r="X338" s="3874">
        <v>5.2</v>
      </c>
      <c r="Y338" s="3874">
        <v>4.8</v>
      </c>
      <c r="Z338" s="3874">
        <v>4.4000000000000004</v>
      </c>
      <c r="AA338" s="3874">
        <v>3.2</v>
      </c>
      <c r="AB338" s="3946">
        <v>3.2</v>
      </c>
      <c r="AC338" s="3417">
        <f>SUM(E338:AB338)</f>
        <v>61.800000000000011</v>
      </c>
      <c r="AD338" s="1680"/>
    </row>
    <row r="339" spans="1:142" s="7" customFormat="1" ht="12.75" customHeight="1">
      <c r="A339" s="4849"/>
      <c r="B339" s="5247"/>
      <c r="C339" s="177" t="s">
        <v>327</v>
      </c>
      <c r="D339" s="910" t="s">
        <v>355</v>
      </c>
      <c r="E339" s="469">
        <f>SQRT(E337^2+E338^2)</f>
        <v>14.567086187704115</v>
      </c>
      <c r="F339" s="470">
        <f t="shared" ref="F339:AB339" si="101">SQRT(F337^2+F338^2)</f>
        <v>13.693794214898951</v>
      </c>
      <c r="G339" s="470">
        <f t="shared" si="101"/>
        <v>13.495184326269872</v>
      </c>
      <c r="H339" s="1308">
        <f t="shared" si="101"/>
        <v>13.32216198670471</v>
      </c>
      <c r="I339" s="470">
        <f t="shared" si="101"/>
        <v>12.89961239727768</v>
      </c>
      <c r="J339" s="470">
        <f t="shared" si="101"/>
        <v>13.32216198670471</v>
      </c>
      <c r="K339" s="470">
        <f t="shared" si="101"/>
        <v>13.32216198670471</v>
      </c>
      <c r="L339" s="470">
        <f t="shared" si="101"/>
        <v>13.916896205691843</v>
      </c>
      <c r="M339" s="470">
        <f t="shared" si="101"/>
        <v>15.68948692596415</v>
      </c>
      <c r="N339" s="1308">
        <f t="shared" si="101"/>
        <v>15.085091978506462</v>
      </c>
      <c r="O339" s="470">
        <f t="shared" si="101"/>
        <v>15.132745950421556</v>
      </c>
      <c r="P339" s="470">
        <f t="shared" si="101"/>
        <v>15.107613974417006</v>
      </c>
      <c r="Q339" s="470">
        <f t="shared" si="101"/>
        <v>15.556349186104047</v>
      </c>
      <c r="R339" s="470">
        <f t="shared" si="101"/>
        <v>15.504837954651446</v>
      </c>
      <c r="S339" s="470">
        <f t="shared" si="101"/>
        <v>15.331014317389441</v>
      </c>
      <c r="T339" s="470">
        <f t="shared" si="101"/>
        <v>15.306207890917985</v>
      </c>
      <c r="U339" s="470">
        <f t="shared" si="101"/>
        <v>15.49322432549145</v>
      </c>
      <c r="V339" s="1308">
        <f t="shared" si="101"/>
        <v>15.770859202973059</v>
      </c>
      <c r="W339" s="470">
        <f t="shared" si="101"/>
        <v>29.500508470194205</v>
      </c>
      <c r="X339" s="470">
        <f t="shared" si="101"/>
        <v>41.526858778385829</v>
      </c>
      <c r="Y339" s="470">
        <f t="shared" si="101"/>
        <v>34.733269353747851</v>
      </c>
      <c r="Z339" s="470">
        <f t="shared" si="101"/>
        <v>29.727428412158357</v>
      </c>
      <c r="AA339" s="470">
        <f t="shared" si="101"/>
        <v>15.728954192825409</v>
      </c>
      <c r="AB339" s="558">
        <f t="shared" si="101"/>
        <v>15.141994584598161</v>
      </c>
      <c r="AC339" s="1376"/>
      <c r="AD339" s="1680"/>
    </row>
    <row r="340" spans="1:142" s="7" customFormat="1" ht="12.75" customHeight="1">
      <c r="A340" s="4849"/>
      <c r="B340" s="5247"/>
      <c r="C340" s="2834" t="s">
        <v>327</v>
      </c>
      <c r="D340" s="1474" t="s">
        <v>115</v>
      </c>
      <c r="E340" s="2836">
        <f>E339/(SQRT(3)*E295)</f>
        <v>0.79342557846975947</v>
      </c>
      <c r="F340" s="2837">
        <f t="shared" ref="F340:AB340" si="102">F339/(SQRT(3)*F295)</f>
        <v>0.73888932487843451</v>
      </c>
      <c r="G340" s="2837">
        <f t="shared" si="102"/>
        <v>0.73504229278637068</v>
      </c>
      <c r="H340" s="2838">
        <f t="shared" si="102"/>
        <v>0.72561828388790228</v>
      </c>
      <c r="I340" s="2837">
        <f t="shared" si="102"/>
        <v>0.70260327264246247</v>
      </c>
      <c r="J340" s="2837">
        <f t="shared" si="102"/>
        <v>0.72561828388790228</v>
      </c>
      <c r="K340" s="2837">
        <f t="shared" si="102"/>
        <v>0.72561828388790228</v>
      </c>
      <c r="L340" s="2837">
        <f t="shared" si="102"/>
        <v>0.7652308352990731</v>
      </c>
      <c r="M340" s="2837">
        <f t="shared" si="102"/>
        <v>0.85455938680684118</v>
      </c>
      <c r="N340" s="2838">
        <f t="shared" si="102"/>
        <v>0.8139609265926141</v>
      </c>
      <c r="O340" s="2837">
        <f t="shared" si="102"/>
        <v>0.8165322381358977</v>
      </c>
      <c r="P340" s="2837">
        <f t="shared" si="102"/>
        <v>0.81517616775164592</v>
      </c>
      <c r="Q340" s="2837">
        <f t="shared" si="102"/>
        <v>0.83938900843037267</v>
      </c>
      <c r="R340" s="2837">
        <f t="shared" si="102"/>
        <v>0.83660956699621869</v>
      </c>
      <c r="S340" s="2837">
        <f t="shared" si="102"/>
        <v>0.82723039655091601</v>
      </c>
      <c r="T340" s="2837">
        <f t="shared" si="102"/>
        <v>0.82589189215830594</v>
      </c>
      <c r="U340" s="2837">
        <f t="shared" si="102"/>
        <v>0.83598291915306056</v>
      </c>
      <c r="V340" s="2838">
        <f t="shared" si="102"/>
        <v>0.85096353328861518</v>
      </c>
      <c r="W340" s="2837">
        <f t="shared" si="102"/>
        <v>1.5917875239717254</v>
      </c>
      <c r="X340" s="2837">
        <f t="shared" si="102"/>
        <v>2.2407049620841715</v>
      </c>
      <c r="Y340" s="2839">
        <f t="shared" si="102"/>
        <v>1.8567835565946389</v>
      </c>
      <c r="Z340" s="2837">
        <f t="shared" si="102"/>
        <v>1.5891795181550885</v>
      </c>
      <c r="AA340" s="2837">
        <f t="shared" si="102"/>
        <v>0.84870242404663954</v>
      </c>
      <c r="AB340" s="2843">
        <f t="shared" si="102"/>
        <v>0.81703127565286016</v>
      </c>
      <c r="AC340" s="3984"/>
      <c r="AD340" s="1680"/>
    </row>
    <row r="341" spans="1:142" s="34" customFormat="1" ht="12.75" customHeight="1" thickBot="1">
      <c r="A341" s="4849"/>
      <c r="B341" s="5247"/>
      <c r="C341" s="1363" t="s">
        <v>327</v>
      </c>
      <c r="D341" s="1364" t="s">
        <v>116</v>
      </c>
      <c r="E341" s="1365">
        <f t="shared" ref="E341:AC341" si="103">E338/E337</f>
        <v>0.15277777777777779</v>
      </c>
      <c r="F341" s="1366">
        <f t="shared" si="103"/>
        <v>0.11764705882352942</v>
      </c>
      <c r="G341" s="1366">
        <f t="shared" si="103"/>
        <v>0.11940298507462686</v>
      </c>
      <c r="H341" s="1498">
        <f t="shared" si="103"/>
        <v>0.13636363636363638</v>
      </c>
      <c r="I341" s="1366">
        <f t="shared" si="103"/>
        <v>0.125</v>
      </c>
      <c r="J341" s="1366">
        <f t="shared" si="103"/>
        <v>0.13636363636363638</v>
      </c>
      <c r="K341" s="1366">
        <f t="shared" si="103"/>
        <v>0.13636363636363638</v>
      </c>
      <c r="L341" s="1366">
        <f t="shared" si="103"/>
        <v>0.13043478260869565</v>
      </c>
      <c r="M341" s="1366">
        <f t="shared" si="103"/>
        <v>0.19480519480519481</v>
      </c>
      <c r="N341" s="1498">
        <f t="shared" si="103"/>
        <v>0.10666666666666667</v>
      </c>
      <c r="O341" s="1366">
        <f t="shared" si="103"/>
        <v>0.13333333333333333</v>
      </c>
      <c r="P341" s="1366">
        <f t="shared" si="103"/>
        <v>0.12000000000000001</v>
      </c>
      <c r="Q341" s="1366">
        <f t="shared" si="103"/>
        <v>0.14285714285714288</v>
      </c>
      <c r="R341" s="1366">
        <f t="shared" si="103"/>
        <v>0.11688311688311688</v>
      </c>
      <c r="S341" s="1366">
        <f t="shared" si="103"/>
        <v>0.13157894736842105</v>
      </c>
      <c r="T341" s="1366">
        <f t="shared" si="103"/>
        <v>0.11842105263157895</v>
      </c>
      <c r="U341" s="1366">
        <f t="shared" si="103"/>
        <v>0.19736842105263158</v>
      </c>
      <c r="V341" s="1498">
        <f t="shared" si="103"/>
        <v>0.22077922077922077</v>
      </c>
      <c r="W341" s="1366">
        <f t="shared" si="103"/>
        <v>0.14383561643835618</v>
      </c>
      <c r="X341" s="1366">
        <f t="shared" si="103"/>
        <v>0.12621359223300971</v>
      </c>
      <c r="Y341" s="1373">
        <f t="shared" si="103"/>
        <v>0.13953488372093023</v>
      </c>
      <c r="Z341" s="1366">
        <f t="shared" si="103"/>
        <v>0.14965986394557826</v>
      </c>
      <c r="AA341" s="1366">
        <f t="shared" si="103"/>
        <v>0.20779220779220781</v>
      </c>
      <c r="AB341" s="1378">
        <f t="shared" si="103"/>
        <v>0.21621621621621623</v>
      </c>
      <c r="AC341" s="1379">
        <f t="shared" si="103"/>
        <v>0.14568599717114575</v>
      </c>
      <c r="AD341" s="1686"/>
    </row>
    <row r="342" spans="1:142" s="7" customFormat="1" ht="14.25" customHeight="1">
      <c r="A342" s="1458" t="s">
        <v>164</v>
      </c>
      <c r="B342" s="1451" t="s">
        <v>6</v>
      </c>
      <c r="C342" s="2854" t="s">
        <v>523</v>
      </c>
      <c r="D342" s="1380" t="s">
        <v>113</v>
      </c>
      <c r="E342" s="3941">
        <v>52.32</v>
      </c>
      <c r="F342" s="3941">
        <v>48.192</v>
      </c>
      <c r="G342" s="3941">
        <v>49.951999999999998</v>
      </c>
      <c r="H342" s="3942">
        <v>51.808</v>
      </c>
      <c r="I342" s="3941">
        <v>52.064</v>
      </c>
      <c r="J342" s="3941">
        <v>51.648000000000003</v>
      </c>
      <c r="K342" s="3941">
        <v>49.344000000000001</v>
      </c>
      <c r="L342" s="3941">
        <v>49.183999999999997</v>
      </c>
      <c r="M342" s="3941">
        <v>52.32</v>
      </c>
      <c r="N342" s="3942">
        <v>52.991999999999997</v>
      </c>
      <c r="O342" s="3941">
        <v>57.728000000000002</v>
      </c>
      <c r="P342" s="3941">
        <v>53.728000000000002</v>
      </c>
      <c r="Q342" s="3941">
        <v>50.944000000000003</v>
      </c>
      <c r="R342" s="3941">
        <v>49.567999999999998</v>
      </c>
      <c r="S342" s="3941">
        <v>51.936</v>
      </c>
      <c r="T342" s="3941">
        <v>52.512</v>
      </c>
      <c r="U342" s="3941">
        <v>52.896000000000001</v>
      </c>
      <c r="V342" s="3942">
        <v>53.12</v>
      </c>
      <c r="W342" s="3941">
        <v>50.112000000000002</v>
      </c>
      <c r="X342" s="3941">
        <v>49.664000000000001</v>
      </c>
      <c r="Y342" s="3941">
        <v>52.832000000000001</v>
      </c>
      <c r="Z342" s="3941">
        <v>53.375999999999998</v>
      </c>
      <c r="AA342" s="3941">
        <v>52.287999999999997</v>
      </c>
      <c r="AB342" s="3941">
        <v>49.024000000000001</v>
      </c>
      <c r="AC342" s="3983">
        <f>SUM(E342:AB342)</f>
        <v>1239.5519999999997</v>
      </c>
      <c r="AD342" s="1350"/>
    </row>
    <row r="343" spans="1:142" s="7" customFormat="1" ht="13.5" customHeight="1" thickBot="1">
      <c r="A343" s="1459" t="s">
        <v>154</v>
      </c>
      <c r="B343" s="1460" t="s">
        <v>7</v>
      </c>
      <c r="C343" s="2842" t="s">
        <v>523</v>
      </c>
      <c r="D343" s="1440" t="s">
        <v>113</v>
      </c>
      <c r="E343" s="3860">
        <v>48.351999999999997</v>
      </c>
      <c r="F343" s="3943">
        <v>51.904000000000003</v>
      </c>
      <c r="G343" s="3943">
        <v>56.32</v>
      </c>
      <c r="H343" s="3944">
        <v>46.688000000000002</v>
      </c>
      <c r="I343" s="3943">
        <v>50.432000000000002</v>
      </c>
      <c r="J343" s="3943">
        <v>55.52</v>
      </c>
      <c r="K343" s="3943">
        <v>46.88</v>
      </c>
      <c r="L343" s="3943">
        <v>49.823999999999998</v>
      </c>
      <c r="M343" s="3943">
        <v>55.84</v>
      </c>
      <c r="N343" s="3944">
        <v>48.543999999999997</v>
      </c>
      <c r="O343" s="3943">
        <v>49.792000000000002</v>
      </c>
      <c r="P343" s="3943">
        <v>56.543999999999997</v>
      </c>
      <c r="Q343" s="3943">
        <v>51.008000000000003</v>
      </c>
      <c r="R343" s="3943">
        <v>47.488</v>
      </c>
      <c r="S343" s="3943">
        <v>50.847999999999999</v>
      </c>
      <c r="T343" s="3943">
        <v>48.96</v>
      </c>
      <c r="U343" s="3943">
        <v>47.264000000000003</v>
      </c>
      <c r="V343" s="3944">
        <v>57.28</v>
      </c>
      <c r="W343" s="3943">
        <v>52.896000000000001</v>
      </c>
      <c r="X343" s="3943">
        <v>47.295999999999999</v>
      </c>
      <c r="Y343" s="3943">
        <v>56.223999999999997</v>
      </c>
      <c r="Z343" s="3943">
        <v>55.392000000000003</v>
      </c>
      <c r="AA343" s="3943">
        <v>41.44</v>
      </c>
      <c r="AB343" s="3943">
        <v>52</v>
      </c>
      <c r="AC343" s="1461">
        <f>SUM(E343:AB343)</f>
        <v>1224.7360000000001</v>
      </c>
      <c r="AD343" s="1350"/>
    </row>
    <row r="344" spans="1:142" s="7" customFormat="1" ht="13.5" customHeight="1" thickBot="1">
      <c r="A344" s="4879" t="s">
        <v>139</v>
      </c>
      <c r="B344" s="4947"/>
      <c r="C344" s="1430" t="s">
        <v>327</v>
      </c>
      <c r="D344" s="1492" t="s">
        <v>113</v>
      </c>
      <c r="E344" s="1462">
        <f>E302+E306+E310+E317+E321+E325+E329+E337+E342+E343</f>
        <v>3507.9720000000002</v>
      </c>
      <c r="F344" s="1463">
        <f t="shared" ref="F344:AC344" si="104">F302+F306+F310+F317+F321+F325+F329+F337+F342+F343</f>
        <v>3407.596</v>
      </c>
      <c r="G344" s="1463">
        <f t="shared" si="104"/>
        <v>3386.2720000000004</v>
      </c>
      <c r="H344" s="1519">
        <f t="shared" si="104"/>
        <v>3373.596</v>
      </c>
      <c r="I344" s="1463">
        <f t="shared" si="104"/>
        <v>3394.7959999999998</v>
      </c>
      <c r="J344" s="1463">
        <f t="shared" si="104"/>
        <v>3462.6679999999997</v>
      </c>
      <c r="K344" s="1463">
        <f t="shared" si="104"/>
        <v>3684.6240000000003</v>
      </c>
      <c r="L344" s="1463">
        <f t="shared" si="104"/>
        <v>3847.6080000000002</v>
      </c>
      <c r="M344" s="1463">
        <f t="shared" si="104"/>
        <v>4027.0600000000004</v>
      </c>
      <c r="N344" s="1519">
        <f t="shared" si="104"/>
        <v>4094.3360000000007</v>
      </c>
      <c r="O344" s="1463">
        <f t="shared" si="104"/>
        <v>4085.92</v>
      </c>
      <c r="P344" s="1463">
        <f>P302+P306+P310+P317+P321+P325+P329+P337+P342+P343</f>
        <v>4040.672</v>
      </c>
      <c r="Q344" s="1463">
        <f t="shared" si="104"/>
        <v>4023.7519999999995</v>
      </c>
      <c r="R344" s="1463">
        <f t="shared" si="104"/>
        <v>4010.6559999999999</v>
      </c>
      <c r="S344" s="1463">
        <f t="shared" si="104"/>
        <v>4086.7839999999997</v>
      </c>
      <c r="T344" s="1463">
        <f t="shared" si="104"/>
        <v>4153.9719999999998</v>
      </c>
      <c r="U344" s="1463">
        <f t="shared" si="104"/>
        <v>4203.16</v>
      </c>
      <c r="V344" s="1519">
        <f t="shared" si="104"/>
        <v>4206.3</v>
      </c>
      <c r="W344" s="1463">
        <f t="shared" si="104"/>
        <v>4261.2079999999996</v>
      </c>
      <c r="X344" s="1463">
        <f t="shared" si="104"/>
        <v>4202.96</v>
      </c>
      <c r="Y344" s="1464">
        <f t="shared" si="104"/>
        <v>4205.3560000000007</v>
      </c>
      <c r="Z344" s="1463">
        <f t="shared" si="104"/>
        <v>4067.0680000000002</v>
      </c>
      <c r="AA344" s="1463">
        <f t="shared" si="104"/>
        <v>3771.7280000000001</v>
      </c>
      <c r="AB344" s="1465">
        <f t="shared" si="104"/>
        <v>3603.6240000000003</v>
      </c>
      <c r="AC344" s="1904">
        <f t="shared" si="104"/>
        <v>93109.688000000009</v>
      </c>
      <c r="AD344" s="1350"/>
    </row>
    <row r="345" spans="1:142" s="7" customFormat="1" ht="12.75" hidden="1" customHeight="1" thickBot="1">
      <c r="A345" s="4948"/>
      <c r="B345" s="4947"/>
      <c r="C345" s="1432" t="s">
        <v>327</v>
      </c>
      <c r="D345" s="1477" t="s">
        <v>114</v>
      </c>
      <c r="E345" s="1483">
        <f t="shared" ref="E345:AC345" si="105">E303+E307+E311+E318+E322+E326+E330+E338</f>
        <v>1186.8</v>
      </c>
      <c r="F345" s="1484">
        <f t="shared" si="105"/>
        <v>1160</v>
      </c>
      <c r="G345" s="1484">
        <f t="shared" si="105"/>
        <v>1155.9000000000001</v>
      </c>
      <c r="H345" s="1520">
        <f t="shared" si="105"/>
        <v>1153.3</v>
      </c>
      <c r="I345" s="1484">
        <f t="shared" si="105"/>
        <v>1152</v>
      </c>
      <c r="J345" s="1484">
        <f t="shared" si="105"/>
        <v>1154</v>
      </c>
      <c r="K345" s="1484">
        <f t="shared" si="105"/>
        <v>1163.8</v>
      </c>
      <c r="L345" s="1484">
        <f t="shared" si="105"/>
        <v>1166.3999999999999</v>
      </c>
      <c r="M345" s="1484">
        <f t="shared" si="105"/>
        <v>1246.6999999999998</v>
      </c>
      <c r="N345" s="1520">
        <f t="shared" si="105"/>
        <v>1280.9999999999998</v>
      </c>
      <c r="O345" s="1484">
        <f t="shared" si="105"/>
        <v>1287.8000000000002</v>
      </c>
      <c r="P345" s="1484">
        <f t="shared" si="105"/>
        <v>1262.5000000000002</v>
      </c>
      <c r="Q345" s="1484">
        <f t="shared" si="105"/>
        <v>1254.3</v>
      </c>
      <c r="R345" s="1484">
        <f t="shared" si="105"/>
        <v>1291.2</v>
      </c>
      <c r="S345" s="1484">
        <f t="shared" si="105"/>
        <v>1301.1000000000001</v>
      </c>
      <c r="T345" s="1484">
        <f t="shared" si="105"/>
        <v>1315.7999999999997</v>
      </c>
      <c r="U345" s="1484">
        <f t="shared" si="105"/>
        <v>1320.5</v>
      </c>
      <c r="V345" s="1520">
        <f t="shared" si="105"/>
        <v>1301.4000000000001</v>
      </c>
      <c r="W345" s="1484">
        <f t="shared" si="105"/>
        <v>1292.6999999999998</v>
      </c>
      <c r="X345" s="1484">
        <f t="shared" si="105"/>
        <v>1269.8999999999999</v>
      </c>
      <c r="Y345" s="1485">
        <f t="shared" si="105"/>
        <v>1276.9000000000001</v>
      </c>
      <c r="Z345" s="1484">
        <f t="shared" si="105"/>
        <v>1276.9000000000001</v>
      </c>
      <c r="AA345" s="1484">
        <f t="shared" si="105"/>
        <v>1204.9000000000001</v>
      </c>
      <c r="AB345" s="1493">
        <f t="shared" si="105"/>
        <v>1189.7</v>
      </c>
      <c r="AC345" s="1739">
        <f t="shared" si="105"/>
        <v>29665.499999999996</v>
      </c>
      <c r="AD345" s="1350"/>
    </row>
    <row r="346" spans="1:142" s="7" customFormat="1" ht="15.75" customHeight="1">
      <c r="A346" s="4872" t="s">
        <v>140</v>
      </c>
      <c r="B346" s="4873"/>
      <c r="C346" s="2417" t="s">
        <v>327</v>
      </c>
      <c r="D346" s="1370" t="s">
        <v>113</v>
      </c>
      <c r="E346" s="1486">
        <f>E201+E206-E344</f>
        <v>-15.972000000000207</v>
      </c>
      <c r="F346" s="1466">
        <f t="shared" ref="F346:AC346" si="106">F201+F206-F344</f>
        <v>-14.596000000000004</v>
      </c>
      <c r="G346" s="1466">
        <f t="shared" si="106"/>
        <v>-8.2720000000003893</v>
      </c>
      <c r="H346" s="1521">
        <f t="shared" si="106"/>
        <v>-16.596000000000004</v>
      </c>
      <c r="I346" s="1466">
        <f t="shared" si="106"/>
        <v>-13.795999999999822</v>
      </c>
      <c r="J346" s="1466">
        <f t="shared" si="106"/>
        <v>-15.667999999999665</v>
      </c>
      <c r="K346" s="1466">
        <f t="shared" si="106"/>
        <v>-15.624000000000251</v>
      </c>
      <c r="L346" s="1466">
        <f t="shared" si="106"/>
        <v>-16.608000000000175</v>
      </c>
      <c r="M346" s="1466">
        <f t="shared" si="106"/>
        <v>-19.0600000000004</v>
      </c>
      <c r="N346" s="1521">
        <f t="shared" si="106"/>
        <v>-20.336000000000695</v>
      </c>
      <c r="O346" s="1466">
        <f t="shared" si="106"/>
        <v>-17.920000000000073</v>
      </c>
      <c r="P346" s="1466">
        <f t="shared" si="106"/>
        <v>-17.672000000000025</v>
      </c>
      <c r="Q346" s="1466">
        <f t="shared" si="106"/>
        <v>-15.751999999999498</v>
      </c>
      <c r="R346" s="1466">
        <f t="shared" si="106"/>
        <v>-20.655999999999949</v>
      </c>
      <c r="S346" s="1466">
        <f t="shared" si="106"/>
        <v>-18.783999999999651</v>
      </c>
      <c r="T346" s="1466">
        <f t="shared" si="106"/>
        <v>-16.971999999999753</v>
      </c>
      <c r="U346" s="1466">
        <f t="shared" si="106"/>
        <v>-24.159999999999854</v>
      </c>
      <c r="V346" s="1521">
        <f t="shared" si="106"/>
        <v>-15.300000000000182</v>
      </c>
      <c r="W346" s="1466">
        <f t="shared" si="106"/>
        <v>-19.207999999999629</v>
      </c>
      <c r="X346" s="1466">
        <f t="shared" si="106"/>
        <v>-20.960000000000036</v>
      </c>
      <c r="Y346" s="1467">
        <f t="shared" si="106"/>
        <v>-20.356000000000677</v>
      </c>
      <c r="Z346" s="1466">
        <f t="shared" si="106"/>
        <v>-14.068000000000211</v>
      </c>
      <c r="AA346" s="1466">
        <f t="shared" si="106"/>
        <v>-18.728000000000065</v>
      </c>
      <c r="AB346" s="1466">
        <f t="shared" si="106"/>
        <v>-15.624000000000251</v>
      </c>
      <c r="AC346" s="1487">
        <f t="shared" si="106"/>
        <v>-412.6880000000092</v>
      </c>
      <c r="AD346" s="2421">
        <f>AC346/(AC201+AC206)</f>
        <v>-4.4520103131709676E-3</v>
      </c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4"/>
      <c r="BT346" s="14"/>
      <c r="BU346" s="14"/>
      <c r="BV346" s="14"/>
      <c r="BW346" s="14"/>
      <c r="BX346" s="14"/>
      <c r="BY346" s="14"/>
      <c r="BZ346" s="14"/>
      <c r="CA346" s="14"/>
      <c r="CB346" s="14"/>
      <c r="CC346" s="14"/>
      <c r="CD346" s="14"/>
      <c r="CE346" s="14"/>
      <c r="CF346" s="14"/>
      <c r="CG346" s="14"/>
      <c r="CH346" s="14"/>
      <c r="CI346" s="14"/>
      <c r="CJ346" s="14"/>
      <c r="CK346" s="14"/>
      <c r="CL346" s="14"/>
      <c r="CM346" s="14"/>
      <c r="CN346" s="14"/>
      <c r="CO346" s="14"/>
      <c r="CP346" s="14"/>
      <c r="CQ346" s="14"/>
      <c r="CR346" s="14"/>
      <c r="CS346" s="14"/>
      <c r="CT346" s="14"/>
      <c r="CU346" s="14"/>
      <c r="CV346" s="14"/>
      <c r="CW346" s="14"/>
      <c r="CX346" s="14"/>
      <c r="CY346" s="14"/>
      <c r="CZ346" s="14"/>
      <c r="DA346" s="14"/>
      <c r="DB346" s="14"/>
      <c r="DC346" s="14"/>
      <c r="DD346" s="14"/>
      <c r="DE346" s="14"/>
      <c r="DF346" s="14"/>
      <c r="DG346" s="14"/>
      <c r="DH346" s="14"/>
      <c r="DI346" s="14"/>
      <c r="DJ346" s="14"/>
      <c r="DK346" s="14"/>
      <c r="DL346" s="14"/>
      <c r="DM346" s="14"/>
      <c r="DN346" s="14"/>
      <c r="DO346" s="14"/>
      <c r="DP346" s="14"/>
      <c r="DQ346" s="14"/>
      <c r="DR346" s="14"/>
      <c r="DS346" s="14"/>
      <c r="DT346" s="14"/>
      <c r="DU346" s="14"/>
      <c r="DV346" s="14"/>
      <c r="DW346" s="14"/>
      <c r="DX346" s="14"/>
      <c r="DY346" s="14"/>
      <c r="DZ346" s="14"/>
      <c r="EA346" s="14"/>
      <c r="EB346" s="14"/>
      <c r="EC346" s="14"/>
      <c r="ED346" s="14"/>
      <c r="EE346" s="14"/>
      <c r="EF346" s="14"/>
      <c r="EG346" s="14"/>
      <c r="EH346" s="14"/>
      <c r="EI346" s="14"/>
      <c r="EJ346" s="14"/>
      <c r="EK346" s="14"/>
      <c r="EL346" s="14"/>
    </row>
    <row r="347" spans="1:142" s="7" customFormat="1" ht="12.75" customHeight="1" thickBot="1">
      <c r="A347" s="5256"/>
      <c r="B347" s="5257"/>
      <c r="C347" s="2418" t="s">
        <v>327</v>
      </c>
      <c r="D347" s="2420" t="s">
        <v>115</v>
      </c>
      <c r="E347" s="1488">
        <f>E204+E209-E304-E308-E312-E319-E323-E327-E331-E340</f>
        <v>2.1568287041404721</v>
      </c>
      <c r="F347" s="1757">
        <f t="shared" ref="F347:AB347" si="107">F204+F209-F304-F308-F312-F319-F323-F327-F331-F340</f>
        <v>3.6753952153678009</v>
      </c>
      <c r="G347" s="1757">
        <f t="shared" si="107"/>
        <v>2.4903451372519823</v>
      </c>
      <c r="H347" s="1758">
        <f t="shared" si="107"/>
        <v>3.2997691461504335</v>
      </c>
      <c r="I347" s="1757">
        <f t="shared" si="107"/>
        <v>2.0812830644836362</v>
      </c>
      <c r="J347" s="1757">
        <f t="shared" si="107"/>
        <v>3.1358466835609118</v>
      </c>
      <c r="K347" s="1757">
        <f t="shared" si="107"/>
        <v>6.556475726142823</v>
      </c>
      <c r="L347" s="1757">
        <f t="shared" si="107"/>
        <v>0.67560508956789023</v>
      </c>
      <c r="M347" s="1757">
        <f t="shared" si="107"/>
        <v>2.5095940712851141</v>
      </c>
      <c r="N347" s="1758">
        <f t="shared" si="107"/>
        <v>2.0001016380405545</v>
      </c>
      <c r="O347" s="1757">
        <f t="shared" si="107"/>
        <v>1.2975303264972573</v>
      </c>
      <c r="P347" s="1757">
        <f t="shared" si="107"/>
        <v>2.3098413029315616</v>
      </c>
      <c r="Q347" s="1757">
        <f t="shared" si="107"/>
        <v>4.3635706664106673</v>
      </c>
      <c r="R347" s="1757">
        <f t="shared" si="107"/>
        <v>4.5441443282606047</v>
      </c>
      <c r="S347" s="1757">
        <f t="shared" si="107"/>
        <v>-0.82404874609679202</v>
      </c>
      <c r="T347" s="1757">
        <f t="shared" si="107"/>
        <v>5.8884666399590104</v>
      </c>
      <c r="U347" s="1757">
        <f t="shared" si="107"/>
        <v>2.3449929517168826</v>
      </c>
      <c r="V347" s="1758">
        <f t="shared" si="107"/>
        <v>2.6302343131943946</v>
      </c>
      <c r="W347" s="1757">
        <f t="shared" si="107"/>
        <v>6.5449987633428526</v>
      </c>
      <c r="X347" s="1757">
        <f t="shared" si="107"/>
        <v>3.7294639864777626</v>
      </c>
      <c r="Y347" s="1759">
        <f t="shared" si="107"/>
        <v>1.257405733842031</v>
      </c>
      <c r="Z347" s="1757">
        <f t="shared" si="107"/>
        <v>3.2480297363896433</v>
      </c>
      <c r="AA347" s="1757">
        <f t="shared" si="107"/>
        <v>4.9546272101495274</v>
      </c>
      <c r="AB347" s="1757">
        <f t="shared" si="107"/>
        <v>3.8974012483353975</v>
      </c>
      <c r="AC347" s="1491"/>
      <c r="AD347" s="1680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  <c r="BX347" s="14"/>
      <c r="BY347" s="14"/>
      <c r="BZ347" s="14"/>
      <c r="CA347" s="14"/>
      <c r="CB347" s="14"/>
      <c r="CC347" s="14"/>
      <c r="CD347" s="14"/>
      <c r="CE347" s="14"/>
      <c r="CF347" s="14"/>
      <c r="CG347" s="14"/>
      <c r="CH347" s="14"/>
      <c r="CI347" s="14"/>
      <c r="CJ347" s="14"/>
      <c r="CK347" s="14"/>
      <c r="CL347" s="14"/>
      <c r="CM347" s="14"/>
      <c r="CN347" s="14"/>
      <c r="CO347" s="14"/>
      <c r="CP347" s="14"/>
      <c r="CQ347" s="14"/>
      <c r="CR347" s="14"/>
      <c r="CS347" s="14"/>
      <c r="CT347" s="14"/>
      <c r="CU347" s="14"/>
      <c r="CV347" s="14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4"/>
      <c r="DH347" s="14"/>
      <c r="DI347" s="14"/>
      <c r="DJ347" s="14"/>
      <c r="DK347" s="14"/>
      <c r="DL347" s="14"/>
      <c r="DM347" s="14"/>
      <c r="DN347" s="14"/>
      <c r="DO347" s="14"/>
      <c r="DP347" s="14"/>
      <c r="DQ347" s="14"/>
      <c r="DR347" s="14"/>
      <c r="DS347" s="14"/>
      <c r="DT347" s="14"/>
      <c r="DU347" s="14"/>
      <c r="DV347" s="14"/>
      <c r="DW347" s="14"/>
      <c r="DX347" s="14"/>
      <c r="DY347" s="14"/>
      <c r="DZ347" s="14"/>
      <c r="EA347" s="14"/>
      <c r="EB347" s="14"/>
      <c r="EC347" s="14"/>
      <c r="ED347" s="14"/>
      <c r="EE347" s="14"/>
      <c r="EF347" s="14"/>
      <c r="EG347" s="14"/>
      <c r="EH347" s="14"/>
      <c r="EI347" s="14"/>
      <c r="EJ347" s="14"/>
      <c r="EK347" s="14"/>
      <c r="EL347" s="14"/>
    </row>
    <row r="348" spans="1:142" s="96" customFormat="1" ht="15.75" customHeight="1" thickBot="1">
      <c r="A348" s="5258" t="s">
        <v>141</v>
      </c>
      <c r="B348" s="5259"/>
      <c r="C348" s="2416" t="s">
        <v>327</v>
      </c>
      <c r="D348" s="2419" t="s">
        <v>113</v>
      </c>
      <c r="E348" s="2422">
        <f>E218+E223-E228-E233-E238-E243-E248-E253-E258-E262-E289-E344</f>
        <v>-146.17199999999593</v>
      </c>
      <c r="F348" s="2423">
        <f t="shared" ref="F348:AC348" si="108">F218+F223-F228-F233-F238-F243-F248-F253-F258-F262-F289-F344</f>
        <v>-145.29599999999527</v>
      </c>
      <c r="G348" s="2423">
        <f t="shared" si="108"/>
        <v>-132.52199999999857</v>
      </c>
      <c r="H348" s="2424">
        <f>H218+H223-H228-H233-H238-H243-H248-H253-H258-H262-H289-H344</f>
        <v>-160.99600000000055</v>
      </c>
      <c r="I348" s="2423">
        <f t="shared" si="108"/>
        <v>-155.54599999999891</v>
      </c>
      <c r="J348" s="2423">
        <f t="shared" si="108"/>
        <v>-147.06799999999475</v>
      </c>
      <c r="K348" s="2423">
        <f t="shared" si="108"/>
        <v>-152.47400000000198</v>
      </c>
      <c r="L348" s="2423">
        <f t="shared" si="108"/>
        <v>-154.55799999999954</v>
      </c>
      <c r="M348" s="2423">
        <f t="shared" si="108"/>
        <v>-161.31000000000131</v>
      </c>
      <c r="N348" s="2424">
        <f t="shared" si="108"/>
        <v>-149.43600000000424</v>
      </c>
      <c r="O348" s="2423">
        <f t="shared" si="108"/>
        <v>-144.31999999999698</v>
      </c>
      <c r="P348" s="2423">
        <f t="shared" si="108"/>
        <v>-160.97200000000203</v>
      </c>
      <c r="Q348" s="2423">
        <f t="shared" si="108"/>
        <v>-157.35200000000759</v>
      </c>
      <c r="R348" s="2423">
        <f t="shared" si="108"/>
        <v>-147.75600000000031</v>
      </c>
      <c r="S348" s="2423">
        <f t="shared" si="108"/>
        <v>-160.93399999999656</v>
      </c>
      <c r="T348" s="2423">
        <f t="shared" si="108"/>
        <v>-160.62200000000712</v>
      </c>
      <c r="U348" s="2423">
        <f t="shared" si="108"/>
        <v>-140.20999999999913</v>
      </c>
      <c r="V348" s="2816">
        <f t="shared" si="108"/>
        <v>-171.54999999999973</v>
      </c>
      <c r="W348" s="2423">
        <f t="shared" si="108"/>
        <v>-160.25799999999708</v>
      </c>
      <c r="X348" s="2423">
        <f t="shared" si="108"/>
        <v>-173.9100000000044</v>
      </c>
      <c r="Y348" s="2423">
        <f t="shared" si="108"/>
        <v>-167.7559999999994</v>
      </c>
      <c r="Z348" s="2423">
        <f t="shared" si="108"/>
        <v>-161.36800000000039</v>
      </c>
      <c r="AA348" s="2423">
        <f t="shared" si="108"/>
        <v>-162.82800000000543</v>
      </c>
      <c r="AB348" s="2425">
        <f t="shared" si="108"/>
        <v>-142.07399999999916</v>
      </c>
      <c r="AC348" s="2426">
        <f t="shared" si="108"/>
        <v>-3717.288000000146</v>
      </c>
      <c r="AD348" s="214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  <c r="BR348" s="14"/>
      <c r="BS348" s="14"/>
      <c r="BT348" s="14"/>
      <c r="BU348" s="14"/>
      <c r="BV348" s="14"/>
      <c r="BW348" s="14"/>
      <c r="BX348" s="14"/>
      <c r="BY348" s="14"/>
      <c r="BZ348" s="14"/>
      <c r="CA348" s="14"/>
      <c r="CB348" s="14"/>
      <c r="CC348" s="14"/>
      <c r="CD348" s="14"/>
      <c r="CE348" s="14"/>
      <c r="CF348" s="14"/>
      <c r="CG348" s="14"/>
      <c r="CH348" s="14"/>
      <c r="CI348" s="14"/>
      <c r="CJ348" s="14"/>
      <c r="CK348" s="14"/>
      <c r="CL348" s="14"/>
      <c r="CM348" s="14"/>
      <c r="CN348" s="14"/>
      <c r="CO348" s="14"/>
      <c r="CP348" s="14"/>
      <c r="CQ348" s="14"/>
      <c r="CR348" s="14"/>
      <c r="CS348" s="14"/>
      <c r="CT348" s="14"/>
      <c r="CU348" s="14"/>
      <c r="CV348" s="14"/>
      <c r="CW348" s="14"/>
      <c r="CX348" s="14"/>
      <c r="CY348" s="14"/>
      <c r="CZ348" s="14"/>
      <c r="DA348" s="14"/>
      <c r="DB348" s="14"/>
      <c r="DC348" s="14"/>
      <c r="DD348" s="14"/>
      <c r="DE348" s="14"/>
      <c r="DF348" s="14"/>
      <c r="DG348" s="14"/>
      <c r="DH348" s="14"/>
      <c r="DI348" s="14"/>
      <c r="DJ348" s="14"/>
      <c r="DK348" s="14"/>
      <c r="DL348" s="14"/>
      <c r="DM348" s="14"/>
      <c r="DN348" s="14"/>
      <c r="DO348" s="14"/>
      <c r="DP348" s="14"/>
      <c r="DQ348" s="14"/>
      <c r="DR348" s="14"/>
      <c r="DS348" s="14"/>
      <c r="DT348" s="14"/>
      <c r="DU348" s="14"/>
      <c r="DV348" s="14"/>
      <c r="DW348" s="14"/>
      <c r="DX348" s="14"/>
      <c r="DY348" s="14"/>
      <c r="DZ348" s="14"/>
      <c r="EA348" s="14"/>
      <c r="EB348" s="14"/>
      <c r="EC348" s="14"/>
      <c r="ED348" s="14"/>
      <c r="EE348" s="14"/>
      <c r="EF348" s="14"/>
      <c r="EG348" s="14"/>
      <c r="EH348" s="14"/>
      <c r="EI348" s="14"/>
      <c r="EJ348" s="14"/>
      <c r="EK348" s="14"/>
      <c r="EL348" s="14"/>
    </row>
    <row r="349" spans="1:142" s="7" customFormat="1" ht="12.75" customHeight="1" thickBot="1">
      <c r="A349" s="5260"/>
      <c r="B349" s="5261"/>
      <c r="C349" s="2409" t="s">
        <v>327</v>
      </c>
      <c r="D349" s="2410" t="s">
        <v>525</v>
      </c>
      <c r="E349" s="2411">
        <f>E348/(E218+E223)</f>
        <v>-4.2241603523311289E-3</v>
      </c>
      <c r="F349" s="2412">
        <f t="shared" ref="F349:AC349" si="109">F348/(F218+F223)</f>
        <v>-4.2270632593211857E-3</v>
      </c>
      <c r="G349" s="2412">
        <f t="shared" si="109"/>
        <v>-3.8546920539625057E-3</v>
      </c>
      <c r="H349" s="2415">
        <f t="shared" si="109"/>
        <v>-4.6775327580696868E-3</v>
      </c>
      <c r="I349" s="2412">
        <f t="shared" si="109"/>
        <v>-4.5122679987699768E-3</v>
      </c>
      <c r="J349" s="2412">
        <f t="shared" si="109"/>
        <v>-4.294282193684623E-3</v>
      </c>
      <c r="K349" s="2412">
        <f t="shared" si="109"/>
        <v>-4.4239987001381681E-3</v>
      </c>
      <c r="L349" s="2412">
        <f t="shared" si="109"/>
        <v>-4.4563042412709263E-3</v>
      </c>
      <c r="M349" s="2412">
        <f t="shared" si="109"/>
        <v>-4.60714591723078E-3</v>
      </c>
      <c r="N349" s="2415">
        <f t="shared" si="109"/>
        <v>-4.2265854362178133E-3</v>
      </c>
      <c r="O349" s="2412">
        <f t="shared" si="109"/>
        <v>-4.1102756892229713E-3</v>
      </c>
      <c r="P349" s="2412">
        <f t="shared" si="109"/>
        <v>-4.6315413918908621E-3</v>
      </c>
      <c r="Q349" s="2412">
        <f t="shared" si="109"/>
        <v>-4.5874951166467717E-3</v>
      </c>
      <c r="R349" s="2412">
        <f t="shared" si="109"/>
        <v>-4.3360977585265876E-3</v>
      </c>
      <c r="S349" s="2412">
        <f t="shared" si="109"/>
        <v>-4.6820160126610734E-3</v>
      </c>
      <c r="T349" s="2412">
        <f t="shared" si="109"/>
        <v>-4.8200963887240541E-3</v>
      </c>
      <c r="U349" s="2412">
        <f t="shared" si="109"/>
        <v>-4.2209297424874353E-3</v>
      </c>
      <c r="V349" s="2817">
        <f t="shared" si="109"/>
        <v>-5.1490539307496429E-3</v>
      </c>
      <c r="W349" s="2412">
        <f t="shared" si="109"/>
        <v>-4.7987184093902591E-3</v>
      </c>
      <c r="X349" s="2412">
        <f t="shared" si="109"/>
        <v>-5.2054523903596736E-3</v>
      </c>
      <c r="Y349" s="2412">
        <f t="shared" si="109"/>
        <v>-5.1070073854883801E-3</v>
      </c>
      <c r="Z349" s="2412">
        <f t="shared" si="109"/>
        <v>-4.9343485307158487E-3</v>
      </c>
      <c r="AA349" s="2412">
        <f t="shared" si="109"/>
        <v>-5.1163229139174439E-3</v>
      </c>
      <c r="AB349" s="2413">
        <f t="shared" si="109"/>
        <v>-4.4855935895735588E-3</v>
      </c>
      <c r="AC349" s="2414">
        <f t="shared" si="109"/>
        <v>-4.5647806017382721E-3</v>
      </c>
      <c r="AD349" s="1468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  <c r="BU349" s="14"/>
      <c r="BV349" s="14"/>
      <c r="BW349" s="14"/>
      <c r="BX349" s="14"/>
      <c r="BY349" s="14"/>
      <c r="BZ349" s="14"/>
      <c r="CA349" s="14"/>
      <c r="CB349" s="14"/>
      <c r="CC349" s="14"/>
      <c r="CD349" s="14"/>
      <c r="CE349" s="14"/>
      <c r="CF349" s="14"/>
      <c r="CG349" s="14"/>
      <c r="CH349" s="14"/>
      <c r="CI349" s="14"/>
      <c r="CJ349" s="14"/>
      <c r="CK349" s="14"/>
      <c r="CL349" s="14"/>
      <c r="CM349" s="14"/>
      <c r="CN349" s="14"/>
      <c r="CO349" s="14"/>
      <c r="CP349" s="14"/>
      <c r="CQ349" s="14"/>
      <c r="CR349" s="14"/>
      <c r="CS349" s="14"/>
      <c r="CT349" s="14"/>
      <c r="CU349" s="14"/>
      <c r="CV349" s="14"/>
      <c r="CW349" s="14"/>
      <c r="CX349" s="14"/>
      <c r="CY349" s="14"/>
      <c r="CZ349" s="14"/>
      <c r="DA349" s="14"/>
      <c r="DB349" s="14"/>
      <c r="DC349" s="14"/>
      <c r="DD349" s="14"/>
      <c r="DE349" s="14"/>
      <c r="DF349" s="14"/>
      <c r="DG349" s="14"/>
      <c r="DH349" s="14"/>
      <c r="DI349" s="14"/>
      <c r="DJ349" s="14"/>
      <c r="DK349" s="14"/>
      <c r="DL349" s="14"/>
      <c r="DM349" s="14"/>
      <c r="DN349" s="14"/>
      <c r="DO349" s="14"/>
      <c r="DP349" s="14"/>
      <c r="DQ349" s="14"/>
      <c r="DR349" s="14"/>
      <c r="DS349" s="14"/>
      <c r="DT349" s="14"/>
      <c r="DU349" s="14"/>
      <c r="DV349" s="14"/>
      <c r="DW349" s="14"/>
      <c r="DX349" s="14"/>
      <c r="DY349" s="14"/>
      <c r="DZ349" s="14"/>
      <c r="EA349" s="14"/>
      <c r="EB349" s="14"/>
      <c r="EC349" s="14"/>
      <c r="ED349" s="14"/>
      <c r="EE349" s="14"/>
      <c r="EF349" s="14"/>
      <c r="EG349" s="14"/>
      <c r="EH349" s="14"/>
      <c r="EI349" s="14"/>
      <c r="EJ349" s="14"/>
      <c r="EK349" s="14"/>
      <c r="EL349" s="14"/>
    </row>
    <row r="350" spans="1:142" s="8" customFormat="1" ht="30" customHeight="1" thickBot="1">
      <c r="A350" s="10"/>
      <c r="B350" s="14"/>
      <c r="C350" s="11"/>
      <c r="D350" s="30"/>
      <c r="E350" s="32"/>
      <c r="F350" s="23"/>
      <c r="G350" s="23"/>
      <c r="H350" s="14"/>
      <c r="I350" s="23"/>
      <c r="J350" s="23"/>
      <c r="K350" s="23"/>
      <c r="L350" s="23"/>
      <c r="M350" s="23"/>
      <c r="N350" s="14"/>
      <c r="O350" s="23"/>
      <c r="P350" s="23"/>
      <c r="Q350" s="23"/>
      <c r="R350" s="23"/>
      <c r="S350" s="23"/>
      <c r="T350" s="23"/>
      <c r="U350" s="23"/>
      <c r="V350" s="14"/>
      <c r="W350" s="23"/>
      <c r="X350" s="23"/>
      <c r="Y350" s="23"/>
      <c r="Z350" s="23"/>
      <c r="AA350" s="23"/>
    </row>
    <row r="351" spans="1:142" s="4" customFormat="1" ht="49.5" customHeight="1" thickBot="1">
      <c r="A351" s="755" t="s">
        <v>4</v>
      </c>
      <c r="B351" s="1063" t="s">
        <v>0</v>
      </c>
      <c r="C351" s="1007" t="s">
        <v>297</v>
      </c>
      <c r="D351" s="939" t="s">
        <v>3</v>
      </c>
      <c r="E351" s="5255" t="s">
        <v>143</v>
      </c>
      <c r="F351" s="5149"/>
      <c r="G351" s="5149"/>
      <c r="H351" s="5149"/>
      <c r="I351" s="5149"/>
      <c r="J351" s="5149"/>
      <c r="K351" s="5149"/>
      <c r="L351" s="5149"/>
      <c r="M351" s="5149"/>
      <c r="N351" s="5149"/>
      <c r="O351" s="5149"/>
      <c r="P351" s="5149"/>
      <c r="Q351" s="5149"/>
      <c r="R351" s="5149"/>
      <c r="S351" s="5149"/>
      <c r="T351" s="5149"/>
      <c r="U351" s="5149"/>
      <c r="V351" s="5149"/>
      <c r="W351" s="5149"/>
      <c r="X351" s="5149"/>
      <c r="Y351" s="5149"/>
      <c r="Z351" s="5149"/>
      <c r="AA351" s="5149"/>
      <c r="AB351" s="5150"/>
      <c r="AC351" s="395" t="s">
        <v>2</v>
      </c>
      <c r="AD351" s="2220" t="s">
        <v>324</v>
      </c>
    </row>
    <row r="352" spans="1:142" s="8" customFormat="1" ht="21.75" customHeight="1" thickBot="1">
      <c r="A352" s="5068" t="s">
        <v>208</v>
      </c>
      <c r="B352" s="5069"/>
      <c r="C352" s="4434"/>
      <c r="D352" s="853"/>
      <c r="E352" s="757">
        <v>1</v>
      </c>
      <c r="F352" s="758">
        <v>2</v>
      </c>
      <c r="G352" s="758">
        <v>3</v>
      </c>
      <c r="H352" s="998">
        <v>4</v>
      </c>
      <c r="I352" s="758">
        <v>5</v>
      </c>
      <c r="J352" s="758">
        <v>6</v>
      </c>
      <c r="K352" s="758">
        <v>7</v>
      </c>
      <c r="L352" s="758">
        <v>8</v>
      </c>
      <c r="M352" s="758">
        <v>9</v>
      </c>
      <c r="N352" s="998">
        <v>10</v>
      </c>
      <c r="O352" s="758">
        <v>11</v>
      </c>
      <c r="P352" s="758">
        <v>12</v>
      </c>
      <c r="Q352" s="758">
        <v>13</v>
      </c>
      <c r="R352" s="758">
        <v>14</v>
      </c>
      <c r="S352" s="758">
        <v>15</v>
      </c>
      <c r="T352" s="758">
        <v>16</v>
      </c>
      <c r="U352" s="758">
        <v>17</v>
      </c>
      <c r="V352" s="2075">
        <v>18</v>
      </c>
      <c r="W352" s="758">
        <v>19</v>
      </c>
      <c r="X352" s="758">
        <v>20</v>
      </c>
      <c r="Y352" s="2075">
        <v>21</v>
      </c>
      <c r="Z352" s="758">
        <v>22</v>
      </c>
      <c r="AA352" s="758">
        <v>23</v>
      </c>
      <c r="AB352" s="759">
        <v>24</v>
      </c>
      <c r="AC352" s="756"/>
      <c r="AD352" s="760"/>
    </row>
    <row r="353" spans="1:30" s="14" customFormat="1" ht="12.75" customHeight="1">
      <c r="A353" s="398" t="s">
        <v>111</v>
      </c>
      <c r="B353" s="1072"/>
      <c r="C353" s="446"/>
      <c r="D353" s="1008"/>
      <c r="E353" s="2304">
        <v>21</v>
      </c>
      <c r="F353" s="2305">
        <v>21</v>
      </c>
      <c r="G353" s="2305">
        <v>21</v>
      </c>
      <c r="H353" s="2306">
        <v>21</v>
      </c>
      <c r="I353" s="2305">
        <v>21</v>
      </c>
      <c r="J353" s="2305">
        <v>21</v>
      </c>
      <c r="K353" s="2305">
        <v>21</v>
      </c>
      <c r="L353" s="2305">
        <v>21</v>
      </c>
      <c r="M353" s="2305">
        <v>21</v>
      </c>
      <c r="N353" s="2306">
        <v>21</v>
      </c>
      <c r="O353" s="2305">
        <v>21</v>
      </c>
      <c r="P353" s="2305">
        <v>21</v>
      </c>
      <c r="Q353" s="2305">
        <v>21</v>
      </c>
      <c r="R353" s="2305">
        <v>21</v>
      </c>
      <c r="S353" s="2305">
        <v>21</v>
      </c>
      <c r="T353" s="2305">
        <v>21</v>
      </c>
      <c r="U353" s="2305">
        <v>21</v>
      </c>
      <c r="V353" s="2307">
        <v>21</v>
      </c>
      <c r="W353" s="2305">
        <v>21</v>
      </c>
      <c r="X353" s="2305">
        <v>21</v>
      </c>
      <c r="Y353" s="2307">
        <v>21</v>
      </c>
      <c r="Z353" s="2305">
        <v>21</v>
      </c>
      <c r="AA353" s="2305">
        <v>21</v>
      </c>
      <c r="AB353" s="2308">
        <v>21</v>
      </c>
      <c r="AC353" s="1045"/>
      <c r="AD353" s="761"/>
    </row>
    <row r="354" spans="1:30" s="14" customFormat="1" ht="12.75" customHeight="1" thickBot="1">
      <c r="A354" s="400" t="s">
        <v>112</v>
      </c>
      <c r="B354" s="1073"/>
      <c r="C354" s="208"/>
      <c r="D354" s="1009"/>
      <c r="E354" s="2309">
        <v>21</v>
      </c>
      <c r="F354" s="2310">
        <v>21</v>
      </c>
      <c r="G354" s="2310">
        <v>21</v>
      </c>
      <c r="H354" s="2311">
        <v>21</v>
      </c>
      <c r="I354" s="2310">
        <v>21</v>
      </c>
      <c r="J354" s="2310">
        <v>21</v>
      </c>
      <c r="K354" s="2310">
        <v>21</v>
      </c>
      <c r="L354" s="2310">
        <v>21</v>
      </c>
      <c r="M354" s="2310">
        <v>21</v>
      </c>
      <c r="N354" s="2311">
        <v>21</v>
      </c>
      <c r="O354" s="2310">
        <v>21</v>
      </c>
      <c r="P354" s="2310">
        <v>21</v>
      </c>
      <c r="Q354" s="2310">
        <v>21</v>
      </c>
      <c r="R354" s="2310">
        <v>21</v>
      </c>
      <c r="S354" s="2310">
        <v>21</v>
      </c>
      <c r="T354" s="2310">
        <v>21</v>
      </c>
      <c r="U354" s="2310">
        <v>21</v>
      </c>
      <c r="V354" s="2312">
        <v>21</v>
      </c>
      <c r="W354" s="2310">
        <v>21</v>
      </c>
      <c r="X354" s="2310">
        <v>21</v>
      </c>
      <c r="Y354" s="2312">
        <v>21</v>
      </c>
      <c r="Z354" s="2310">
        <v>21</v>
      </c>
      <c r="AA354" s="2310">
        <v>21</v>
      </c>
      <c r="AB354" s="2313">
        <v>21</v>
      </c>
      <c r="AC354" s="1043"/>
      <c r="AD354" s="761"/>
    </row>
    <row r="355" spans="1:30" s="14" customFormat="1" ht="12.75" customHeight="1">
      <c r="A355" s="5262" t="s">
        <v>194</v>
      </c>
      <c r="B355" s="5236" t="s">
        <v>316</v>
      </c>
      <c r="C355" s="762" t="s">
        <v>291</v>
      </c>
      <c r="D355" s="906" t="s">
        <v>113</v>
      </c>
      <c r="E355" s="1010"/>
      <c r="F355" s="1011"/>
      <c r="G355" s="1011"/>
      <c r="H355" s="1057"/>
      <c r="I355" s="1011"/>
      <c r="J355" s="1011"/>
      <c r="K355" s="1011"/>
      <c r="L355" s="1011"/>
      <c r="M355" s="1011"/>
      <c r="N355" s="1057"/>
      <c r="O355" s="1011"/>
      <c r="P355" s="1011"/>
      <c r="Q355" s="1011"/>
      <c r="R355" s="1011"/>
      <c r="S355" s="1011"/>
      <c r="T355" s="1011"/>
      <c r="U355" s="1011"/>
      <c r="V355" s="1303"/>
      <c r="W355" s="1011"/>
      <c r="X355" s="1011"/>
      <c r="Y355" s="1012"/>
      <c r="Z355" s="1011"/>
      <c r="AA355" s="1011"/>
      <c r="AB355" s="1013"/>
      <c r="AC355" s="1054">
        <f>SUM(E355:AB355)</f>
        <v>0</v>
      </c>
      <c r="AD355" s="761"/>
    </row>
    <row r="356" spans="1:30" s="14" customFormat="1" ht="12.75" customHeight="1">
      <c r="A356" s="5182"/>
      <c r="B356" s="5184"/>
      <c r="C356" s="767" t="s">
        <v>291</v>
      </c>
      <c r="D356" s="905" t="s">
        <v>114</v>
      </c>
      <c r="E356" s="768"/>
      <c r="F356" s="769"/>
      <c r="G356" s="769"/>
      <c r="H356" s="991"/>
      <c r="I356" s="769"/>
      <c r="J356" s="769"/>
      <c r="K356" s="769"/>
      <c r="L356" s="769"/>
      <c r="M356" s="769"/>
      <c r="N356" s="991"/>
      <c r="O356" s="769"/>
      <c r="P356" s="769"/>
      <c r="Q356" s="769"/>
      <c r="R356" s="769"/>
      <c r="S356" s="769"/>
      <c r="T356" s="769"/>
      <c r="U356" s="769"/>
      <c r="V356" s="1304"/>
      <c r="W356" s="769"/>
      <c r="X356" s="769"/>
      <c r="Y356" s="770"/>
      <c r="Z356" s="769"/>
      <c r="AA356" s="769"/>
      <c r="AB356" s="771"/>
      <c r="AC356" s="1046">
        <f>SUM(E356:AB356)</f>
        <v>0</v>
      </c>
      <c r="AD356" s="761"/>
    </row>
    <row r="357" spans="1:30" s="14" customFormat="1" ht="12.75" customHeight="1">
      <c r="A357" s="5182"/>
      <c r="B357" s="5184"/>
      <c r="C357" s="767"/>
      <c r="D357" s="905" t="s">
        <v>116</v>
      </c>
      <c r="E357" s="768"/>
      <c r="F357" s="769"/>
      <c r="G357" s="769"/>
      <c r="H357" s="991"/>
      <c r="I357" s="769"/>
      <c r="J357" s="769"/>
      <c r="K357" s="769"/>
      <c r="L357" s="769"/>
      <c r="M357" s="769"/>
      <c r="N357" s="991"/>
      <c r="O357" s="769"/>
      <c r="P357" s="769"/>
      <c r="Q357" s="769"/>
      <c r="R357" s="769"/>
      <c r="S357" s="769"/>
      <c r="T357" s="769"/>
      <c r="U357" s="769"/>
      <c r="V357" s="1304"/>
      <c r="W357" s="769"/>
      <c r="X357" s="769"/>
      <c r="Y357" s="770"/>
      <c r="Z357" s="769"/>
      <c r="AA357" s="769"/>
      <c r="AB357" s="771"/>
      <c r="AC357" s="1046"/>
      <c r="AD357" s="761"/>
    </row>
    <row r="358" spans="1:30" s="14" customFormat="1" ht="12.75" customHeight="1" thickBot="1">
      <c r="A358" s="5183"/>
      <c r="B358" s="5185"/>
      <c r="C358" s="772"/>
      <c r="D358" s="907" t="s">
        <v>117</v>
      </c>
      <c r="E358" s="819"/>
      <c r="F358" s="1014"/>
      <c r="G358" s="1014"/>
      <c r="H358" s="1058"/>
      <c r="I358" s="1014"/>
      <c r="J358" s="1014"/>
      <c r="K358" s="1014"/>
      <c r="L358" s="1014"/>
      <c r="M358" s="1014"/>
      <c r="N358" s="1058"/>
      <c r="O358" s="1014"/>
      <c r="P358" s="1014"/>
      <c r="Q358" s="1014"/>
      <c r="R358" s="1014"/>
      <c r="S358" s="1014"/>
      <c r="T358" s="1014"/>
      <c r="U358" s="1014"/>
      <c r="V358" s="1305"/>
      <c r="W358" s="1014"/>
      <c r="X358" s="1014"/>
      <c r="Y358" s="1015"/>
      <c r="Z358" s="1014"/>
      <c r="AA358" s="1014"/>
      <c r="AB358" s="1016"/>
      <c r="AC358" s="1055"/>
      <c r="AD358" s="761"/>
    </row>
    <row r="359" spans="1:30" s="14" customFormat="1" ht="12.75" customHeight="1">
      <c r="A359" s="4930" t="s">
        <v>119</v>
      </c>
      <c r="B359" s="5159" t="s">
        <v>313</v>
      </c>
      <c r="C359" s="762" t="s">
        <v>291</v>
      </c>
      <c r="D359" s="858" t="s">
        <v>113</v>
      </c>
      <c r="E359" s="763"/>
      <c r="F359" s="764"/>
      <c r="G359" s="764"/>
      <c r="H359" s="990"/>
      <c r="I359" s="764"/>
      <c r="J359" s="764"/>
      <c r="K359" s="764"/>
      <c r="L359" s="764"/>
      <c r="M359" s="764"/>
      <c r="N359" s="990"/>
      <c r="O359" s="764"/>
      <c r="P359" s="764"/>
      <c r="Q359" s="764"/>
      <c r="R359" s="764"/>
      <c r="S359" s="764"/>
      <c r="T359" s="764"/>
      <c r="U359" s="764"/>
      <c r="V359" s="1306"/>
      <c r="W359" s="764"/>
      <c r="X359" s="764"/>
      <c r="Y359" s="765"/>
      <c r="Z359" s="764"/>
      <c r="AA359" s="764"/>
      <c r="AB359" s="766"/>
      <c r="AC359" s="1053"/>
      <c r="AD359" s="761"/>
    </row>
    <row r="360" spans="1:30" s="14" customFormat="1" ht="12.75" customHeight="1">
      <c r="A360" s="4931"/>
      <c r="B360" s="5160"/>
      <c r="C360" s="767" t="s">
        <v>291</v>
      </c>
      <c r="D360" s="905" t="s">
        <v>114</v>
      </c>
      <c r="E360" s="768"/>
      <c r="F360" s="769"/>
      <c r="G360" s="769"/>
      <c r="H360" s="991"/>
      <c r="I360" s="769"/>
      <c r="J360" s="769"/>
      <c r="K360" s="769"/>
      <c r="L360" s="769"/>
      <c r="M360" s="769"/>
      <c r="N360" s="991"/>
      <c r="O360" s="769"/>
      <c r="P360" s="769"/>
      <c r="Q360" s="769"/>
      <c r="R360" s="769"/>
      <c r="S360" s="769"/>
      <c r="T360" s="769"/>
      <c r="U360" s="769"/>
      <c r="V360" s="1304"/>
      <c r="W360" s="769"/>
      <c r="X360" s="769"/>
      <c r="Y360" s="770"/>
      <c r="Z360" s="769"/>
      <c r="AA360" s="769"/>
      <c r="AB360" s="771"/>
      <c r="AC360" s="1046"/>
      <c r="AD360" s="761"/>
    </row>
    <row r="361" spans="1:30" s="14" customFormat="1" ht="12.75" customHeight="1">
      <c r="A361" s="4931"/>
      <c r="B361" s="5160"/>
      <c r="C361" s="767"/>
      <c r="D361" s="905" t="s">
        <v>116</v>
      </c>
      <c r="E361" s="768"/>
      <c r="F361" s="769"/>
      <c r="G361" s="769"/>
      <c r="H361" s="991"/>
      <c r="I361" s="769"/>
      <c r="J361" s="769"/>
      <c r="K361" s="769"/>
      <c r="L361" s="769"/>
      <c r="M361" s="769"/>
      <c r="N361" s="991"/>
      <c r="O361" s="769"/>
      <c r="P361" s="769"/>
      <c r="Q361" s="769"/>
      <c r="R361" s="769"/>
      <c r="S361" s="769"/>
      <c r="T361" s="769"/>
      <c r="U361" s="769"/>
      <c r="V361" s="1304"/>
      <c r="W361" s="769"/>
      <c r="X361" s="769"/>
      <c r="Y361" s="770"/>
      <c r="Z361" s="769"/>
      <c r="AA361" s="769"/>
      <c r="AB361" s="771"/>
      <c r="AC361" s="1046"/>
      <c r="AD361" s="761"/>
    </row>
    <row r="362" spans="1:30" s="14" customFormat="1" ht="12.75" customHeight="1" thickBot="1">
      <c r="A362" s="5186"/>
      <c r="B362" s="5187"/>
      <c r="C362" s="772"/>
      <c r="D362" s="859" t="s">
        <v>117</v>
      </c>
      <c r="E362" s="773"/>
      <c r="F362" s="774"/>
      <c r="G362" s="774"/>
      <c r="H362" s="992"/>
      <c r="I362" s="774"/>
      <c r="J362" s="774"/>
      <c r="K362" s="774"/>
      <c r="L362" s="774"/>
      <c r="M362" s="774"/>
      <c r="N362" s="992"/>
      <c r="O362" s="774"/>
      <c r="P362" s="774"/>
      <c r="Q362" s="774"/>
      <c r="R362" s="774"/>
      <c r="S362" s="774"/>
      <c r="T362" s="774"/>
      <c r="U362" s="774"/>
      <c r="V362" s="1307"/>
      <c r="W362" s="774"/>
      <c r="X362" s="774"/>
      <c r="Y362" s="775"/>
      <c r="Z362" s="774"/>
      <c r="AA362" s="774"/>
      <c r="AB362" s="776"/>
      <c r="AC362" s="1050"/>
      <c r="AD362" s="761"/>
    </row>
    <row r="363" spans="1:30" s="14" customFormat="1" ht="12.75" customHeight="1">
      <c r="A363" s="5174" t="s">
        <v>134</v>
      </c>
      <c r="B363" s="5175" t="s">
        <v>381</v>
      </c>
      <c r="C363" s="762" t="s">
        <v>305</v>
      </c>
      <c r="D363" s="1017" t="s">
        <v>113</v>
      </c>
      <c r="E363" s="273">
        <v>119.99999999989086</v>
      </c>
      <c r="F363" s="301">
        <v>119.99999999989086</v>
      </c>
      <c r="G363" s="301">
        <v>120.00000000034561</v>
      </c>
      <c r="H363" s="995">
        <v>119.99999999989086</v>
      </c>
      <c r="I363" s="301">
        <v>119.99999999989086</v>
      </c>
      <c r="J363" s="301">
        <v>119.99999999989086</v>
      </c>
      <c r="K363" s="301">
        <v>120.00000000034561</v>
      </c>
      <c r="L363" s="301">
        <v>159.99999999985448</v>
      </c>
      <c r="M363" s="301">
        <v>119.99999999989086</v>
      </c>
      <c r="N363" s="995">
        <v>160.00000000030923</v>
      </c>
      <c r="O363" s="301">
        <v>119.99999999989086</v>
      </c>
      <c r="P363" s="301">
        <v>159.99999999985448</v>
      </c>
      <c r="Q363" s="301">
        <v>119.99999999989086</v>
      </c>
      <c r="R363" s="301">
        <v>160.00000000030923</v>
      </c>
      <c r="S363" s="301">
        <v>159.99999999985448</v>
      </c>
      <c r="T363" s="301">
        <v>159.99999999985448</v>
      </c>
      <c r="U363" s="301">
        <v>160.00000000030923</v>
      </c>
      <c r="V363" s="1335">
        <v>159.99999999985448</v>
      </c>
      <c r="W363" s="301">
        <v>119.99999999989086</v>
      </c>
      <c r="X363" s="301">
        <v>160.00000000030923</v>
      </c>
      <c r="Y363" s="301">
        <v>159.99999999985448</v>
      </c>
      <c r="Z363" s="301">
        <v>159.99999999985448</v>
      </c>
      <c r="AA363" s="301">
        <v>119.99999999989086</v>
      </c>
      <c r="AB363" s="1037">
        <v>160.00000000030923</v>
      </c>
      <c r="AC363" s="1053">
        <f>SUM(E363:AB363)</f>
        <v>3360.0000000001273</v>
      </c>
      <c r="AD363" s="761"/>
    </row>
    <row r="364" spans="1:30" s="14" customFormat="1" ht="12.75" customHeight="1">
      <c r="A364" s="4931"/>
      <c r="B364" s="5176"/>
      <c r="C364" s="767" t="s">
        <v>305</v>
      </c>
      <c r="D364" s="916" t="s">
        <v>114</v>
      </c>
      <c r="E364" s="275">
        <v>79.99999999992724</v>
      </c>
      <c r="F364" s="302">
        <v>79.99999999992724</v>
      </c>
      <c r="G364" s="302">
        <v>80.000000000154614</v>
      </c>
      <c r="H364" s="996">
        <v>39.99999999996362</v>
      </c>
      <c r="I364" s="302">
        <v>79.99999999992724</v>
      </c>
      <c r="J364" s="302">
        <v>39.99999999996362</v>
      </c>
      <c r="K364" s="302">
        <v>80.000000000154614</v>
      </c>
      <c r="L364" s="302">
        <v>79.99999999992724</v>
      </c>
      <c r="M364" s="302">
        <v>79.99999999992724</v>
      </c>
      <c r="N364" s="996">
        <v>80.000000000154614</v>
      </c>
      <c r="O364" s="302">
        <v>79.99999999992724</v>
      </c>
      <c r="P364" s="302">
        <v>39.99999999996362</v>
      </c>
      <c r="Q364" s="302">
        <v>80.000000000154614</v>
      </c>
      <c r="R364" s="302">
        <v>79.99999999992724</v>
      </c>
      <c r="S364" s="302">
        <v>79.99999999992724</v>
      </c>
      <c r="T364" s="302">
        <v>79.99999999992724</v>
      </c>
      <c r="U364" s="302">
        <v>40.000000000190994</v>
      </c>
      <c r="V364" s="1336">
        <v>119.99999999989086</v>
      </c>
      <c r="W364" s="302">
        <v>39.99999999996362</v>
      </c>
      <c r="X364" s="302">
        <v>80.000000000154614</v>
      </c>
      <c r="Y364" s="302">
        <v>79.99999999992724</v>
      </c>
      <c r="Z364" s="302">
        <v>79.99999999992724</v>
      </c>
      <c r="AA364" s="302">
        <v>39.99999999996362</v>
      </c>
      <c r="AB364" s="894">
        <v>80.000000000154614</v>
      </c>
      <c r="AC364" s="1046">
        <f>SUM(E364:AB364)</f>
        <v>1720.0000000000273</v>
      </c>
      <c r="AD364" s="761"/>
    </row>
    <row r="365" spans="1:30" s="14" customFormat="1" ht="12.75" customHeight="1">
      <c r="A365" s="4932"/>
      <c r="B365" s="5176"/>
      <c r="C365" s="2887" t="s">
        <v>357</v>
      </c>
      <c r="D365" s="916" t="s">
        <v>115</v>
      </c>
      <c r="E365" s="4187">
        <v>9.5</v>
      </c>
      <c r="F365" s="4168">
        <v>9.5</v>
      </c>
      <c r="G365" s="4168">
        <v>9.5</v>
      </c>
      <c r="H365" s="4389">
        <v>9.5</v>
      </c>
      <c r="I365" s="4168">
        <v>9.5</v>
      </c>
      <c r="J365" s="4168">
        <v>9.5</v>
      </c>
      <c r="K365" s="4168">
        <v>8.4</v>
      </c>
      <c r="L365" s="4168">
        <v>8.1999999999999993</v>
      </c>
      <c r="M365" s="4168">
        <v>9.1</v>
      </c>
      <c r="N365" s="4389">
        <v>9.1</v>
      </c>
      <c r="O365" s="4168">
        <v>9.1</v>
      </c>
      <c r="P365" s="4168">
        <v>9.1</v>
      </c>
      <c r="Q365" s="4168">
        <v>9.1</v>
      </c>
      <c r="R365" s="4168">
        <v>9.4</v>
      </c>
      <c r="S365" s="4168">
        <v>9.4</v>
      </c>
      <c r="T365" s="4168">
        <v>9.6</v>
      </c>
      <c r="U365" s="4168">
        <v>9.6</v>
      </c>
      <c r="V365" s="4169">
        <v>9.5</v>
      </c>
      <c r="W365" s="4168">
        <v>9.5</v>
      </c>
      <c r="X365" s="4168">
        <v>9.3000000000000007</v>
      </c>
      <c r="Y365" s="4168">
        <v>9.3000000000000007</v>
      </c>
      <c r="Z365" s="4168">
        <v>9.3000000000000007</v>
      </c>
      <c r="AA365" s="4168">
        <v>9.3000000000000007</v>
      </c>
      <c r="AB365" s="4170">
        <v>9.3000000000000007</v>
      </c>
      <c r="AC365" s="1049"/>
      <c r="AD365" s="761"/>
    </row>
    <row r="366" spans="1:30" s="35" customFormat="1" ht="12.75" customHeight="1" thickBot="1">
      <c r="A366" s="4932"/>
      <c r="B366" s="5177"/>
      <c r="C366" s="1271" t="s">
        <v>327</v>
      </c>
      <c r="D366" s="1018" t="s">
        <v>116</v>
      </c>
      <c r="E366" s="895">
        <f>E364/E363</f>
        <v>0.66666666666666663</v>
      </c>
      <c r="F366" s="786">
        <f t="shared" ref="F366:AC366" si="110">F364/F363</f>
        <v>0.66666666666666663</v>
      </c>
      <c r="G366" s="786">
        <f t="shared" si="110"/>
        <v>0.66666666666603502</v>
      </c>
      <c r="H366" s="994">
        <f t="shared" si="110"/>
        <v>0.33333333333333331</v>
      </c>
      <c r="I366" s="786">
        <f t="shared" si="110"/>
        <v>0.66666666666666663</v>
      </c>
      <c r="J366" s="786">
        <f t="shared" si="110"/>
        <v>0.33333333333333331</v>
      </c>
      <c r="K366" s="786">
        <f t="shared" si="110"/>
        <v>0.66666666666603502</v>
      </c>
      <c r="L366" s="786">
        <f t="shared" si="110"/>
        <v>0.5</v>
      </c>
      <c r="M366" s="786">
        <f t="shared" si="110"/>
        <v>0.66666666666666663</v>
      </c>
      <c r="N366" s="994">
        <f t="shared" si="110"/>
        <v>0.5</v>
      </c>
      <c r="O366" s="786">
        <f t="shared" si="110"/>
        <v>0.66666666666666663</v>
      </c>
      <c r="P366" s="786">
        <f t="shared" si="110"/>
        <v>0.25</v>
      </c>
      <c r="Q366" s="786">
        <f t="shared" si="110"/>
        <v>0.66666666666856145</v>
      </c>
      <c r="R366" s="786">
        <f t="shared" si="110"/>
        <v>0.49999999999857891</v>
      </c>
      <c r="S366" s="786">
        <f t="shared" si="110"/>
        <v>0.5</v>
      </c>
      <c r="T366" s="786">
        <f t="shared" si="110"/>
        <v>0.5</v>
      </c>
      <c r="U366" s="786">
        <f t="shared" si="110"/>
        <v>0.25000000000071054</v>
      </c>
      <c r="V366" s="1317">
        <f t="shared" si="110"/>
        <v>0.75</v>
      </c>
      <c r="W366" s="786">
        <f t="shared" si="110"/>
        <v>0.33333333333333331</v>
      </c>
      <c r="X366" s="786">
        <f t="shared" si="110"/>
        <v>0.5</v>
      </c>
      <c r="Y366" s="787">
        <f t="shared" si="110"/>
        <v>0.5</v>
      </c>
      <c r="Z366" s="786">
        <f t="shared" si="110"/>
        <v>0.5</v>
      </c>
      <c r="AA366" s="786">
        <f t="shared" si="110"/>
        <v>0.33333333333333331</v>
      </c>
      <c r="AB366" s="788">
        <f t="shared" si="110"/>
        <v>0.5</v>
      </c>
      <c r="AC366" s="1056">
        <f t="shared" si="110"/>
        <v>0.51190476190475065</v>
      </c>
      <c r="AD366" s="815"/>
    </row>
    <row r="367" spans="1:30" s="14" customFormat="1" ht="12.75" customHeight="1">
      <c r="A367" s="4930" t="s">
        <v>153</v>
      </c>
      <c r="B367" s="5206" t="s">
        <v>675</v>
      </c>
      <c r="C367" s="762" t="s">
        <v>305</v>
      </c>
      <c r="D367" s="908" t="s">
        <v>113</v>
      </c>
      <c r="E367" s="273">
        <v>0</v>
      </c>
      <c r="F367" s="301">
        <v>0</v>
      </c>
      <c r="G367" s="301">
        <v>0</v>
      </c>
      <c r="H367" s="995">
        <v>0</v>
      </c>
      <c r="I367" s="301">
        <v>0</v>
      </c>
      <c r="J367" s="301">
        <v>0</v>
      </c>
      <c r="K367" s="301">
        <v>0</v>
      </c>
      <c r="L367" s="301">
        <v>0</v>
      </c>
      <c r="M367" s="301">
        <v>0</v>
      </c>
      <c r="N367" s="995">
        <v>0</v>
      </c>
      <c r="O367" s="301">
        <v>0</v>
      </c>
      <c r="P367" s="301">
        <v>0</v>
      </c>
      <c r="Q367" s="301">
        <v>0</v>
      </c>
      <c r="R367" s="301">
        <v>0</v>
      </c>
      <c r="S367" s="301">
        <v>0</v>
      </c>
      <c r="T367" s="301">
        <v>0</v>
      </c>
      <c r="U367" s="301">
        <v>0</v>
      </c>
      <c r="V367" s="1335">
        <v>0</v>
      </c>
      <c r="W367" s="301">
        <v>0</v>
      </c>
      <c r="X367" s="301">
        <v>0</v>
      </c>
      <c r="Y367" s="301">
        <v>0</v>
      </c>
      <c r="Z367" s="301">
        <v>0</v>
      </c>
      <c r="AA367" s="301">
        <v>0</v>
      </c>
      <c r="AB367" s="1037">
        <v>0</v>
      </c>
      <c r="AC367" s="1047">
        <f>SUM(E367:AB367)</f>
        <v>0</v>
      </c>
      <c r="AD367" s="761"/>
    </row>
    <row r="368" spans="1:30" s="14" customFormat="1" ht="12.75" customHeight="1">
      <c r="A368" s="5174"/>
      <c r="B368" s="5160"/>
      <c r="C368" s="767" t="s">
        <v>305</v>
      </c>
      <c r="D368" s="909" t="s">
        <v>114</v>
      </c>
      <c r="E368" s="275">
        <v>0</v>
      </c>
      <c r="F368" s="302">
        <v>0</v>
      </c>
      <c r="G368" s="302">
        <v>0</v>
      </c>
      <c r="H368" s="996">
        <v>0</v>
      </c>
      <c r="I368" s="302">
        <v>0</v>
      </c>
      <c r="J368" s="302">
        <v>0</v>
      </c>
      <c r="K368" s="302">
        <v>0</v>
      </c>
      <c r="L368" s="302">
        <v>0</v>
      </c>
      <c r="M368" s="302">
        <v>0</v>
      </c>
      <c r="N368" s="996">
        <v>0</v>
      </c>
      <c r="O368" s="302">
        <v>0</v>
      </c>
      <c r="P368" s="302">
        <v>0</v>
      </c>
      <c r="Q368" s="302">
        <v>0</v>
      </c>
      <c r="R368" s="302">
        <v>0</v>
      </c>
      <c r="S368" s="302">
        <v>0</v>
      </c>
      <c r="T368" s="302">
        <v>0</v>
      </c>
      <c r="U368" s="302">
        <v>0</v>
      </c>
      <c r="V368" s="1336">
        <v>0</v>
      </c>
      <c r="W368" s="302">
        <v>0</v>
      </c>
      <c r="X368" s="302">
        <v>0</v>
      </c>
      <c r="Y368" s="302">
        <v>0</v>
      </c>
      <c r="Z368" s="302">
        <v>0</v>
      </c>
      <c r="AA368" s="302">
        <v>0</v>
      </c>
      <c r="AB368" s="894">
        <v>0</v>
      </c>
      <c r="AC368" s="1046">
        <f>SUM(E368:AB368)</f>
        <v>0</v>
      </c>
      <c r="AD368" s="761"/>
    </row>
    <row r="369" spans="1:30" s="14" customFormat="1" ht="12.75" customHeight="1">
      <c r="A369" s="5174"/>
      <c r="B369" s="5161"/>
      <c r="C369" s="177" t="s">
        <v>327</v>
      </c>
      <c r="D369" s="910" t="s">
        <v>355</v>
      </c>
      <c r="E369" s="469">
        <f>SQRT(E367^2+E368^2)</f>
        <v>0</v>
      </c>
      <c r="F369" s="470">
        <f t="shared" ref="F369:AB369" si="111">SQRT(F367^2+F368^2)</f>
        <v>0</v>
      </c>
      <c r="G369" s="470">
        <f t="shared" si="111"/>
        <v>0</v>
      </c>
      <c r="H369" s="709">
        <f t="shared" si="111"/>
        <v>0</v>
      </c>
      <c r="I369" s="470">
        <f t="shared" si="111"/>
        <v>0</v>
      </c>
      <c r="J369" s="470">
        <f t="shared" si="111"/>
        <v>0</v>
      </c>
      <c r="K369" s="470">
        <f t="shared" si="111"/>
        <v>0</v>
      </c>
      <c r="L369" s="470">
        <f t="shared" si="111"/>
        <v>0</v>
      </c>
      <c r="M369" s="470">
        <f t="shared" si="111"/>
        <v>0</v>
      </c>
      <c r="N369" s="709">
        <f t="shared" si="111"/>
        <v>0</v>
      </c>
      <c r="O369" s="470">
        <f t="shared" si="111"/>
        <v>0</v>
      </c>
      <c r="P369" s="470">
        <f t="shared" si="111"/>
        <v>0</v>
      </c>
      <c r="Q369" s="470">
        <f t="shared" si="111"/>
        <v>0</v>
      </c>
      <c r="R369" s="470">
        <f t="shared" si="111"/>
        <v>0</v>
      </c>
      <c r="S369" s="470">
        <f t="shared" si="111"/>
        <v>0</v>
      </c>
      <c r="T369" s="470">
        <f t="shared" si="111"/>
        <v>0</v>
      </c>
      <c r="U369" s="470">
        <f t="shared" si="111"/>
        <v>0</v>
      </c>
      <c r="V369" s="1308">
        <f t="shared" si="111"/>
        <v>0</v>
      </c>
      <c r="W369" s="470">
        <f t="shared" si="111"/>
        <v>0</v>
      </c>
      <c r="X369" s="470">
        <f t="shared" si="111"/>
        <v>0</v>
      </c>
      <c r="Y369" s="470">
        <f t="shared" si="111"/>
        <v>0</v>
      </c>
      <c r="Z369" s="470">
        <f t="shared" si="111"/>
        <v>0</v>
      </c>
      <c r="AA369" s="470">
        <f t="shared" si="111"/>
        <v>0</v>
      </c>
      <c r="AB369" s="558">
        <f t="shared" si="111"/>
        <v>0</v>
      </c>
      <c r="AC369" s="1049"/>
      <c r="AD369" s="761"/>
    </row>
    <row r="370" spans="1:30" s="14" customFormat="1" ht="12.75" customHeight="1">
      <c r="A370" s="4931"/>
      <c r="B370" s="5161"/>
      <c r="C370" s="2887" t="s">
        <v>357</v>
      </c>
      <c r="D370" s="911" t="s">
        <v>115</v>
      </c>
      <c r="E370" s="4423">
        <v>0.6</v>
      </c>
      <c r="F370" s="4424">
        <v>0.6</v>
      </c>
      <c r="G370" s="4424">
        <v>0.6</v>
      </c>
      <c r="H370" s="4425">
        <v>0.6</v>
      </c>
      <c r="I370" s="4424">
        <v>0.6</v>
      </c>
      <c r="J370" s="4424">
        <v>0.6</v>
      </c>
      <c r="K370" s="4424">
        <v>0.6</v>
      </c>
      <c r="L370" s="4424">
        <v>0.6</v>
      </c>
      <c r="M370" s="4424">
        <v>0.6</v>
      </c>
      <c r="N370" s="4425">
        <v>0.6</v>
      </c>
      <c r="O370" s="4424">
        <v>0.6</v>
      </c>
      <c r="P370" s="4424">
        <v>0.6</v>
      </c>
      <c r="Q370" s="4424">
        <v>0.6</v>
      </c>
      <c r="R370" s="4424">
        <v>0.6</v>
      </c>
      <c r="S370" s="4424">
        <v>0.6</v>
      </c>
      <c r="T370" s="4424">
        <v>0.6</v>
      </c>
      <c r="U370" s="4424">
        <v>0.6</v>
      </c>
      <c r="V370" s="4426">
        <v>0.6</v>
      </c>
      <c r="W370" s="4424">
        <v>0.6</v>
      </c>
      <c r="X370" s="4424">
        <v>0.6</v>
      </c>
      <c r="Y370" s="4424">
        <v>0.6</v>
      </c>
      <c r="Z370" s="4424">
        <v>0.6</v>
      </c>
      <c r="AA370" s="4424">
        <v>0.6</v>
      </c>
      <c r="AB370" s="4427">
        <v>0.6</v>
      </c>
      <c r="AC370" s="1049"/>
      <c r="AD370" s="761"/>
    </row>
    <row r="371" spans="1:30" s="35" customFormat="1" ht="12.75" customHeight="1" thickBot="1">
      <c r="A371" s="5173"/>
      <c r="B371" s="5162"/>
      <c r="C371" s="428" t="s">
        <v>327</v>
      </c>
      <c r="D371" s="912" t="s">
        <v>116</v>
      </c>
      <c r="E371" s="794" t="e">
        <f>E368/E367</f>
        <v>#DIV/0!</v>
      </c>
      <c r="F371" s="795" t="e">
        <f t="shared" ref="F371:AB371" si="112">F368/F367</f>
        <v>#DIV/0!</v>
      </c>
      <c r="G371" s="795" t="e">
        <f t="shared" si="112"/>
        <v>#DIV/0!</v>
      </c>
      <c r="H371" s="997" t="e">
        <f t="shared" si="112"/>
        <v>#DIV/0!</v>
      </c>
      <c r="I371" s="795" t="e">
        <f t="shared" si="112"/>
        <v>#DIV/0!</v>
      </c>
      <c r="J371" s="795" t="e">
        <f t="shared" si="112"/>
        <v>#DIV/0!</v>
      </c>
      <c r="K371" s="795" t="e">
        <f t="shared" si="112"/>
        <v>#DIV/0!</v>
      </c>
      <c r="L371" s="795" t="e">
        <f t="shared" si="112"/>
        <v>#DIV/0!</v>
      </c>
      <c r="M371" s="795" t="e">
        <f t="shared" si="112"/>
        <v>#DIV/0!</v>
      </c>
      <c r="N371" s="997" t="e">
        <f t="shared" si="112"/>
        <v>#DIV/0!</v>
      </c>
      <c r="O371" s="795" t="e">
        <f t="shared" si="112"/>
        <v>#DIV/0!</v>
      </c>
      <c r="P371" s="795" t="e">
        <f t="shared" si="112"/>
        <v>#DIV/0!</v>
      </c>
      <c r="Q371" s="795" t="e">
        <f t="shared" si="112"/>
        <v>#DIV/0!</v>
      </c>
      <c r="R371" s="795" t="e">
        <f t="shared" si="112"/>
        <v>#DIV/0!</v>
      </c>
      <c r="S371" s="795" t="e">
        <f t="shared" si="112"/>
        <v>#DIV/0!</v>
      </c>
      <c r="T371" s="795" t="e">
        <f t="shared" si="112"/>
        <v>#DIV/0!</v>
      </c>
      <c r="U371" s="795" t="e">
        <f t="shared" si="112"/>
        <v>#DIV/0!</v>
      </c>
      <c r="V371" s="1310" t="e">
        <f t="shared" si="112"/>
        <v>#DIV/0!</v>
      </c>
      <c r="W371" s="795" t="e">
        <f t="shared" si="112"/>
        <v>#DIV/0!</v>
      </c>
      <c r="X371" s="795" t="e">
        <f t="shared" si="112"/>
        <v>#DIV/0!</v>
      </c>
      <c r="Y371" s="817" t="e">
        <f t="shared" si="112"/>
        <v>#DIV/0!</v>
      </c>
      <c r="Z371" s="795" t="e">
        <f t="shared" si="112"/>
        <v>#DIV/0!</v>
      </c>
      <c r="AA371" s="795" t="e">
        <f t="shared" si="112"/>
        <v>#DIV/0!</v>
      </c>
      <c r="AB371" s="1023" t="e">
        <f t="shared" si="112"/>
        <v>#DIV/0!</v>
      </c>
      <c r="AC371" s="1048" t="e">
        <f>AC368/AC367</f>
        <v>#DIV/0!</v>
      </c>
      <c r="AD371" s="815"/>
    </row>
    <row r="372" spans="1:30" s="39" customFormat="1" ht="12.75" customHeight="1">
      <c r="A372" s="2098" t="s">
        <v>298</v>
      </c>
      <c r="B372" s="2099"/>
      <c r="C372" s="2100" t="s">
        <v>327</v>
      </c>
      <c r="D372" s="2936"/>
      <c r="E372" s="2937">
        <f>E363+E367</f>
        <v>119.99999999989086</v>
      </c>
      <c r="F372" s="2938">
        <f t="shared" ref="F372:AB372" si="113">F363+F367</f>
        <v>119.99999999989086</v>
      </c>
      <c r="G372" s="2938">
        <f t="shared" si="113"/>
        <v>120.00000000034561</v>
      </c>
      <c r="H372" s="2938">
        <f t="shared" si="113"/>
        <v>119.99999999989086</v>
      </c>
      <c r="I372" s="2938">
        <f t="shared" si="113"/>
        <v>119.99999999989086</v>
      </c>
      <c r="J372" s="2938">
        <f t="shared" si="113"/>
        <v>119.99999999989086</v>
      </c>
      <c r="K372" s="2938">
        <f t="shared" si="113"/>
        <v>120.00000000034561</v>
      </c>
      <c r="L372" s="2938">
        <f t="shared" si="113"/>
        <v>159.99999999985448</v>
      </c>
      <c r="M372" s="2938">
        <f t="shared" si="113"/>
        <v>119.99999999989086</v>
      </c>
      <c r="N372" s="2938">
        <f t="shared" si="113"/>
        <v>160.00000000030923</v>
      </c>
      <c r="O372" s="2938">
        <f t="shared" si="113"/>
        <v>119.99999999989086</v>
      </c>
      <c r="P372" s="2938">
        <f t="shared" si="113"/>
        <v>159.99999999985448</v>
      </c>
      <c r="Q372" s="2938">
        <f t="shared" si="113"/>
        <v>119.99999999989086</v>
      </c>
      <c r="R372" s="2938">
        <f t="shared" si="113"/>
        <v>160.00000000030923</v>
      </c>
      <c r="S372" s="2938">
        <f t="shared" si="113"/>
        <v>159.99999999985448</v>
      </c>
      <c r="T372" s="2938">
        <f t="shared" si="113"/>
        <v>159.99999999985448</v>
      </c>
      <c r="U372" s="2938">
        <f t="shared" si="113"/>
        <v>160.00000000030923</v>
      </c>
      <c r="V372" s="5437">
        <f t="shared" si="113"/>
        <v>159.99999999985448</v>
      </c>
      <c r="W372" s="2938">
        <f t="shared" si="113"/>
        <v>119.99999999989086</v>
      </c>
      <c r="X372" s="2938">
        <f t="shared" si="113"/>
        <v>160.00000000030923</v>
      </c>
      <c r="Y372" s="2938">
        <f t="shared" si="113"/>
        <v>159.99999999985448</v>
      </c>
      <c r="Z372" s="2938">
        <f t="shared" si="113"/>
        <v>159.99999999985448</v>
      </c>
      <c r="AA372" s="2938">
        <f t="shared" si="113"/>
        <v>119.99999999989086</v>
      </c>
      <c r="AB372" s="2938">
        <f t="shared" si="113"/>
        <v>160.00000000030923</v>
      </c>
      <c r="AC372" s="2939"/>
      <c r="AD372" s="801"/>
    </row>
    <row r="373" spans="1:30" s="39" customFormat="1" ht="12.75" customHeight="1">
      <c r="A373" s="2104" t="s">
        <v>317</v>
      </c>
      <c r="B373" s="2105"/>
      <c r="C373" s="2106" t="s">
        <v>327</v>
      </c>
      <c r="D373" s="2940"/>
      <c r="E373" s="2941">
        <f>E364+E368</f>
        <v>79.99999999992724</v>
      </c>
      <c r="F373" s="2941">
        <f t="shared" ref="F373:AB373" si="114">F364+F368</f>
        <v>79.99999999992724</v>
      </c>
      <c r="G373" s="2941">
        <f t="shared" si="114"/>
        <v>80.000000000154614</v>
      </c>
      <c r="H373" s="2941">
        <f t="shared" si="114"/>
        <v>39.99999999996362</v>
      </c>
      <c r="I373" s="2941">
        <f t="shared" si="114"/>
        <v>79.99999999992724</v>
      </c>
      <c r="J373" s="2941">
        <f t="shared" si="114"/>
        <v>39.99999999996362</v>
      </c>
      <c r="K373" s="2941">
        <f t="shared" si="114"/>
        <v>80.000000000154614</v>
      </c>
      <c r="L373" s="2941">
        <f t="shared" si="114"/>
        <v>79.99999999992724</v>
      </c>
      <c r="M373" s="2941">
        <f t="shared" si="114"/>
        <v>79.99999999992724</v>
      </c>
      <c r="N373" s="2941">
        <f t="shared" si="114"/>
        <v>80.000000000154614</v>
      </c>
      <c r="O373" s="2941">
        <f t="shared" si="114"/>
        <v>79.99999999992724</v>
      </c>
      <c r="P373" s="2941">
        <f t="shared" si="114"/>
        <v>39.99999999996362</v>
      </c>
      <c r="Q373" s="2941">
        <f t="shared" si="114"/>
        <v>80.000000000154614</v>
      </c>
      <c r="R373" s="2941">
        <f t="shared" si="114"/>
        <v>79.99999999992724</v>
      </c>
      <c r="S373" s="2941">
        <f t="shared" si="114"/>
        <v>79.99999999992724</v>
      </c>
      <c r="T373" s="2941">
        <f t="shared" si="114"/>
        <v>79.99999999992724</v>
      </c>
      <c r="U373" s="2941">
        <f t="shared" si="114"/>
        <v>40.000000000190994</v>
      </c>
      <c r="V373" s="5438">
        <f t="shared" si="114"/>
        <v>119.99999999989086</v>
      </c>
      <c r="W373" s="2941">
        <f t="shared" si="114"/>
        <v>39.99999999996362</v>
      </c>
      <c r="X373" s="2941">
        <f t="shared" si="114"/>
        <v>80.000000000154614</v>
      </c>
      <c r="Y373" s="2941">
        <f t="shared" si="114"/>
        <v>79.99999999992724</v>
      </c>
      <c r="Z373" s="2941">
        <f t="shared" si="114"/>
        <v>79.99999999992724</v>
      </c>
      <c r="AA373" s="2941">
        <f t="shared" si="114"/>
        <v>39.99999999996362</v>
      </c>
      <c r="AB373" s="2941">
        <f t="shared" si="114"/>
        <v>80.000000000154614</v>
      </c>
      <c r="AC373" s="2942"/>
      <c r="AD373" s="801"/>
    </row>
    <row r="374" spans="1:30" s="39" customFormat="1" ht="12.75" customHeight="1" thickBot="1">
      <c r="A374" s="2943" t="s">
        <v>318</v>
      </c>
      <c r="B374" s="2944"/>
      <c r="C374" s="2112" t="s">
        <v>327</v>
      </c>
      <c r="D374" s="2945"/>
      <c r="E374" s="2946">
        <f t="shared" ref="E374:AB374" si="115">SQRT(E373*E373+E372*E372)</f>
        <v>144.2220510184284</v>
      </c>
      <c r="F374" s="2947">
        <f t="shared" si="115"/>
        <v>144.2220510184284</v>
      </c>
      <c r="G374" s="2947">
        <f t="shared" si="115"/>
        <v>144.22205101893289</v>
      </c>
      <c r="H374" s="2947">
        <f t="shared" si="115"/>
        <v>126.49110640662013</v>
      </c>
      <c r="I374" s="2947">
        <f t="shared" si="115"/>
        <v>144.2220510184284</v>
      </c>
      <c r="J374" s="2947">
        <f t="shared" si="115"/>
        <v>126.49110640662013</v>
      </c>
      <c r="K374" s="2947">
        <f t="shared" si="115"/>
        <v>144.22205101893289</v>
      </c>
      <c r="L374" s="2947">
        <f t="shared" si="115"/>
        <v>178.88543819982047</v>
      </c>
      <c r="M374" s="2947">
        <f t="shared" si="115"/>
        <v>144.2220510184284</v>
      </c>
      <c r="N374" s="2947">
        <f t="shared" si="115"/>
        <v>178.88543820032891</v>
      </c>
      <c r="O374" s="2947">
        <f t="shared" si="115"/>
        <v>144.2220510184284</v>
      </c>
      <c r="P374" s="2947">
        <f t="shared" si="115"/>
        <v>164.92422502455642</v>
      </c>
      <c r="Q374" s="2947">
        <f t="shared" si="115"/>
        <v>144.22205101855454</v>
      </c>
      <c r="R374" s="2947">
        <f t="shared" si="115"/>
        <v>178.88543820022721</v>
      </c>
      <c r="S374" s="2947">
        <f t="shared" si="115"/>
        <v>178.88543819982047</v>
      </c>
      <c r="T374" s="2947">
        <f t="shared" si="115"/>
        <v>178.88543819982047</v>
      </c>
      <c r="U374" s="2947">
        <f t="shared" si="115"/>
        <v>164.92422502505275</v>
      </c>
      <c r="V374" s="5439">
        <f t="shared" si="115"/>
        <v>199.9999999998181</v>
      </c>
      <c r="W374" s="2947">
        <f t="shared" si="115"/>
        <v>126.49110640662013</v>
      </c>
      <c r="X374" s="2947">
        <f t="shared" si="115"/>
        <v>178.88543820032891</v>
      </c>
      <c r="Y374" s="2947">
        <f t="shared" si="115"/>
        <v>178.88543819982047</v>
      </c>
      <c r="Z374" s="2947">
        <f t="shared" si="115"/>
        <v>178.88543819982047</v>
      </c>
      <c r="AA374" s="2947">
        <f t="shared" si="115"/>
        <v>126.49110640662013</v>
      </c>
      <c r="AB374" s="2947">
        <f t="shared" si="115"/>
        <v>178.88543820032891</v>
      </c>
      <c r="AC374" s="2948"/>
      <c r="AD374" s="801"/>
    </row>
    <row r="375" spans="1:30" s="7" customFormat="1" ht="12.75" customHeight="1" thickBot="1">
      <c r="A375" s="422" t="s">
        <v>110</v>
      </c>
      <c r="B375" s="1074"/>
      <c r="C375" s="873"/>
      <c r="D375" s="848"/>
      <c r="E375" s="1019">
        <v>1</v>
      </c>
      <c r="F375" s="1020">
        <v>2</v>
      </c>
      <c r="G375" s="1020">
        <v>3</v>
      </c>
      <c r="H375" s="1060">
        <v>4</v>
      </c>
      <c r="I375" s="1020">
        <v>5</v>
      </c>
      <c r="J375" s="1020">
        <v>6</v>
      </c>
      <c r="K375" s="1020">
        <v>7</v>
      </c>
      <c r="L375" s="1020">
        <v>8</v>
      </c>
      <c r="M375" s="1020">
        <v>9</v>
      </c>
      <c r="N375" s="1060">
        <v>10</v>
      </c>
      <c r="O375" s="1020">
        <v>11</v>
      </c>
      <c r="P375" s="1020">
        <v>12</v>
      </c>
      <c r="Q375" s="1020">
        <v>13</v>
      </c>
      <c r="R375" s="1020">
        <v>14</v>
      </c>
      <c r="S375" s="1020">
        <v>15</v>
      </c>
      <c r="T375" s="1020">
        <v>16</v>
      </c>
      <c r="U375" s="1020">
        <v>17</v>
      </c>
      <c r="V375" s="1334">
        <v>18</v>
      </c>
      <c r="W375" s="1020">
        <v>19</v>
      </c>
      <c r="X375" s="1020">
        <v>20</v>
      </c>
      <c r="Y375" s="1334">
        <v>21</v>
      </c>
      <c r="Z375" s="1020">
        <v>22</v>
      </c>
      <c r="AA375" s="1020">
        <v>23</v>
      </c>
      <c r="AB375" s="1020">
        <v>24</v>
      </c>
      <c r="AC375" s="1021"/>
      <c r="AD375" s="761"/>
    </row>
    <row r="376" spans="1:30" s="7" customFormat="1" ht="12.75" customHeight="1">
      <c r="A376" s="2753" t="s">
        <v>121</v>
      </c>
      <c r="B376" s="2874"/>
      <c r="C376" s="2888" t="s">
        <v>357</v>
      </c>
      <c r="D376" s="2949" t="s">
        <v>117</v>
      </c>
      <c r="E376" s="4021">
        <v>10.4</v>
      </c>
      <c r="F376" s="4022">
        <v>10.4</v>
      </c>
      <c r="G376" s="4022">
        <v>10.4</v>
      </c>
      <c r="H376" s="4022">
        <v>10.4</v>
      </c>
      <c r="I376" s="4022">
        <v>10.4</v>
      </c>
      <c r="J376" s="4022">
        <v>10.3</v>
      </c>
      <c r="K376" s="4022">
        <v>10.3</v>
      </c>
      <c r="L376" s="4022">
        <v>10.3</v>
      </c>
      <c r="M376" s="4022">
        <v>10.3</v>
      </c>
      <c r="N376" s="4022">
        <v>10.4</v>
      </c>
      <c r="O376" s="4022">
        <v>10.4</v>
      </c>
      <c r="P376" s="4022">
        <v>10.4</v>
      </c>
      <c r="Q376" s="4022">
        <v>10.5</v>
      </c>
      <c r="R376" s="4022">
        <v>10.5</v>
      </c>
      <c r="S376" s="4022">
        <v>10.5</v>
      </c>
      <c r="T376" s="4022">
        <v>10.5</v>
      </c>
      <c r="U376" s="4022">
        <v>10.4</v>
      </c>
      <c r="V376" s="4022">
        <v>10.4</v>
      </c>
      <c r="W376" s="4022">
        <v>10.5</v>
      </c>
      <c r="X376" s="4022">
        <v>10.5</v>
      </c>
      <c r="Y376" s="4022">
        <v>10.5</v>
      </c>
      <c r="Z376" s="4022">
        <v>10.5</v>
      </c>
      <c r="AA376" s="4022">
        <v>10.5</v>
      </c>
      <c r="AB376" s="4023">
        <v>10.4</v>
      </c>
      <c r="AC376" s="2923"/>
      <c r="AD376" s="761"/>
    </row>
    <row r="377" spans="1:30" s="7" customFormat="1" ht="12.75" customHeight="1" thickBot="1">
      <c r="A377" s="2786" t="s">
        <v>122</v>
      </c>
      <c r="B377" s="2878"/>
      <c r="C377" s="2953" t="s">
        <v>357</v>
      </c>
      <c r="D377" s="2950" t="s">
        <v>117</v>
      </c>
      <c r="E377" s="4024">
        <v>10.4</v>
      </c>
      <c r="F377" s="4025">
        <v>10.4</v>
      </c>
      <c r="G377" s="4025">
        <v>10.4</v>
      </c>
      <c r="H377" s="4025">
        <v>10.4</v>
      </c>
      <c r="I377" s="4025">
        <v>10.4</v>
      </c>
      <c r="J377" s="4025">
        <v>10.4</v>
      </c>
      <c r="K377" s="4025">
        <v>10.4</v>
      </c>
      <c r="L377" s="4025">
        <v>10.4</v>
      </c>
      <c r="M377" s="4025">
        <v>10.4</v>
      </c>
      <c r="N377" s="4025">
        <v>10.5</v>
      </c>
      <c r="O377" s="4025">
        <v>10.5</v>
      </c>
      <c r="P377" s="4025">
        <v>10.5</v>
      </c>
      <c r="Q377" s="4025">
        <v>10.5</v>
      </c>
      <c r="R377" s="4025">
        <v>10.5</v>
      </c>
      <c r="S377" s="4025">
        <v>10.5</v>
      </c>
      <c r="T377" s="4025">
        <v>10.5</v>
      </c>
      <c r="U377" s="4025">
        <v>10.5</v>
      </c>
      <c r="V377" s="4025">
        <v>10.5</v>
      </c>
      <c r="W377" s="4025">
        <v>10.5</v>
      </c>
      <c r="X377" s="4025">
        <v>10.5</v>
      </c>
      <c r="Y377" s="4025">
        <v>10.5</v>
      </c>
      <c r="Z377" s="4025">
        <v>10.5</v>
      </c>
      <c r="AA377" s="4025">
        <v>10.5</v>
      </c>
      <c r="AB377" s="4026">
        <v>10.5</v>
      </c>
      <c r="AC377" s="2885"/>
      <c r="AD377" s="761"/>
    </row>
    <row r="378" spans="1:30" s="7" customFormat="1" ht="12.75" customHeight="1">
      <c r="A378" s="4930" t="s">
        <v>152</v>
      </c>
      <c r="B378" s="5263" t="s">
        <v>282</v>
      </c>
      <c r="C378" s="2951"/>
      <c r="D378" s="858" t="s">
        <v>113</v>
      </c>
      <c r="E378" s="273">
        <v>0</v>
      </c>
      <c r="F378" s="301">
        <v>0</v>
      </c>
      <c r="G378" s="301">
        <v>0</v>
      </c>
      <c r="H378" s="995">
        <v>0</v>
      </c>
      <c r="I378" s="301">
        <v>0</v>
      </c>
      <c r="J378" s="301">
        <v>0</v>
      </c>
      <c r="K378" s="301">
        <v>0</v>
      </c>
      <c r="L378" s="301">
        <v>0</v>
      </c>
      <c r="M378" s="301">
        <v>0</v>
      </c>
      <c r="N378" s="995">
        <v>0</v>
      </c>
      <c r="O378" s="301">
        <v>0</v>
      </c>
      <c r="P378" s="301">
        <v>0</v>
      </c>
      <c r="Q378" s="301">
        <v>0</v>
      </c>
      <c r="R378" s="301">
        <v>0</v>
      </c>
      <c r="S378" s="301">
        <v>0</v>
      </c>
      <c r="T378" s="301">
        <v>0</v>
      </c>
      <c r="U378" s="301">
        <v>0</v>
      </c>
      <c r="V378" s="1335">
        <v>0</v>
      </c>
      <c r="W378" s="301">
        <v>0</v>
      </c>
      <c r="X378" s="301">
        <v>0</v>
      </c>
      <c r="Y378" s="301">
        <v>0</v>
      </c>
      <c r="Z378" s="301">
        <v>0</v>
      </c>
      <c r="AA378" s="301">
        <v>0</v>
      </c>
      <c r="AB378" s="1037">
        <v>0</v>
      </c>
      <c r="AC378" s="835"/>
      <c r="AD378" s="761"/>
    </row>
    <row r="379" spans="1:30" s="7" customFormat="1" ht="12.75" customHeight="1">
      <c r="A379" s="4931"/>
      <c r="B379" s="5264"/>
      <c r="C379" s="767"/>
      <c r="D379" s="905" t="s">
        <v>114</v>
      </c>
      <c r="E379" s="275">
        <v>0</v>
      </c>
      <c r="F379" s="302">
        <v>0</v>
      </c>
      <c r="G379" s="302">
        <v>0</v>
      </c>
      <c r="H379" s="996">
        <v>0</v>
      </c>
      <c r="I379" s="302">
        <v>0</v>
      </c>
      <c r="J379" s="302">
        <v>0</v>
      </c>
      <c r="K379" s="302">
        <v>0</v>
      </c>
      <c r="L379" s="302">
        <v>0</v>
      </c>
      <c r="M379" s="302">
        <v>0</v>
      </c>
      <c r="N379" s="996">
        <v>0</v>
      </c>
      <c r="O379" s="302">
        <v>0</v>
      </c>
      <c r="P379" s="302">
        <v>0</v>
      </c>
      <c r="Q379" s="302">
        <v>0</v>
      </c>
      <c r="R379" s="302">
        <v>0</v>
      </c>
      <c r="S379" s="302">
        <v>0</v>
      </c>
      <c r="T379" s="302">
        <v>0</v>
      </c>
      <c r="U379" s="302">
        <v>0</v>
      </c>
      <c r="V379" s="1336">
        <v>0</v>
      </c>
      <c r="W379" s="302">
        <v>0</v>
      </c>
      <c r="X379" s="302">
        <v>0</v>
      </c>
      <c r="Y379" s="302">
        <v>0</v>
      </c>
      <c r="Z379" s="302">
        <v>0</v>
      </c>
      <c r="AA379" s="302">
        <v>0</v>
      </c>
      <c r="AB379" s="894">
        <v>0</v>
      </c>
      <c r="AC379" s="836"/>
      <c r="AD379" s="761"/>
    </row>
    <row r="380" spans="1:30" s="7" customFormat="1" ht="12.75" customHeight="1">
      <c r="A380" s="4932"/>
      <c r="B380" s="5264"/>
      <c r="C380" s="810"/>
      <c r="D380" s="905" t="s">
        <v>115</v>
      </c>
      <c r="E380" s="829">
        <v>0</v>
      </c>
      <c r="F380" s="1033">
        <v>0</v>
      </c>
      <c r="G380" s="1033">
        <v>0.4</v>
      </c>
      <c r="H380" s="1059">
        <v>0</v>
      </c>
      <c r="I380" s="1033">
        <v>0</v>
      </c>
      <c r="J380" s="1033">
        <v>0</v>
      </c>
      <c r="K380" s="1033">
        <v>0</v>
      </c>
      <c r="L380" s="1033">
        <v>0</v>
      </c>
      <c r="M380" s="1033">
        <v>0</v>
      </c>
      <c r="N380" s="1059">
        <v>0</v>
      </c>
      <c r="O380" s="1033">
        <v>0</v>
      </c>
      <c r="P380" s="1033">
        <v>0</v>
      </c>
      <c r="Q380" s="1033">
        <v>0</v>
      </c>
      <c r="R380" s="1033">
        <v>0</v>
      </c>
      <c r="S380" s="1033">
        <v>0</v>
      </c>
      <c r="T380" s="1033">
        <v>0</v>
      </c>
      <c r="U380" s="1033">
        <v>0</v>
      </c>
      <c r="V380" s="2006">
        <v>0</v>
      </c>
      <c r="W380" s="1033">
        <v>0</v>
      </c>
      <c r="X380" s="1033">
        <v>0</v>
      </c>
      <c r="Y380" s="1033">
        <v>0</v>
      </c>
      <c r="Z380" s="1033">
        <v>0</v>
      </c>
      <c r="AA380" s="1033">
        <v>0</v>
      </c>
      <c r="AB380" s="1040">
        <v>0</v>
      </c>
      <c r="AC380" s="837"/>
      <c r="AD380" s="761"/>
    </row>
    <row r="381" spans="1:30" s="34" customFormat="1" ht="12.75" customHeight="1" thickBot="1">
      <c r="A381" s="4932"/>
      <c r="B381" s="5265"/>
      <c r="C381" s="810"/>
      <c r="D381" s="1022" t="s">
        <v>116</v>
      </c>
      <c r="E381" s="785"/>
      <c r="F381" s="786"/>
      <c r="G381" s="786"/>
      <c r="H381" s="994"/>
      <c r="I381" s="786"/>
      <c r="J381" s="786"/>
      <c r="K381" s="786"/>
      <c r="L381" s="786"/>
      <c r="M381" s="786"/>
      <c r="N381" s="994"/>
      <c r="O381" s="786"/>
      <c r="P381" s="786"/>
      <c r="Q381" s="786"/>
      <c r="R381" s="786"/>
      <c r="S381" s="786"/>
      <c r="T381" s="786"/>
      <c r="U381" s="786"/>
      <c r="V381" s="1317"/>
      <c r="W381" s="786"/>
      <c r="X381" s="786"/>
      <c r="Y381" s="787"/>
      <c r="Z381" s="786"/>
      <c r="AA381" s="786"/>
      <c r="AB381" s="788"/>
      <c r="AC381" s="1048"/>
      <c r="AD381" s="815"/>
    </row>
    <row r="382" spans="1:30" s="7" customFormat="1" ht="12.75" customHeight="1">
      <c r="A382" s="4930" t="s">
        <v>123</v>
      </c>
      <c r="B382" s="5159" t="s">
        <v>107</v>
      </c>
      <c r="C382" s="599" t="s">
        <v>305</v>
      </c>
      <c r="D382" s="924" t="s">
        <v>113</v>
      </c>
      <c r="E382" s="273">
        <v>9.9999999999909051</v>
      </c>
      <c r="F382" s="301">
        <v>8.0000000000097771</v>
      </c>
      <c r="G382" s="301">
        <v>8.0000000000097771</v>
      </c>
      <c r="H382" s="995">
        <v>9.9999999999909051</v>
      </c>
      <c r="I382" s="301">
        <v>8.0000000000097771</v>
      </c>
      <c r="J382" s="301">
        <v>6.0000000000002274</v>
      </c>
      <c r="K382" s="301">
        <v>12.000000000000455</v>
      </c>
      <c r="L382" s="301">
        <v>7.9999999999813554</v>
      </c>
      <c r="M382" s="301">
        <v>9.9999999999909051</v>
      </c>
      <c r="N382" s="995">
        <v>8.0000000000097771</v>
      </c>
      <c r="O382" s="301">
        <v>8.0000000000097771</v>
      </c>
      <c r="P382" s="301">
        <v>9.9999999999909051</v>
      </c>
      <c r="Q382" s="301">
        <v>8.0000000000097771</v>
      </c>
      <c r="R382" s="301">
        <v>7.9999999999813554</v>
      </c>
      <c r="S382" s="301">
        <v>10.000000000019327</v>
      </c>
      <c r="T382" s="301">
        <v>7.9999999999813554</v>
      </c>
      <c r="U382" s="301">
        <v>10.000000000019327</v>
      </c>
      <c r="V382" s="1335">
        <v>7.9999999999813554</v>
      </c>
      <c r="W382" s="301">
        <v>10.000000000019327</v>
      </c>
      <c r="X382" s="301">
        <v>7.9999999999813554</v>
      </c>
      <c r="Y382" s="301">
        <v>10.000000000019327</v>
      </c>
      <c r="Z382" s="301">
        <v>7.9999999999813554</v>
      </c>
      <c r="AA382" s="301">
        <v>8.0000000000097771</v>
      </c>
      <c r="AB382" s="1037">
        <v>9.9999999999909051</v>
      </c>
      <c r="AC382" s="1053">
        <f>SUM(E382:AB382)</f>
        <v>211.99999999998909</v>
      </c>
      <c r="AD382" s="761"/>
    </row>
    <row r="383" spans="1:30" s="7" customFormat="1" ht="12.75" customHeight="1">
      <c r="A383" s="4931"/>
      <c r="B383" s="5160"/>
      <c r="C383" s="602" t="s">
        <v>305</v>
      </c>
      <c r="D383" s="925" t="s">
        <v>114</v>
      </c>
      <c r="E383" s="275">
        <v>6.0000000000286491</v>
      </c>
      <c r="F383" s="302">
        <v>3.999999999962256</v>
      </c>
      <c r="G383" s="302">
        <v>4.0000000000190994</v>
      </c>
      <c r="H383" s="996">
        <v>6.0000000000286491</v>
      </c>
      <c r="I383" s="302">
        <v>3.999999999962256</v>
      </c>
      <c r="J383" s="302">
        <v>4.0000000000190994</v>
      </c>
      <c r="K383" s="302">
        <v>5.9999999999718057</v>
      </c>
      <c r="L383" s="302">
        <v>4.0000000000190994</v>
      </c>
      <c r="M383" s="302">
        <v>5.9999999999718057</v>
      </c>
      <c r="N383" s="996">
        <v>4.0000000000190994</v>
      </c>
      <c r="O383" s="302">
        <v>6.0000000000286491</v>
      </c>
      <c r="P383" s="302">
        <v>3.999999999962256</v>
      </c>
      <c r="Q383" s="302">
        <v>4.0000000000190994</v>
      </c>
      <c r="R383" s="302">
        <v>5.9999999999718057</v>
      </c>
      <c r="S383" s="302">
        <v>4.0000000000190994</v>
      </c>
      <c r="T383" s="302">
        <v>4.0000000000190994</v>
      </c>
      <c r="U383" s="302">
        <v>5.9999999999718057</v>
      </c>
      <c r="V383" s="1336">
        <v>4.0000000000190994</v>
      </c>
      <c r="W383" s="302">
        <v>5.9999999999718057</v>
      </c>
      <c r="X383" s="302">
        <v>4.0000000000190994</v>
      </c>
      <c r="Y383" s="302">
        <v>6.0000000000286491</v>
      </c>
      <c r="Z383" s="302">
        <v>3.999999999962256</v>
      </c>
      <c r="AA383" s="302">
        <v>4.0000000000190994</v>
      </c>
      <c r="AB383" s="894">
        <v>5.9999999999718057</v>
      </c>
      <c r="AC383" s="1046">
        <f>SUM(E383:AB383)</f>
        <v>115.99999999998545</v>
      </c>
      <c r="AD383" s="761"/>
    </row>
    <row r="384" spans="1:30" s="7" customFormat="1" ht="12.75" customHeight="1">
      <c r="A384" s="4932"/>
      <c r="B384" s="5161"/>
      <c r="C384" s="870" t="s">
        <v>327</v>
      </c>
      <c r="D384" s="841" t="s">
        <v>355</v>
      </c>
      <c r="E384" s="469">
        <v>11.661903789697542</v>
      </c>
      <c r="F384" s="470">
        <v>8.9442719099910235</v>
      </c>
      <c r="G384" s="470">
        <v>8.9442719100164449</v>
      </c>
      <c r="H384" s="709">
        <v>11.661903789697542</v>
      </c>
      <c r="I384" s="470">
        <v>8.9442719099910235</v>
      </c>
      <c r="J384" s="470">
        <v>7.2111025509387625</v>
      </c>
      <c r="K384" s="470">
        <v>13.416407864986535</v>
      </c>
      <c r="L384" s="470">
        <v>8.9442719099910235</v>
      </c>
      <c r="M384" s="470">
        <v>11.661903789668296</v>
      </c>
      <c r="N384" s="709">
        <v>8.9442719100164449</v>
      </c>
      <c r="O384" s="470">
        <v>10.000000000025011</v>
      </c>
      <c r="P384" s="470">
        <v>10.770329614246545</v>
      </c>
      <c r="Q384" s="470">
        <v>8.9442719100164449</v>
      </c>
      <c r="R384" s="470">
        <v>9.9999999999681677</v>
      </c>
      <c r="S384" s="470">
        <v>10.770329614294045</v>
      </c>
      <c r="T384" s="470">
        <v>8.9442719099910235</v>
      </c>
      <c r="U384" s="470">
        <v>11.661903789692667</v>
      </c>
      <c r="V384" s="1308">
        <v>8.9442719099910235</v>
      </c>
      <c r="W384" s="470">
        <v>11.661903789692667</v>
      </c>
      <c r="X384" s="470">
        <v>8.9442719099910235</v>
      </c>
      <c r="Y384" s="470">
        <v>11.661903789721913</v>
      </c>
      <c r="Z384" s="470">
        <v>8.9442719099656021</v>
      </c>
      <c r="AA384" s="470">
        <v>8.9442719100164449</v>
      </c>
      <c r="AB384" s="558">
        <v>11.661903789668296</v>
      </c>
      <c r="AC384" s="1049"/>
      <c r="AD384" s="761"/>
    </row>
    <row r="385" spans="1:30" s="7" customFormat="1" ht="12.75" customHeight="1">
      <c r="A385" s="4932"/>
      <c r="B385" s="5161"/>
      <c r="C385" s="2958" t="s">
        <v>357</v>
      </c>
      <c r="D385" s="841" t="s">
        <v>115</v>
      </c>
      <c r="E385" s="4182">
        <v>0.6</v>
      </c>
      <c r="F385" s="4183">
        <v>0.6</v>
      </c>
      <c r="G385" s="4183">
        <v>0.6</v>
      </c>
      <c r="H385" s="4432">
        <v>0.6</v>
      </c>
      <c r="I385" s="4183">
        <v>0.6</v>
      </c>
      <c r="J385" s="4183">
        <v>0.6</v>
      </c>
      <c r="K385" s="4183">
        <v>0.6</v>
      </c>
      <c r="L385" s="4183">
        <v>0.6</v>
      </c>
      <c r="M385" s="4183">
        <v>0.6</v>
      </c>
      <c r="N385" s="4432">
        <v>0.6</v>
      </c>
      <c r="O385" s="4183">
        <v>0.6</v>
      </c>
      <c r="P385" s="4183">
        <v>0.6</v>
      </c>
      <c r="Q385" s="4183">
        <v>0.6</v>
      </c>
      <c r="R385" s="4183">
        <v>0.6</v>
      </c>
      <c r="S385" s="4183">
        <v>0.6</v>
      </c>
      <c r="T385" s="4183">
        <v>0.6</v>
      </c>
      <c r="U385" s="4183">
        <v>0.6</v>
      </c>
      <c r="V385" s="4184">
        <v>0.6</v>
      </c>
      <c r="W385" s="4183">
        <v>0.6</v>
      </c>
      <c r="X385" s="4183">
        <v>0.6</v>
      </c>
      <c r="Y385" s="4185">
        <v>0.6</v>
      </c>
      <c r="Z385" s="4183">
        <v>0.6</v>
      </c>
      <c r="AA385" s="4183">
        <v>0.6</v>
      </c>
      <c r="AB385" s="4433">
        <v>0.6</v>
      </c>
      <c r="AC385" s="1049"/>
      <c r="AD385" s="761"/>
    </row>
    <row r="386" spans="1:30" s="34" customFormat="1" ht="12.75" customHeight="1" thickBot="1">
      <c r="A386" s="4932"/>
      <c r="B386" s="5161"/>
      <c r="C386" s="871" t="s">
        <v>327</v>
      </c>
      <c r="D386" s="842" t="s">
        <v>116</v>
      </c>
      <c r="E386" s="795">
        <v>0.60000000000341058</v>
      </c>
      <c r="F386" s="795">
        <v>0.49999999999467093</v>
      </c>
      <c r="G386" s="795">
        <v>0.50000000000177636</v>
      </c>
      <c r="H386" s="997">
        <v>0.60000000000341058</v>
      </c>
      <c r="I386" s="795">
        <v>0.49999999999467093</v>
      </c>
      <c r="J386" s="795">
        <v>0.66666666666982466</v>
      </c>
      <c r="K386" s="795">
        <v>0.49999999999763151</v>
      </c>
      <c r="L386" s="795">
        <v>0.50000000000355271</v>
      </c>
      <c r="M386" s="795">
        <v>0.59999999999772624</v>
      </c>
      <c r="N386" s="997">
        <v>0.50000000000177636</v>
      </c>
      <c r="O386" s="795">
        <v>0.75000000000266454</v>
      </c>
      <c r="P386" s="795">
        <v>0.39999999999658942</v>
      </c>
      <c r="Q386" s="795">
        <v>0.50000000000177636</v>
      </c>
      <c r="R386" s="795">
        <v>0.74999999999822364</v>
      </c>
      <c r="S386" s="795">
        <v>0.40000000000113689</v>
      </c>
      <c r="T386" s="795">
        <v>0.50000000000355271</v>
      </c>
      <c r="U386" s="795">
        <v>0.59999999999602094</v>
      </c>
      <c r="V386" s="1310">
        <v>0.50000000000355271</v>
      </c>
      <c r="W386" s="795">
        <v>0.59999999999602094</v>
      </c>
      <c r="X386" s="795">
        <v>0.50000000000355271</v>
      </c>
      <c r="Y386" s="817">
        <v>0.60000000000170528</v>
      </c>
      <c r="Z386" s="795">
        <v>0.49999999999644729</v>
      </c>
      <c r="AA386" s="795">
        <v>0.50000000000177636</v>
      </c>
      <c r="AB386" s="1023">
        <v>0.59999999999772624</v>
      </c>
      <c r="AC386" s="1048">
        <f>AC383/AC382</f>
        <v>0.54716981132071429</v>
      </c>
      <c r="AD386" s="815"/>
    </row>
    <row r="387" spans="1:30" s="7" customFormat="1" ht="12.75" customHeight="1">
      <c r="A387" s="4930" t="s">
        <v>132</v>
      </c>
      <c r="B387" s="5263" t="s">
        <v>165</v>
      </c>
      <c r="C387" s="762"/>
      <c r="D387" s="858" t="s">
        <v>113</v>
      </c>
      <c r="E387" s="1035"/>
      <c r="F387" s="812"/>
      <c r="G387" s="812"/>
      <c r="H387" s="1001"/>
      <c r="I387" s="812"/>
      <c r="J387" s="812"/>
      <c r="K387" s="812"/>
      <c r="L387" s="812"/>
      <c r="M387" s="812"/>
      <c r="N387" s="1001"/>
      <c r="O387" s="812"/>
      <c r="P387" s="812"/>
      <c r="Q387" s="812"/>
      <c r="R387" s="812"/>
      <c r="S387" s="812"/>
      <c r="T387" s="812"/>
      <c r="U387" s="812"/>
      <c r="V387" s="1318"/>
      <c r="W387" s="812"/>
      <c r="X387" s="812"/>
      <c r="Y387" s="812"/>
      <c r="Z387" s="812"/>
      <c r="AA387" s="812"/>
      <c r="AB387" s="806"/>
      <c r="AC387" s="835"/>
      <c r="AD387" s="761"/>
    </row>
    <row r="388" spans="1:30" s="7" customFormat="1" ht="12.75" customHeight="1">
      <c r="A388" s="4931"/>
      <c r="B388" s="5264"/>
      <c r="C388" s="767"/>
      <c r="D388" s="905" t="s">
        <v>114</v>
      </c>
      <c r="E388" s="1034"/>
      <c r="F388" s="808"/>
      <c r="G388" s="808"/>
      <c r="H388" s="1000"/>
      <c r="I388" s="808"/>
      <c r="J388" s="808"/>
      <c r="K388" s="808"/>
      <c r="L388" s="808"/>
      <c r="M388" s="808"/>
      <c r="N388" s="1000"/>
      <c r="O388" s="808"/>
      <c r="P388" s="808"/>
      <c r="Q388" s="808"/>
      <c r="R388" s="808"/>
      <c r="S388" s="808"/>
      <c r="T388" s="808"/>
      <c r="U388" s="808"/>
      <c r="V388" s="1319"/>
      <c r="W388" s="808"/>
      <c r="X388" s="808"/>
      <c r="Y388" s="808"/>
      <c r="Z388" s="808"/>
      <c r="AA388" s="808"/>
      <c r="AB388" s="809"/>
      <c r="AC388" s="836"/>
      <c r="AD388" s="761"/>
    </row>
    <row r="389" spans="1:30" s="7" customFormat="1" ht="12.75" customHeight="1">
      <c r="A389" s="4932"/>
      <c r="B389" s="5264"/>
      <c r="C389" s="810"/>
      <c r="D389" s="905" t="s">
        <v>115</v>
      </c>
      <c r="E389" s="792"/>
      <c r="F389" s="257"/>
      <c r="G389" s="257"/>
      <c r="H389" s="1002"/>
      <c r="I389" s="257"/>
      <c r="J389" s="257"/>
      <c r="K389" s="257"/>
      <c r="L389" s="257"/>
      <c r="M389" s="257"/>
      <c r="N389" s="1002"/>
      <c r="O389" s="257"/>
      <c r="P389" s="257"/>
      <c r="Q389" s="257"/>
      <c r="R389" s="257"/>
      <c r="S389" s="257"/>
      <c r="T389" s="257"/>
      <c r="U389" s="257"/>
      <c r="V389" s="1337"/>
      <c r="W389" s="257"/>
      <c r="X389" s="257"/>
      <c r="Y389" s="257"/>
      <c r="Z389" s="257"/>
      <c r="AA389" s="257"/>
      <c r="AB389" s="1036"/>
      <c r="AC389" s="837"/>
      <c r="AD389" s="761"/>
    </row>
    <row r="390" spans="1:30" s="7" customFormat="1" ht="12.75" customHeight="1" thickBot="1">
      <c r="A390" s="4932"/>
      <c r="B390" s="5265"/>
      <c r="C390" s="810"/>
      <c r="D390" s="907" t="s">
        <v>116</v>
      </c>
      <c r="E390" s="897"/>
      <c r="F390" s="779"/>
      <c r="G390" s="779"/>
      <c r="H390" s="993"/>
      <c r="I390" s="779"/>
      <c r="J390" s="779"/>
      <c r="K390" s="779"/>
      <c r="L390" s="779"/>
      <c r="M390" s="779"/>
      <c r="N390" s="993"/>
      <c r="O390" s="779"/>
      <c r="P390" s="779"/>
      <c r="Q390" s="779"/>
      <c r="R390" s="779"/>
      <c r="S390" s="779"/>
      <c r="T390" s="779"/>
      <c r="U390" s="779"/>
      <c r="V390" s="1316"/>
      <c r="W390" s="779"/>
      <c r="X390" s="779"/>
      <c r="Y390" s="780"/>
      <c r="Z390" s="779"/>
      <c r="AA390" s="779"/>
      <c r="AB390" s="781"/>
      <c r="AC390" s="1050"/>
      <c r="AD390" s="761"/>
    </row>
    <row r="391" spans="1:30" s="7" customFormat="1" ht="12.75" customHeight="1">
      <c r="A391" s="4930" t="s">
        <v>149</v>
      </c>
      <c r="B391" s="5175" t="s">
        <v>570</v>
      </c>
      <c r="C391" s="599" t="s">
        <v>305</v>
      </c>
      <c r="D391" s="915" t="s">
        <v>113</v>
      </c>
      <c r="E391" s="273">
        <v>0</v>
      </c>
      <c r="F391" s="301">
        <v>0</v>
      </c>
      <c r="G391" s="301">
        <v>0</v>
      </c>
      <c r="H391" s="995">
        <v>0</v>
      </c>
      <c r="I391" s="301">
        <v>0</v>
      </c>
      <c r="J391" s="301">
        <v>0</v>
      </c>
      <c r="K391" s="301">
        <v>0</v>
      </c>
      <c r="L391" s="301">
        <v>0</v>
      </c>
      <c r="M391" s="301">
        <v>0</v>
      </c>
      <c r="N391" s="995">
        <v>0</v>
      </c>
      <c r="O391" s="301">
        <v>0</v>
      </c>
      <c r="P391" s="301">
        <v>0</v>
      </c>
      <c r="Q391" s="301">
        <v>0</v>
      </c>
      <c r="R391" s="301">
        <v>0</v>
      </c>
      <c r="S391" s="301">
        <v>0</v>
      </c>
      <c r="T391" s="301">
        <v>0</v>
      </c>
      <c r="U391" s="301">
        <v>0</v>
      </c>
      <c r="V391" s="1335">
        <v>0</v>
      </c>
      <c r="W391" s="301">
        <v>0</v>
      </c>
      <c r="X391" s="301">
        <v>0</v>
      </c>
      <c r="Y391" s="301">
        <v>0</v>
      </c>
      <c r="Z391" s="301">
        <v>0</v>
      </c>
      <c r="AA391" s="301">
        <v>0</v>
      </c>
      <c r="AB391" s="1037">
        <v>0</v>
      </c>
      <c r="AC391" s="1047">
        <f>SUM(E391:AB391)</f>
        <v>0</v>
      </c>
      <c r="AD391" s="761"/>
    </row>
    <row r="392" spans="1:30" s="7" customFormat="1" ht="12.75" customHeight="1">
      <c r="A392" s="4931"/>
      <c r="B392" s="5176"/>
      <c r="C392" s="602" t="s">
        <v>305</v>
      </c>
      <c r="D392" s="916" t="s">
        <v>114</v>
      </c>
      <c r="E392" s="275">
        <v>0</v>
      </c>
      <c r="F392" s="302">
        <v>0</v>
      </c>
      <c r="G392" s="302">
        <v>0</v>
      </c>
      <c r="H392" s="996">
        <v>0</v>
      </c>
      <c r="I392" s="302">
        <v>0</v>
      </c>
      <c r="J392" s="302">
        <v>0</v>
      </c>
      <c r="K392" s="302">
        <v>0</v>
      </c>
      <c r="L392" s="302">
        <v>0</v>
      </c>
      <c r="M392" s="302">
        <v>0</v>
      </c>
      <c r="N392" s="996">
        <v>0</v>
      </c>
      <c r="O392" s="302">
        <v>0</v>
      </c>
      <c r="P392" s="302">
        <v>0</v>
      </c>
      <c r="Q392" s="302">
        <v>0</v>
      </c>
      <c r="R392" s="302">
        <v>0</v>
      </c>
      <c r="S392" s="302">
        <v>0</v>
      </c>
      <c r="T392" s="302">
        <v>0</v>
      </c>
      <c r="U392" s="302">
        <v>0</v>
      </c>
      <c r="V392" s="1336">
        <v>0</v>
      </c>
      <c r="W392" s="302">
        <v>0</v>
      </c>
      <c r="X392" s="302">
        <v>0</v>
      </c>
      <c r="Y392" s="302">
        <v>0</v>
      </c>
      <c r="Z392" s="302">
        <v>0</v>
      </c>
      <c r="AA392" s="302">
        <v>0</v>
      </c>
      <c r="AB392" s="894">
        <v>0</v>
      </c>
      <c r="AC392" s="1046">
        <f>SUM(E392:AB392)</f>
        <v>0</v>
      </c>
      <c r="AD392" s="761"/>
    </row>
    <row r="393" spans="1:30" s="7" customFormat="1" ht="12.75" customHeight="1">
      <c r="A393" s="4932"/>
      <c r="B393" s="5176"/>
      <c r="C393" s="2958" t="s">
        <v>357</v>
      </c>
      <c r="D393" s="916" t="s">
        <v>115</v>
      </c>
      <c r="E393" s="4428">
        <v>0.1</v>
      </c>
      <c r="F393" s="4429">
        <v>0.1</v>
      </c>
      <c r="G393" s="4429">
        <v>0.1</v>
      </c>
      <c r="H393" s="4430">
        <v>0.1</v>
      </c>
      <c r="I393" s="4429">
        <v>0.1</v>
      </c>
      <c r="J393" s="4429">
        <v>0.1</v>
      </c>
      <c r="K393" s="4429">
        <v>0</v>
      </c>
      <c r="L393" s="4429">
        <v>0</v>
      </c>
      <c r="M393" s="4429">
        <v>0.1</v>
      </c>
      <c r="N393" s="4430">
        <v>0.1</v>
      </c>
      <c r="O393" s="4429">
        <v>0.1</v>
      </c>
      <c r="P393" s="4429">
        <v>0</v>
      </c>
      <c r="Q393" s="4429">
        <v>0</v>
      </c>
      <c r="R393" s="4429">
        <v>0</v>
      </c>
      <c r="S393" s="4429">
        <v>0</v>
      </c>
      <c r="T393" s="4429">
        <v>0.1</v>
      </c>
      <c r="U393" s="4429">
        <v>0.1</v>
      </c>
      <c r="V393" s="4431">
        <v>0.1</v>
      </c>
      <c r="W393" s="4429">
        <v>0.1</v>
      </c>
      <c r="X393" s="4429">
        <v>0.1</v>
      </c>
      <c r="Y393" s="4429">
        <v>0.1</v>
      </c>
      <c r="Z393" s="4429">
        <v>0.1</v>
      </c>
      <c r="AA393" s="4429">
        <v>0.1</v>
      </c>
      <c r="AB393" s="4170">
        <v>0.1</v>
      </c>
      <c r="AC393" s="837"/>
      <c r="AD393" s="761"/>
    </row>
    <row r="394" spans="1:30" s="7" customFormat="1" ht="12.75" customHeight="1" thickBot="1">
      <c r="A394" s="4932"/>
      <c r="B394" s="5177"/>
      <c r="C394" s="810"/>
      <c r="D394" s="984" t="s">
        <v>116</v>
      </c>
      <c r="E394" s="897"/>
      <c r="F394" s="779"/>
      <c r="G394" s="779"/>
      <c r="H394" s="993"/>
      <c r="I394" s="779"/>
      <c r="J394" s="779"/>
      <c r="K394" s="779"/>
      <c r="L394" s="779"/>
      <c r="M394" s="779"/>
      <c r="N394" s="993"/>
      <c r="O394" s="779"/>
      <c r="P394" s="779"/>
      <c r="Q394" s="779"/>
      <c r="R394" s="779"/>
      <c r="S394" s="779"/>
      <c r="T394" s="779"/>
      <c r="U394" s="779"/>
      <c r="V394" s="1316"/>
      <c r="W394" s="779"/>
      <c r="X394" s="779"/>
      <c r="Y394" s="780"/>
      <c r="Z394" s="779"/>
      <c r="AA394" s="779"/>
      <c r="AB394" s="781"/>
      <c r="AC394" s="1050"/>
      <c r="AD394" s="761"/>
    </row>
    <row r="395" spans="1:30" s="7" customFormat="1" ht="12.75" customHeight="1">
      <c r="A395" s="4930" t="s">
        <v>154</v>
      </c>
      <c r="B395" s="5206" t="s">
        <v>632</v>
      </c>
      <c r="C395" s="762"/>
      <c r="D395" s="915" t="s">
        <v>113</v>
      </c>
      <c r="E395" s="818"/>
      <c r="F395" s="659"/>
      <c r="G395" s="659"/>
      <c r="H395" s="1003"/>
      <c r="I395" s="659"/>
      <c r="J395" s="659"/>
      <c r="K395" s="659"/>
      <c r="L395" s="659"/>
      <c r="M395" s="659"/>
      <c r="N395" s="1003"/>
      <c r="O395" s="659"/>
      <c r="P395" s="659"/>
      <c r="Q395" s="659"/>
      <c r="R395" s="659"/>
      <c r="S395" s="659"/>
      <c r="T395" s="659"/>
      <c r="U395" s="659"/>
      <c r="V395" s="1953"/>
      <c r="W395" s="659"/>
      <c r="X395" s="659"/>
      <c r="Y395" s="659"/>
      <c r="Z395" s="659"/>
      <c r="AA395" s="659"/>
      <c r="AB395" s="1038"/>
      <c r="AC395" s="1053">
        <f>SUM(E395:AB395)</f>
        <v>0</v>
      </c>
      <c r="AD395" s="761"/>
    </row>
    <row r="396" spans="1:30" s="7" customFormat="1" ht="12.75" customHeight="1">
      <c r="A396" s="4931"/>
      <c r="B396" s="5160"/>
      <c r="C396" s="767"/>
      <c r="D396" s="916" t="s">
        <v>114</v>
      </c>
      <c r="E396" s="275"/>
      <c r="F396" s="302"/>
      <c r="G396" s="302"/>
      <c r="H396" s="996"/>
      <c r="I396" s="302"/>
      <c r="J396" s="302"/>
      <c r="K396" s="302"/>
      <c r="L396" s="302"/>
      <c r="M396" s="302"/>
      <c r="N396" s="996"/>
      <c r="O396" s="302"/>
      <c r="P396" s="302"/>
      <c r="Q396" s="302"/>
      <c r="R396" s="302"/>
      <c r="S396" s="302"/>
      <c r="T396" s="302"/>
      <c r="U396" s="302"/>
      <c r="V396" s="1336"/>
      <c r="W396" s="302"/>
      <c r="X396" s="302"/>
      <c r="Y396" s="302"/>
      <c r="Z396" s="302"/>
      <c r="AA396" s="302"/>
      <c r="AB396" s="894"/>
      <c r="AC396" s="1046">
        <f>SUM(E396:AB396)</f>
        <v>0</v>
      </c>
      <c r="AD396" s="761"/>
    </row>
    <row r="397" spans="1:30" s="7" customFormat="1" ht="12.75" customHeight="1">
      <c r="A397" s="4932"/>
      <c r="B397" s="5161"/>
      <c r="C397" s="810"/>
      <c r="D397" s="916" t="s">
        <v>115</v>
      </c>
      <c r="E397" s="792"/>
      <c r="F397" s="257"/>
      <c r="G397" s="257"/>
      <c r="H397" s="1002"/>
      <c r="I397" s="257"/>
      <c r="J397" s="257"/>
      <c r="K397" s="257"/>
      <c r="L397" s="257"/>
      <c r="M397" s="257"/>
      <c r="N397" s="1002"/>
      <c r="O397" s="257"/>
      <c r="P397" s="257"/>
      <c r="Q397" s="257"/>
      <c r="R397" s="257"/>
      <c r="S397" s="257"/>
      <c r="T397" s="257"/>
      <c r="U397" s="257"/>
      <c r="V397" s="1337"/>
      <c r="W397" s="257"/>
      <c r="X397" s="257"/>
      <c r="Y397" s="257"/>
      <c r="Z397" s="257"/>
      <c r="AA397" s="257"/>
      <c r="AB397" s="1036"/>
      <c r="AC397" s="837"/>
      <c r="AD397" s="761"/>
    </row>
    <row r="398" spans="1:30" s="7" customFormat="1" ht="12.75" customHeight="1" thickBot="1">
      <c r="A398" s="4932"/>
      <c r="B398" s="5161"/>
      <c r="C398" s="810"/>
      <c r="D398" s="984" t="s">
        <v>116</v>
      </c>
      <c r="E398" s="897"/>
      <c r="F398" s="779"/>
      <c r="G398" s="779"/>
      <c r="H398" s="993"/>
      <c r="I398" s="779"/>
      <c r="J398" s="779"/>
      <c r="K398" s="779"/>
      <c r="L398" s="779"/>
      <c r="M398" s="779"/>
      <c r="N398" s="993"/>
      <c r="O398" s="779"/>
      <c r="P398" s="779"/>
      <c r="Q398" s="779"/>
      <c r="R398" s="779"/>
      <c r="S398" s="779"/>
      <c r="T398" s="779"/>
      <c r="U398" s="779"/>
      <c r="V398" s="1316"/>
      <c r="W398" s="779"/>
      <c r="X398" s="779"/>
      <c r="Y398" s="780"/>
      <c r="Z398" s="779"/>
      <c r="AA398" s="779"/>
      <c r="AB398" s="781"/>
      <c r="AC398" s="1050"/>
      <c r="AD398" s="761"/>
    </row>
    <row r="399" spans="1:30" s="7" customFormat="1" ht="12.75" customHeight="1">
      <c r="A399" s="4930" t="s">
        <v>133</v>
      </c>
      <c r="B399" s="5206" t="s">
        <v>633</v>
      </c>
      <c r="C399" s="762"/>
      <c r="D399" s="858" t="s">
        <v>113</v>
      </c>
      <c r="E399" s="273"/>
      <c r="F399" s="301"/>
      <c r="G399" s="301"/>
      <c r="H399" s="995"/>
      <c r="I399" s="301"/>
      <c r="J399" s="301"/>
      <c r="K399" s="301"/>
      <c r="L399" s="301"/>
      <c r="M399" s="301"/>
      <c r="N399" s="995"/>
      <c r="O399" s="301"/>
      <c r="P399" s="301"/>
      <c r="Q399" s="301"/>
      <c r="R399" s="301"/>
      <c r="S399" s="301"/>
      <c r="T399" s="301"/>
      <c r="U399" s="301"/>
      <c r="V399" s="1335"/>
      <c r="W399" s="301"/>
      <c r="X399" s="301"/>
      <c r="Y399" s="301"/>
      <c r="Z399" s="301"/>
      <c r="AA399" s="301"/>
      <c r="AB399" s="1037"/>
      <c r="AC399" s="835"/>
      <c r="AD399" s="761"/>
    </row>
    <row r="400" spans="1:30" s="7" customFormat="1" ht="12.75" customHeight="1">
      <c r="A400" s="4931"/>
      <c r="B400" s="5160"/>
      <c r="C400" s="767"/>
      <c r="D400" s="905" t="s">
        <v>114</v>
      </c>
      <c r="E400" s="275"/>
      <c r="F400" s="302"/>
      <c r="G400" s="302"/>
      <c r="H400" s="996"/>
      <c r="I400" s="302"/>
      <c r="J400" s="302"/>
      <c r="K400" s="302"/>
      <c r="L400" s="302"/>
      <c r="M400" s="302"/>
      <c r="N400" s="996"/>
      <c r="O400" s="302"/>
      <c r="P400" s="302"/>
      <c r="Q400" s="302"/>
      <c r="R400" s="302"/>
      <c r="S400" s="302"/>
      <c r="T400" s="302"/>
      <c r="U400" s="302"/>
      <c r="V400" s="1336"/>
      <c r="W400" s="302"/>
      <c r="X400" s="302"/>
      <c r="Y400" s="302"/>
      <c r="Z400" s="302"/>
      <c r="AA400" s="302"/>
      <c r="AB400" s="894"/>
      <c r="AC400" s="836"/>
      <c r="AD400" s="761"/>
    </row>
    <row r="401" spans="1:30" s="7" customFormat="1" ht="12.75" customHeight="1">
      <c r="A401" s="4932"/>
      <c r="B401" s="5161"/>
      <c r="C401" s="810"/>
      <c r="D401" s="905" t="s">
        <v>115</v>
      </c>
      <c r="E401" s="266"/>
      <c r="F401" s="266"/>
      <c r="G401" s="266"/>
      <c r="H401" s="2964"/>
      <c r="I401" s="266"/>
      <c r="J401" s="266"/>
      <c r="K401" s="266"/>
      <c r="L401" s="266"/>
      <c r="M401" s="266"/>
      <c r="N401" s="2964"/>
      <c r="O401" s="266"/>
      <c r="P401" s="266"/>
      <c r="Q401" s="266"/>
      <c r="R401" s="266"/>
      <c r="S401" s="266"/>
      <c r="T401" s="266"/>
      <c r="U401" s="266"/>
      <c r="V401" s="2964"/>
      <c r="W401" s="266"/>
      <c r="X401" s="266"/>
      <c r="Y401" s="266"/>
      <c r="Z401" s="266"/>
      <c r="AA401" s="266"/>
      <c r="AB401" s="266"/>
      <c r="AC401" s="2963"/>
      <c r="AD401" s="761"/>
    </row>
    <row r="402" spans="1:30" s="7" customFormat="1" ht="12.75" customHeight="1" thickBot="1">
      <c r="A402" s="5173"/>
      <c r="B402" s="5161"/>
      <c r="C402" s="810"/>
      <c r="D402" s="907" t="s">
        <v>116</v>
      </c>
      <c r="E402" s="773"/>
      <c r="F402" s="774"/>
      <c r="G402" s="774"/>
      <c r="H402" s="992"/>
      <c r="I402" s="774"/>
      <c r="J402" s="774"/>
      <c r="K402" s="774"/>
      <c r="L402" s="774"/>
      <c r="M402" s="774"/>
      <c r="N402" s="992"/>
      <c r="O402" s="774"/>
      <c r="P402" s="774"/>
      <c r="Q402" s="774"/>
      <c r="R402" s="774"/>
      <c r="S402" s="774"/>
      <c r="T402" s="774"/>
      <c r="U402" s="774"/>
      <c r="V402" s="1307"/>
      <c r="W402" s="774"/>
      <c r="X402" s="774"/>
      <c r="Y402" s="775"/>
      <c r="Z402" s="774"/>
      <c r="AA402" s="774"/>
      <c r="AB402" s="776"/>
      <c r="AC402" s="1050"/>
      <c r="AD402" s="761"/>
    </row>
    <row r="403" spans="1:30" s="7" customFormat="1" ht="12.75" customHeight="1">
      <c r="A403" s="5269" t="s">
        <v>125</v>
      </c>
      <c r="B403" s="5159" t="s">
        <v>106</v>
      </c>
      <c r="C403" s="599" t="s">
        <v>305</v>
      </c>
      <c r="D403" s="924" t="s">
        <v>113</v>
      </c>
      <c r="E403" s="273">
        <v>121.99999999938882</v>
      </c>
      <c r="F403" s="301">
        <v>105.99999999976717</v>
      </c>
      <c r="G403" s="301">
        <v>120.00000000080036</v>
      </c>
      <c r="H403" s="995">
        <v>113.99999999957799</v>
      </c>
      <c r="I403" s="301">
        <v>112.00000000008004</v>
      </c>
      <c r="J403" s="301">
        <v>115.99999999998545</v>
      </c>
      <c r="K403" s="301">
        <v>119.99999999989086</v>
      </c>
      <c r="L403" s="301">
        <v>127.99999999970169</v>
      </c>
      <c r="M403" s="301">
        <v>136.00000000042201</v>
      </c>
      <c r="N403" s="995">
        <v>130.00000000010914</v>
      </c>
      <c r="O403" s="301">
        <v>130.00000000010914</v>
      </c>
      <c r="P403" s="301">
        <v>143.99999999932334</v>
      </c>
      <c r="Q403" s="301">
        <v>130.00000000010914</v>
      </c>
      <c r="R403" s="301">
        <v>136.00000000042201</v>
      </c>
      <c r="S403" s="301">
        <v>152.00000000004366</v>
      </c>
      <c r="T403" s="301">
        <v>144.00000000023283</v>
      </c>
      <c r="U403" s="301">
        <v>157.99999999944703</v>
      </c>
      <c r="V403" s="1335">
        <v>148.00000000013824</v>
      </c>
      <c r="W403" s="301">
        <v>144.00000000023283</v>
      </c>
      <c r="X403" s="301">
        <v>139.99999999941792</v>
      </c>
      <c r="Y403" s="301">
        <v>160.00000000076398</v>
      </c>
      <c r="Z403" s="301">
        <v>134.00000000001455</v>
      </c>
      <c r="AA403" s="301">
        <v>125.99999999929423</v>
      </c>
      <c r="AB403" s="1037">
        <v>136.00000000042201</v>
      </c>
      <c r="AC403" s="1053">
        <f>SUM(E403:AB403)</f>
        <v>3185.9999999996944</v>
      </c>
      <c r="AD403" s="761"/>
    </row>
    <row r="404" spans="1:30" s="7" customFormat="1" ht="12.75" customHeight="1">
      <c r="A404" s="5269"/>
      <c r="B404" s="5160"/>
      <c r="C404" s="602" t="s">
        <v>305</v>
      </c>
      <c r="D404" s="925" t="s">
        <v>114</v>
      </c>
      <c r="E404" s="275">
        <v>67.999999999301508</v>
      </c>
      <c r="F404" s="302">
        <v>76.000000000021828</v>
      </c>
      <c r="G404" s="302">
        <v>60.000000000400178</v>
      </c>
      <c r="H404" s="996">
        <v>69.999999999708962</v>
      </c>
      <c r="I404" s="302">
        <v>68.000000000211003</v>
      </c>
      <c r="J404" s="302">
        <v>61.999999999898137</v>
      </c>
      <c r="K404" s="302">
        <v>78.000000000429281</v>
      </c>
      <c r="L404" s="302">
        <v>67.999999999301508</v>
      </c>
      <c r="M404" s="302">
        <v>70.000000000618456</v>
      </c>
      <c r="N404" s="996">
        <v>73.999999999614374</v>
      </c>
      <c r="O404" s="302">
        <v>74.000000000523869</v>
      </c>
      <c r="P404" s="302">
        <v>71.999999999206921</v>
      </c>
      <c r="Q404" s="302">
        <v>64.00000000030559</v>
      </c>
      <c r="R404" s="302">
        <v>96.000000000458385</v>
      </c>
      <c r="S404" s="302">
        <v>59.999999999490683</v>
      </c>
      <c r="T404" s="302">
        <v>70.000000000618456</v>
      </c>
      <c r="U404" s="302">
        <v>75.999999999112333</v>
      </c>
      <c r="V404" s="1336">
        <v>74.000000000523869</v>
      </c>
      <c r="W404" s="302">
        <v>79.99999999992724</v>
      </c>
      <c r="X404" s="302">
        <v>68.000000000211003</v>
      </c>
      <c r="Y404" s="302">
        <v>81.999999999425199</v>
      </c>
      <c r="Z404" s="302">
        <v>70.000000000618456</v>
      </c>
      <c r="AA404" s="302">
        <v>69.999999999708962</v>
      </c>
      <c r="AB404" s="894">
        <v>29.999999999745341</v>
      </c>
      <c r="AC404" s="1046">
        <f>SUM(E404:AB404)</f>
        <v>1679.9999999993815</v>
      </c>
      <c r="AD404" s="761"/>
    </row>
    <row r="405" spans="1:30" s="7" customFormat="1" ht="12.75" customHeight="1">
      <c r="A405" s="5269"/>
      <c r="B405" s="5161"/>
      <c r="C405" s="870" t="s">
        <v>327</v>
      </c>
      <c r="D405" s="841" t="s">
        <v>355</v>
      </c>
      <c r="E405" s="469">
        <v>139.6710420944724</v>
      </c>
      <c r="F405" s="470">
        <v>130.43005788526645</v>
      </c>
      <c r="G405" s="470">
        <v>134.1640786508822</v>
      </c>
      <c r="H405" s="709">
        <v>133.77593206501325</v>
      </c>
      <c r="I405" s="470">
        <v>131.02671483345151</v>
      </c>
      <c r="J405" s="470">
        <v>131.52946437959821</v>
      </c>
      <c r="K405" s="470">
        <v>143.12232530266121</v>
      </c>
      <c r="L405" s="470">
        <v>144.94136745535636</v>
      </c>
      <c r="M405" s="470">
        <v>152.9575104406494</v>
      </c>
      <c r="N405" s="709">
        <v>149.5860956104253</v>
      </c>
      <c r="O405" s="470">
        <v>149.58609561087525</v>
      </c>
      <c r="P405" s="470">
        <v>160.99689437902495</v>
      </c>
      <c r="Q405" s="470">
        <v>144.89996549367254</v>
      </c>
      <c r="R405" s="470">
        <v>166.46921637408761</v>
      </c>
      <c r="S405" s="470">
        <v>163.41358572637759</v>
      </c>
      <c r="T405" s="470">
        <v>160.11246047748327</v>
      </c>
      <c r="U405" s="470">
        <v>175.32826355066183</v>
      </c>
      <c r="V405" s="1308">
        <v>165.46903033534238</v>
      </c>
      <c r="W405" s="470">
        <v>164.73008225596021</v>
      </c>
      <c r="X405" s="470">
        <v>155.64061166631836</v>
      </c>
      <c r="Y405" s="470">
        <v>179.78876494417054</v>
      </c>
      <c r="Z405" s="470">
        <v>151.18200951201331</v>
      </c>
      <c r="AA405" s="470">
        <v>144.13882197305972</v>
      </c>
      <c r="AB405" s="558">
        <v>139.26952286878671</v>
      </c>
      <c r="AC405" s="1049"/>
      <c r="AD405" s="761"/>
    </row>
    <row r="406" spans="1:30" s="7" customFormat="1" ht="12.75" customHeight="1">
      <c r="A406" s="5269"/>
      <c r="B406" s="5161"/>
      <c r="C406" s="2958" t="s">
        <v>357</v>
      </c>
      <c r="D406" s="841" t="s">
        <v>115</v>
      </c>
      <c r="E406" s="4187">
        <v>9</v>
      </c>
      <c r="F406" s="4168">
        <v>9</v>
      </c>
      <c r="G406" s="4168">
        <v>9</v>
      </c>
      <c r="H406" s="4389">
        <v>9</v>
      </c>
      <c r="I406" s="4168">
        <v>9</v>
      </c>
      <c r="J406" s="4168">
        <v>9</v>
      </c>
      <c r="K406" s="4168">
        <v>8</v>
      </c>
      <c r="L406" s="4168">
        <v>7.9</v>
      </c>
      <c r="M406" s="4168">
        <v>8.6999999999999993</v>
      </c>
      <c r="N406" s="4389">
        <v>8.6999999999999993</v>
      </c>
      <c r="O406" s="4168">
        <v>8.6999999999999993</v>
      </c>
      <c r="P406" s="4168">
        <v>8.6</v>
      </c>
      <c r="Q406" s="4168">
        <v>8.6</v>
      </c>
      <c r="R406" s="4168">
        <v>9</v>
      </c>
      <c r="S406" s="4168">
        <v>9</v>
      </c>
      <c r="T406" s="4168">
        <v>9.1999999999999993</v>
      </c>
      <c r="U406" s="4168">
        <v>9.1999999999999993</v>
      </c>
      <c r="V406" s="4169">
        <v>9.1999999999999993</v>
      </c>
      <c r="W406" s="4168">
        <v>9.1999999999999993</v>
      </c>
      <c r="X406" s="4168">
        <v>8.9</v>
      </c>
      <c r="Y406" s="4168">
        <v>8.9</v>
      </c>
      <c r="Z406" s="4168">
        <v>8.8000000000000007</v>
      </c>
      <c r="AA406" s="4168">
        <v>8.8000000000000007</v>
      </c>
      <c r="AB406" s="4170">
        <v>8.8000000000000007</v>
      </c>
      <c r="AC406" s="1049"/>
      <c r="AD406" s="761"/>
    </row>
    <row r="407" spans="1:30" s="34" customFormat="1" ht="12.75" customHeight="1" thickBot="1">
      <c r="A407" s="5269"/>
      <c r="B407" s="5161"/>
      <c r="C407" s="871" t="s">
        <v>327</v>
      </c>
      <c r="D407" s="842" t="s">
        <v>116</v>
      </c>
      <c r="E407" s="895">
        <v>0.55737704917739483</v>
      </c>
      <c r="F407" s="786">
        <v>0.71698113207725245</v>
      </c>
      <c r="G407" s="786">
        <v>0.5</v>
      </c>
      <c r="H407" s="994">
        <v>0.61403508771901827</v>
      </c>
      <c r="I407" s="786">
        <v>0.60714285714430727</v>
      </c>
      <c r="J407" s="786">
        <v>0.5344827586198786</v>
      </c>
      <c r="K407" s="786">
        <v>0.65000000000416847</v>
      </c>
      <c r="L407" s="786">
        <v>0.53124999999578115</v>
      </c>
      <c r="M407" s="786">
        <v>0.51470588235589154</v>
      </c>
      <c r="N407" s="994">
        <v>0.56923076922732496</v>
      </c>
      <c r="O407" s="786">
        <v>0.56923076923432114</v>
      </c>
      <c r="P407" s="786">
        <v>0.49999999999684203</v>
      </c>
      <c r="Q407" s="786">
        <v>0.49230769230962967</v>
      </c>
      <c r="R407" s="786">
        <v>0.70588235294235657</v>
      </c>
      <c r="S407" s="786">
        <v>0.39473684210179899</v>
      </c>
      <c r="T407" s="786">
        <v>0.48611111111461996</v>
      </c>
      <c r="U407" s="786">
        <v>0.48101265822391343</v>
      </c>
      <c r="V407" s="1317">
        <v>0.50000000000307265</v>
      </c>
      <c r="W407" s="786">
        <v>0.55555555555415204</v>
      </c>
      <c r="X407" s="786">
        <v>0.48571428571781233</v>
      </c>
      <c r="Y407" s="787">
        <v>0.51249999999396034</v>
      </c>
      <c r="Z407" s="786">
        <v>0.52238805970605118</v>
      </c>
      <c r="AA407" s="786">
        <v>0.55555555555635761</v>
      </c>
      <c r="AB407" s="788">
        <v>0.22058823529156069</v>
      </c>
      <c r="AC407" s="1048">
        <f t="shared" ref="AC407" si="116">AC404/AC403</f>
        <v>0.5273069679847906</v>
      </c>
      <c r="AD407" s="815"/>
    </row>
    <row r="408" spans="1:30" s="7" customFormat="1" ht="12.75" customHeight="1">
      <c r="A408" s="4930" t="s">
        <v>130</v>
      </c>
      <c r="B408" s="5175" t="s">
        <v>566</v>
      </c>
      <c r="C408" s="599" t="s">
        <v>305</v>
      </c>
      <c r="D408" s="924" t="s">
        <v>113</v>
      </c>
      <c r="E408" s="273">
        <v>3.9999999999054126</v>
      </c>
      <c r="F408" s="301">
        <v>3.9999999999054126</v>
      </c>
      <c r="G408" s="301">
        <v>0</v>
      </c>
      <c r="H408" s="995">
        <v>0</v>
      </c>
      <c r="I408" s="301">
        <v>0</v>
      </c>
      <c r="J408" s="301">
        <v>3.9999999999054126</v>
      </c>
      <c r="K408" s="301">
        <v>4.0000000003601599</v>
      </c>
      <c r="L408" s="301">
        <v>3.9999999999054126</v>
      </c>
      <c r="M408" s="301">
        <v>3.9999999999054126</v>
      </c>
      <c r="N408" s="995">
        <v>3.9999999999054126</v>
      </c>
      <c r="O408" s="301">
        <v>0</v>
      </c>
      <c r="P408" s="301">
        <v>6.0000000003128662</v>
      </c>
      <c r="Q408" s="301">
        <v>1.9999999999527063</v>
      </c>
      <c r="R408" s="301">
        <v>3.9999999999054126</v>
      </c>
      <c r="S408" s="301">
        <v>5.9999999998581188</v>
      </c>
      <c r="T408" s="301">
        <v>3.9999999999054126</v>
      </c>
      <c r="U408" s="301">
        <v>4.0000000003601599</v>
      </c>
      <c r="V408" s="1335">
        <v>1.9999999999527063</v>
      </c>
      <c r="W408" s="301">
        <v>3.9999999999054126</v>
      </c>
      <c r="X408" s="301">
        <v>3.9999999999054126</v>
      </c>
      <c r="Y408" s="301">
        <v>1.9999999999527063</v>
      </c>
      <c r="Z408" s="301">
        <v>0</v>
      </c>
      <c r="AA408" s="301">
        <v>3.9999999999054126</v>
      </c>
      <c r="AB408" s="1037">
        <v>2.0000000004074536</v>
      </c>
      <c r="AC408" s="1053">
        <f>SUM(E408:AB408)</f>
        <v>72.000000000116415</v>
      </c>
      <c r="AD408" s="761"/>
    </row>
    <row r="409" spans="1:30" s="7" customFormat="1" ht="12.75" customHeight="1">
      <c r="A409" s="4931"/>
      <c r="B409" s="5176"/>
      <c r="C409" s="602" t="s">
        <v>305</v>
      </c>
      <c r="D409" s="925" t="s">
        <v>114</v>
      </c>
      <c r="E409" s="275">
        <v>0</v>
      </c>
      <c r="F409" s="302">
        <v>0</v>
      </c>
      <c r="G409" s="302">
        <v>0</v>
      </c>
      <c r="H409" s="996">
        <v>0</v>
      </c>
      <c r="I409" s="302">
        <v>0</v>
      </c>
      <c r="J409" s="302">
        <v>0</v>
      </c>
      <c r="K409" s="302">
        <v>0</v>
      </c>
      <c r="L409" s="302">
        <v>0</v>
      </c>
      <c r="M409" s="302">
        <v>0</v>
      </c>
      <c r="N409" s="996">
        <v>0</v>
      </c>
      <c r="O409" s="302">
        <v>0</v>
      </c>
      <c r="P409" s="302">
        <v>0</v>
      </c>
      <c r="Q409" s="302">
        <v>1.9999999999527063</v>
      </c>
      <c r="R409" s="302">
        <v>0</v>
      </c>
      <c r="S409" s="302">
        <v>1.9999999999527063</v>
      </c>
      <c r="T409" s="302">
        <v>0</v>
      </c>
      <c r="U409" s="302">
        <v>4.0000000001327862</v>
      </c>
      <c r="V409" s="1336">
        <v>0</v>
      </c>
      <c r="W409" s="302">
        <v>0</v>
      </c>
      <c r="X409" s="302">
        <v>1.9999999999527063</v>
      </c>
      <c r="Y409" s="302">
        <v>0</v>
      </c>
      <c r="Z409" s="302">
        <v>0</v>
      </c>
      <c r="AA409" s="302">
        <v>1.9999999999527063</v>
      </c>
      <c r="AB409" s="894">
        <v>0</v>
      </c>
      <c r="AC409" s="1046">
        <f>SUM(E409:AB409)</f>
        <v>11.999999999943611</v>
      </c>
      <c r="AD409" s="761"/>
    </row>
    <row r="410" spans="1:30" s="7" customFormat="1" ht="12.75" customHeight="1">
      <c r="A410" s="4932"/>
      <c r="B410" s="5176"/>
      <c r="C410" s="870" t="s">
        <v>327</v>
      </c>
      <c r="D410" s="841" t="s">
        <v>355</v>
      </c>
      <c r="E410" s="469">
        <v>3.9999999999054126</v>
      </c>
      <c r="F410" s="470">
        <v>3.9999999999054126</v>
      </c>
      <c r="G410" s="470">
        <v>0</v>
      </c>
      <c r="H410" s="709">
        <v>0</v>
      </c>
      <c r="I410" s="470">
        <v>0</v>
      </c>
      <c r="J410" s="470">
        <v>3.9999999999054126</v>
      </c>
      <c r="K410" s="470">
        <v>4.0000000003601599</v>
      </c>
      <c r="L410" s="470">
        <v>3.9999999999054126</v>
      </c>
      <c r="M410" s="470">
        <v>3.9999999999054126</v>
      </c>
      <c r="N410" s="709">
        <v>3.9999999999054126</v>
      </c>
      <c r="O410" s="470">
        <v>0</v>
      </c>
      <c r="P410" s="470">
        <v>6.0000000003128662</v>
      </c>
      <c r="Q410" s="470">
        <v>2.8284271246793065</v>
      </c>
      <c r="R410" s="470">
        <v>3.9999999999054126</v>
      </c>
      <c r="S410" s="470">
        <v>6.3245553201872031</v>
      </c>
      <c r="T410" s="470">
        <v>3.9999999999054126</v>
      </c>
      <c r="U410" s="470">
        <v>5.6568542498409453</v>
      </c>
      <c r="V410" s="1308">
        <v>1.9999999999527063</v>
      </c>
      <c r="W410" s="470">
        <v>3.9999999999054126</v>
      </c>
      <c r="X410" s="470">
        <v>4.4721359548938278</v>
      </c>
      <c r="Y410" s="470">
        <v>1.9999999999527063</v>
      </c>
      <c r="Z410" s="470">
        <v>0</v>
      </c>
      <c r="AA410" s="470">
        <v>4.4721359548938278</v>
      </c>
      <c r="AB410" s="558">
        <v>2.0000000004074536</v>
      </c>
      <c r="AC410" s="1049"/>
      <c r="AD410" s="761"/>
    </row>
    <row r="411" spans="1:30" s="7" customFormat="1" ht="12.75" customHeight="1">
      <c r="A411" s="4932"/>
      <c r="B411" s="5176"/>
      <c r="C411" s="2958" t="s">
        <v>357</v>
      </c>
      <c r="D411" s="841" t="s">
        <v>115</v>
      </c>
      <c r="E411" s="4182">
        <v>0.1</v>
      </c>
      <c r="F411" s="4183">
        <v>0.1</v>
      </c>
      <c r="G411" s="4183">
        <v>0.1</v>
      </c>
      <c r="H411" s="4432">
        <v>0.1</v>
      </c>
      <c r="I411" s="4183">
        <v>0.1</v>
      </c>
      <c r="J411" s="4183">
        <v>0.1</v>
      </c>
      <c r="K411" s="4183">
        <v>0.2</v>
      </c>
      <c r="L411" s="4183">
        <v>0.1</v>
      </c>
      <c r="M411" s="4183">
        <v>0.2</v>
      </c>
      <c r="N411" s="4432">
        <v>0.2</v>
      </c>
      <c r="O411" s="4183">
        <v>0.2</v>
      </c>
      <c r="P411" s="4183">
        <v>0.2</v>
      </c>
      <c r="Q411" s="4183">
        <v>0.2</v>
      </c>
      <c r="R411" s="4183">
        <v>0.2</v>
      </c>
      <c r="S411" s="4183">
        <v>0.2</v>
      </c>
      <c r="T411" s="4183">
        <v>0.3</v>
      </c>
      <c r="U411" s="4183">
        <v>0.3</v>
      </c>
      <c r="V411" s="4184">
        <v>0.2</v>
      </c>
      <c r="W411" s="4183">
        <v>0.2</v>
      </c>
      <c r="X411" s="4183">
        <v>0.2</v>
      </c>
      <c r="Y411" s="4185">
        <v>0.2</v>
      </c>
      <c r="Z411" s="4183">
        <v>0.2</v>
      </c>
      <c r="AA411" s="4183">
        <v>0.2</v>
      </c>
      <c r="AB411" s="4433">
        <v>0.2</v>
      </c>
      <c r="AC411" s="1049"/>
      <c r="AD411" s="761"/>
    </row>
    <row r="412" spans="1:30" s="34" customFormat="1" ht="12.75" customHeight="1" thickBot="1">
      <c r="A412" s="4932"/>
      <c r="B412" s="5177"/>
      <c r="C412" s="871" t="s">
        <v>327</v>
      </c>
      <c r="D412" s="842" t="s">
        <v>116</v>
      </c>
      <c r="E412" s="794"/>
      <c r="F412" s="795"/>
      <c r="G412" s="795"/>
      <c r="H412" s="997"/>
      <c r="I412" s="795"/>
      <c r="J412" s="795"/>
      <c r="K412" s="795"/>
      <c r="L412" s="795"/>
      <c r="M412" s="795"/>
      <c r="N412" s="997"/>
      <c r="O412" s="795"/>
      <c r="P412" s="795"/>
      <c r="Q412" s="795"/>
      <c r="R412" s="795"/>
      <c r="S412" s="795"/>
      <c r="T412" s="795"/>
      <c r="U412" s="795"/>
      <c r="V412" s="1310"/>
      <c r="W412" s="795"/>
      <c r="X412" s="795"/>
      <c r="Y412" s="817"/>
      <c r="Z412" s="795"/>
      <c r="AA412" s="795"/>
      <c r="AB412" s="1023"/>
      <c r="AC412" s="1048"/>
      <c r="AD412" s="815"/>
    </row>
    <row r="413" spans="1:30" s="7" customFormat="1" ht="12.75" customHeight="1">
      <c r="A413" s="4930" t="s">
        <v>157</v>
      </c>
      <c r="B413" s="5206" t="s">
        <v>571</v>
      </c>
      <c r="C413" s="762"/>
      <c r="D413" s="858" t="s">
        <v>113</v>
      </c>
      <c r="E413" s="818"/>
      <c r="F413" s="659"/>
      <c r="G413" s="659"/>
      <c r="H413" s="1003"/>
      <c r="I413" s="659"/>
      <c r="J413" s="659"/>
      <c r="K413" s="659"/>
      <c r="L413" s="659"/>
      <c r="M413" s="659"/>
      <c r="N413" s="1003"/>
      <c r="O413" s="659"/>
      <c r="P413" s="659"/>
      <c r="Q413" s="659"/>
      <c r="R413" s="659"/>
      <c r="S413" s="659"/>
      <c r="T413" s="659"/>
      <c r="U413" s="659"/>
      <c r="V413" s="1953"/>
      <c r="W413" s="659"/>
      <c r="X413" s="659"/>
      <c r="Y413" s="659"/>
      <c r="Z413" s="659"/>
      <c r="AA413" s="659"/>
      <c r="AB413" s="1038"/>
      <c r="AC413" s="835"/>
      <c r="AD413" s="761"/>
    </row>
    <row r="414" spans="1:30" s="7" customFormat="1" ht="12.75" customHeight="1">
      <c r="A414" s="4931"/>
      <c r="B414" s="5160"/>
      <c r="C414" s="767"/>
      <c r="D414" s="905" t="s">
        <v>114</v>
      </c>
      <c r="E414" s="275"/>
      <c r="F414" s="893"/>
      <c r="G414" s="893"/>
      <c r="H414" s="1061"/>
      <c r="I414" s="893"/>
      <c r="J414" s="893"/>
      <c r="K414" s="893"/>
      <c r="L414" s="893"/>
      <c r="M414" s="893"/>
      <c r="N414" s="1061"/>
      <c r="O414" s="893"/>
      <c r="P414" s="893"/>
      <c r="Q414" s="893"/>
      <c r="R414" s="893"/>
      <c r="S414" s="893"/>
      <c r="T414" s="893"/>
      <c r="U414" s="893"/>
      <c r="V414" s="2091"/>
      <c r="W414" s="893"/>
      <c r="X414" s="893"/>
      <c r="Y414" s="893"/>
      <c r="Z414" s="893"/>
      <c r="AA414" s="893"/>
      <c r="AB414" s="899"/>
      <c r="AC414" s="836"/>
      <c r="AD414" s="761"/>
    </row>
    <row r="415" spans="1:30" s="7" customFormat="1" ht="12.75" customHeight="1">
      <c r="A415" s="4932"/>
      <c r="B415" s="5161"/>
      <c r="C415" s="810"/>
      <c r="D415" s="905" t="s">
        <v>115</v>
      </c>
      <c r="E415" s="266"/>
      <c r="F415" s="257"/>
      <c r="G415" s="257"/>
      <c r="H415" s="1002"/>
      <c r="I415" s="257"/>
      <c r="J415" s="257"/>
      <c r="K415" s="257"/>
      <c r="L415" s="257"/>
      <c r="M415" s="257"/>
      <c r="N415" s="1002"/>
      <c r="O415" s="257"/>
      <c r="P415" s="257"/>
      <c r="Q415" s="257"/>
      <c r="R415" s="257"/>
      <c r="S415" s="257"/>
      <c r="T415" s="257"/>
      <c r="U415" s="257"/>
      <c r="V415" s="1337"/>
      <c r="W415" s="257"/>
      <c r="X415" s="257"/>
      <c r="Y415" s="257"/>
      <c r="Z415" s="257"/>
      <c r="AA415" s="257"/>
      <c r="AB415" s="1036"/>
      <c r="AC415" s="837"/>
      <c r="AD415" s="761"/>
    </row>
    <row r="416" spans="1:30" s="34" customFormat="1" ht="12.75" customHeight="1" thickBot="1">
      <c r="A416" s="4932"/>
      <c r="B416" s="5161"/>
      <c r="C416" s="810"/>
      <c r="D416" s="1022" t="s">
        <v>116</v>
      </c>
      <c r="E416" s="831"/>
      <c r="F416" s="795"/>
      <c r="G416" s="795"/>
      <c r="H416" s="997"/>
      <c r="I416" s="795"/>
      <c r="J416" s="795"/>
      <c r="K416" s="795"/>
      <c r="L416" s="795"/>
      <c r="M416" s="795"/>
      <c r="N416" s="997"/>
      <c r="O416" s="795"/>
      <c r="P416" s="795"/>
      <c r="Q416" s="795"/>
      <c r="R416" s="795"/>
      <c r="S416" s="795"/>
      <c r="T416" s="795"/>
      <c r="U416" s="795"/>
      <c r="V416" s="1310"/>
      <c r="W416" s="795"/>
      <c r="X416" s="795"/>
      <c r="Y416" s="817"/>
      <c r="Z416" s="795"/>
      <c r="AA416" s="795"/>
      <c r="AB416" s="1023"/>
      <c r="AC416" s="1048"/>
      <c r="AD416" s="815"/>
    </row>
    <row r="417" spans="1:30" s="7" customFormat="1" ht="12.75" customHeight="1">
      <c r="A417" s="4930" t="s">
        <v>126</v>
      </c>
      <c r="B417" s="5263" t="s">
        <v>165</v>
      </c>
      <c r="C417" s="762"/>
      <c r="D417" s="858" t="s">
        <v>113</v>
      </c>
      <c r="E417" s="811"/>
      <c r="F417" s="812"/>
      <c r="G417" s="812"/>
      <c r="H417" s="1001"/>
      <c r="I417" s="812"/>
      <c r="J417" s="812"/>
      <c r="K417" s="812"/>
      <c r="L417" s="812"/>
      <c r="M417" s="812"/>
      <c r="N417" s="1001"/>
      <c r="O417" s="812"/>
      <c r="P417" s="812"/>
      <c r="Q417" s="812"/>
      <c r="R417" s="812"/>
      <c r="S417" s="812"/>
      <c r="T417" s="812"/>
      <c r="U417" s="812"/>
      <c r="V417" s="1318"/>
      <c r="W417" s="812"/>
      <c r="X417" s="812"/>
      <c r="Y417" s="812"/>
      <c r="Z417" s="812"/>
      <c r="AA417" s="812"/>
      <c r="AB417" s="806"/>
      <c r="AC417" s="835"/>
      <c r="AD417" s="761"/>
    </row>
    <row r="418" spans="1:30" s="7" customFormat="1" ht="12.75" customHeight="1">
      <c r="A418" s="4931"/>
      <c r="B418" s="5264"/>
      <c r="C418" s="767"/>
      <c r="D418" s="905" t="s">
        <v>114</v>
      </c>
      <c r="E418" s="807"/>
      <c r="F418" s="808"/>
      <c r="G418" s="808"/>
      <c r="H418" s="1000"/>
      <c r="I418" s="808"/>
      <c r="J418" s="808"/>
      <c r="K418" s="808"/>
      <c r="L418" s="808"/>
      <c r="M418" s="808"/>
      <c r="N418" s="1000"/>
      <c r="O418" s="808"/>
      <c r="P418" s="808"/>
      <c r="Q418" s="808"/>
      <c r="R418" s="808"/>
      <c r="S418" s="808"/>
      <c r="T418" s="808"/>
      <c r="U418" s="808"/>
      <c r="V418" s="1319"/>
      <c r="W418" s="808"/>
      <c r="X418" s="808"/>
      <c r="Y418" s="808"/>
      <c r="Z418" s="808"/>
      <c r="AA418" s="808"/>
      <c r="AB418" s="809"/>
      <c r="AC418" s="836"/>
      <c r="AD418" s="761"/>
    </row>
    <row r="419" spans="1:30" s="7" customFormat="1" ht="12.75" customHeight="1">
      <c r="A419" s="4932"/>
      <c r="B419" s="5264"/>
      <c r="C419" s="810"/>
      <c r="D419" s="905" t="s">
        <v>115</v>
      </c>
      <c r="E419" s="266"/>
      <c r="F419" s="257"/>
      <c r="G419" s="257"/>
      <c r="H419" s="1002"/>
      <c r="I419" s="257"/>
      <c r="J419" s="257"/>
      <c r="K419" s="257"/>
      <c r="L419" s="257"/>
      <c r="M419" s="257"/>
      <c r="N419" s="1002"/>
      <c r="O419" s="257"/>
      <c r="P419" s="257"/>
      <c r="Q419" s="257"/>
      <c r="R419" s="257"/>
      <c r="S419" s="257"/>
      <c r="T419" s="257"/>
      <c r="U419" s="257"/>
      <c r="V419" s="1337"/>
      <c r="W419" s="257"/>
      <c r="X419" s="257"/>
      <c r="Y419" s="257"/>
      <c r="Z419" s="257"/>
      <c r="AA419" s="257"/>
      <c r="AB419" s="1036"/>
      <c r="AC419" s="837"/>
      <c r="AD419" s="761"/>
    </row>
    <row r="420" spans="1:30" s="7" customFormat="1" ht="12.75" customHeight="1" thickBot="1">
      <c r="A420" s="4932"/>
      <c r="B420" s="5265"/>
      <c r="C420" s="810"/>
      <c r="D420" s="907" t="s">
        <v>116</v>
      </c>
      <c r="E420" s="773"/>
      <c r="F420" s="774"/>
      <c r="G420" s="774"/>
      <c r="H420" s="992"/>
      <c r="I420" s="774"/>
      <c r="J420" s="774"/>
      <c r="K420" s="774"/>
      <c r="L420" s="774"/>
      <c r="M420" s="774"/>
      <c r="N420" s="992"/>
      <c r="O420" s="774"/>
      <c r="P420" s="774"/>
      <c r="Q420" s="774"/>
      <c r="R420" s="774"/>
      <c r="S420" s="774"/>
      <c r="T420" s="774"/>
      <c r="U420" s="774"/>
      <c r="V420" s="1307"/>
      <c r="W420" s="774"/>
      <c r="X420" s="774"/>
      <c r="Y420" s="775"/>
      <c r="Z420" s="774"/>
      <c r="AA420" s="774"/>
      <c r="AB420" s="776"/>
      <c r="AC420" s="1050"/>
      <c r="AD420" s="761"/>
    </row>
    <row r="421" spans="1:30" s="7" customFormat="1" ht="12.75" customHeight="1">
      <c r="A421" s="4930" t="s">
        <v>128</v>
      </c>
      <c r="B421" s="5159" t="s">
        <v>105</v>
      </c>
      <c r="C421" s="599" t="s">
        <v>305</v>
      </c>
      <c r="D421" s="924" t="s">
        <v>113</v>
      </c>
      <c r="E421" s="273">
        <v>7.9999999998108251</v>
      </c>
      <c r="F421" s="301">
        <v>5.9999999998581188</v>
      </c>
      <c r="G421" s="301">
        <v>6.0000000003128662</v>
      </c>
      <c r="H421" s="995">
        <v>7.9999999998108251</v>
      </c>
      <c r="I421" s="301">
        <v>3.9999999999054126</v>
      </c>
      <c r="J421" s="301">
        <v>8.0000000002655725</v>
      </c>
      <c r="K421" s="301">
        <v>7.9999999998108251</v>
      </c>
      <c r="L421" s="301">
        <v>7.9999999998108251</v>
      </c>
      <c r="M421" s="301">
        <v>4.0000000003601599</v>
      </c>
      <c r="N421" s="995">
        <v>7.9999999998108251</v>
      </c>
      <c r="O421" s="301">
        <v>7.9999999998108251</v>
      </c>
      <c r="P421" s="301">
        <v>4.0000000003601599</v>
      </c>
      <c r="Q421" s="301">
        <v>7.9999999998108251</v>
      </c>
      <c r="R421" s="301">
        <v>8.0000000002655725</v>
      </c>
      <c r="S421" s="301">
        <v>3.9999999999054126</v>
      </c>
      <c r="T421" s="301">
        <v>7.9999999998108251</v>
      </c>
      <c r="U421" s="301">
        <v>8.0000000002655725</v>
      </c>
      <c r="V421" s="1335">
        <v>5.9999999998581188</v>
      </c>
      <c r="W421" s="301">
        <v>5.9999999998581188</v>
      </c>
      <c r="X421" s="301">
        <v>8.0000000002655725</v>
      </c>
      <c r="Y421" s="301">
        <v>5.9999999998581188</v>
      </c>
      <c r="Z421" s="301">
        <v>5.9999999998581188</v>
      </c>
      <c r="AA421" s="301">
        <v>8.0000000002655725</v>
      </c>
      <c r="AB421" s="1037">
        <v>3.9999999999054126</v>
      </c>
      <c r="AC421" s="1053">
        <f>SUM(E421:AB421)</f>
        <v>159.99999999985448</v>
      </c>
      <c r="AD421" s="761"/>
    </row>
    <row r="422" spans="1:30" s="7" customFormat="1" ht="12.75" customHeight="1">
      <c r="A422" s="4931"/>
      <c r="B422" s="5160"/>
      <c r="C422" s="602" t="s">
        <v>305</v>
      </c>
      <c r="D422" s="925" t="s">
        <v>114</v>
      </c>
      <c r="E422" s="275">
        <v>0</v>
      </c>
      <c r="F422" s="302">
        <v>3.9999999999054126</v>
      </c>
      <c r="G422" s="302">
        <v>0</v>
      </c>
      <c r="H422" s="996">
        <v>3.9999999999054126</v>
      </c>
      <c r="I422" s="302">
        <v>1.9999999999527063</v>
      </c>
      <c r="J422" s="302">
        <v>4.0000000003601599</v>
      </c>
      <c r="K422" s="302">
        <v>3.9999999999054126</v>
      </c>
      <c r="L422" s="302">
        <v>1.9999999999527063</v>
      </c>
      <c r="M422" s="302">
        <v>0</v>
      </c>
      <c r="N422" s="996">
        <v>5.9999999998581188</v>
      </c>
      <c r="O422" s="302">
        <v>0</v>
      </c>
      <c r="P422" s="302">
        <v>3.9999999999054126</v>
      </c>
      <c r="Q422" s="302">
        <v>4.0000000003601599</v>
      </c>
      <c r="R422" s="302">
        <v>3.9999999999054126</v>
      </c>
      <c r="S422" s="302">
        <v>3.9999999999054126</v>
      </c>
      <c r="T422" s="302">
        <v>3.9999999999054126</v>
      </c>
      <c r="U422" s="302">
        <v>1.9999999999527063</v>
      </c>
      <c r="V422" s="1336">
        <v>0</v>
      </c>
      <c r="W422" s="302">
        <v>2.0000000004074536</v>
      </c>
      <c r="X422" s="302">
        <v>3.9999999999054126</v>
      </c>
      <c r="Y422" s="302">
        <v>3.9999999999054126</v>
      </c>
      <c r="Z422" s="302">
        <v>1.9999999999527063</v>
      </c>
      <c r="AA422" s="302">
        <v>1.9999999999527063</v>
      </c>
      <c r="AB422" s="894">
        <v>1.9999999999527063</v>
      </c>
      <c r="AC422" s="1052">
        <f>SUM(E422:AB422)</f>
        <v>63.999999999850843</v>
      </c>
      <c r="AD422" s="761"/>
    </row>
    <row r="423" spans="1:30" s="7" customFormat="1" ht="12.75" customHeight="1">
      <c r="A423" s="4932"/>
      <c r="B423" s="5161"/>
      <c r="C423" s="870" t="s">
        <v>327</v>
      </c>
      <c r="D423" s="841" t="s">
        <v>355</v>
      </c>
      <c r="E423" s="469">
        <v>7.9999999998108251</v>
      </c>
      <c r="F423" s="470">
        <v>7.2111025507574587</v>
      </c>
      <c r="G423" s="470">
        <v>6.0000000003128662</v>
      </c>
      <c r="H423" s="709">
        <v>8.9442719097876555</v>
      </c>
      <c r="I423" s="470">
        <v>4.4721359548938278</v>
      </c>
      <c r="J423" s="470">
        <v>8.944271910397763</v>
      </c>
      <c r="K423" s="470">
        <v>8.9442719097876555</v>
      </c>
      <c r="L423" s="470">
        <v>8.2462112510403234</v>
      </c>
      <c r="M423" s="470">
        <v>4.0000000003601599</v>
      </c>
      <c r="N423" s="709">
        <v>9.9999999997635314</v>
      </c>
      <c r="O423" s="470">
        <v>7.9999999998108251</v>
      </c>
      <c r="P423" s="470">
        <v>5.6568542496801681</v>
      </c>
      <c r="Q423" s="470">
        <v>8.9442719099910235</v>
      </c>
      <c r="R423" s="470">
        <v>8.9442719101943933</v>
      </c>
      <c r="S423" s="470">
        <v>5.6568542493586129</v>
      </c>
      <c r="T423" s="470">
        <v>8.9442719097876555</v>
      </c>
      <c r="U423" s="470">
        <v>8.246211251481494</v>
      </c>
      <c r="V423" s="1308">
        <v>5.9999999998581188</v>
      </c>
      <c r="W423" s="470">
        <v>6.3245553203310063</v>
      </c>
      <c r="X423" s="470">
        <v>8.9442719101943933</v>
      </c>
      <c r="Y423" s="470">
        <v>7.2111025507574587</v>
      </c>
      <c r="Z423" s="470">
        <v>6.3245553201872031</v>
      </c>
      <c r="AA423" s="470">
        <v>8.246211251481494</v>
      </c>
      <c r="AB423" s="558">
        <v>4.4721359548938278</v>
      </c>
      <c r="AC423" s="1039"/>
      <c r="AD423" s="761"/>
    </row>
    <row r="424" spans="1:30" s="7" customFormat="1" ht="12.75" customHeight="1">
      <c r="A424" s="4932"/>
      <c r="B424" s="5161"/>
      <c r="C424" s="2958" t="s">
        <v>357</v>
      </c>
      <c r="D424" s="841" t="s">
        <v>115</v>
      </c>
      <c r="E424" s="4182">
        <v>0.5</v>
      </c>
      <c r="F424" s="4183">
        <v>0.5</v>
      </c>
      <c r="G424" s="4183">
        <v>0.5</v>
      </c>
      <c r="H424" s="4432">
        <v>0.5</v>
      </c>
      <c r="I424" s="4183">
        <v>0.5</v>
      </c>
      <c r="J424" s="4183">
        <v>0.5</v>
      </c>
      <c r="K424" s="4183">
        <v>0.4</v>
      </c>
      <c r="L424" s="4183">
        <v>0.4</v>
      </c>
      <c r="M424" s="4183">
        <v>0.4</v>
      </c>
      <c r="N424" s="4432">
        <v>0.4</v>
      </c>
      <c r="O424" s="4183">
        <v>0.4</v>
      </c>
      <c r="P424" s="4183">
        <v>0.4</v>
      </c>
      <c r="Q424" s="4183">
        <v>0.4</v>
      </c>
      <c r="R424" s="4183">
        <v>0.4</v>
      </c>
      <c r="S424" s="4183">
        <v>0.4</v>
      </c>
      <c r="T424" s="4183">
        <v>0.4</v>
      </c>
      <c r="U424" s="4183">
        <v>0.4</v>
      </c>
      <c r="V424" s="4184">
        <v>0.4</v>
      </c>
      <c r="W424" s="4183">
        <v>0.4</v>
      </c>
      <c r="X424" s="4183">
        <v>0.4</v>
      </c>
      <c r="Y424" s="4185">
        <v>0.4</v>
      </c>
      <c r="Z424" s="4183">
        <v>0.4</v>
      </c>
      <c r="AA424" s="4183">
        <v>0.4</v>
      </c>
      <c r="AB424" s="4433">
        <v>0.4</v>
      </c>
      <c r="AC424" s="1049"/>
      <c r="AD424" s="761"/>
    </row>
    <row r="425" spans="1:30" s="34" customFormat="1" ht="12.75" customHeight="1" thickBot="1">
      <c r="A425" s="4932"/>
      <c r="B425" s="5162"/>
      <c r="C425" s="871" t="s">
        <v>327</v>
      </c>
      <c r="D425" s="842" t="s">
        <v>116</v>
      </c>
      <c r="E425" s="794">
        <v>0</v>
      </c>
      <c r="F425" s="795">
        <v>0.66666666666666663</v>
      </c>
      <c r="G425" s="795">
        <v>0</v>
      </c>
      <c r="H425" s="997">
        <v>0.5</v>
      </c>
      <c r="I425" s="795">
        <v>0.5</v>
      </c>
      <c r="J425" s="795">
        <v>0.50000000002842171</v>
      </c>
      <c r="K425" s="795">
        <v>0.5</v>
      </c>
      <c r="L425" s="795">
        <v>0.25</v>
      </c>
      <c r="M425" s="795">
        <v>0</v>
      </c>
      <c r="N425" s="997">
        <v>0.75</v>
      </c>
      <c r="O425" s="795">
        <v>0</v>
      </c>
      <c r="P425" s="795">
        <v>0.99999999988631316</v>
      </c>
      <c r="Q425" s="795">
        <v>0.50000000005684342</v>
      </c>
      <c r="R425" s="795">
        <v>0.49999999997157829</v>
      </c>
      <c r="S425" s="795">
        <v>1</v>
      </c>
      <c r="T425" s="795">
        <v>0.5</v>
      </c>
      <c r="U425" s="795">
        <v>0.24999999998578915</v>
      </c>
      <c r="V425" s="1310">
        <v>0</v>
      </c>
      <c r="W425" s="795">
        <v>0.33333333340912458</v>
      </c>
      <c r="X425" s="795">
        <v>0.49999999997157829</v>
      </c>
      <c r="Y425" s="817">
        <v>0.66666666666666663</v>
      </c>
      <c r="Z425" s="795">
        <v>0.33333333333333331</v>
      </c>
      <c r="AA425" s="795">
        <v>0.24999999998578915</v>
      </c>
      <c r="AB425" s="1023">
        <v>0.5</v>
      </c>
      <c r="AC425" s="1048">
        <f t="shared" ref="AC425" si="117">AC422/AC421</f>
        <v>0.39999999999943159</v>
      </c>
      <c r="AD425" s="815"/>
    </row>
    <row r="426" spans="1:30" s="7" customFormat="1" ht="12.75" customHeight="1">
      <c r="A426" s="1084"/>
      <c r="B426" s="835" t="s">
        <v>6</v>
      </c>
      <c r="C426" s="762" t="s">
        <v>305</v>
      </c>
      <c r="D426" s="915" t="s">
        <v>113</v>
      </c>
      <c r="E426" s="818">
        <v>14.799999999995634</v>
      </c>
      <c r="F426" s="659">
        <v>13.600000000005821</v>
      </c>
      <c r="G426" s="659">
        <v>16.000000000021828</v>
      </c>
      <c r="H426" s="1003">
        <v>15.999999999985448</v>
      </c>
      <c r="I426" s="659">
        <v>15.999999999985448</v>
      </c>
      <c r="J426" s="659">
        <v>23.600000000005821</v>
      </c>
      <c r="K426" s="659">
        <v>8.8000000000101863</v>
      </c>
      <c r="L426" s="659">
        <v>15.600000000013097</v>
      </c>
      <c r="M426" s="659">
        <v>15.999999999985448</v>
      </c>
      <c r="N426" s="1003">
        <v>16.399999999994179</v>
      </c>
      <c r="O426" s="659">
        <v>15.999999999985448</v>
      </c>
      <c r="P426" s="659">
        <v>16.000000000021828</v>
      </c>
      <c r="Q426" s="659">
        <v>14.799999999995634</v>
      </c>
      <c r="R426" s="659">
        <v>15.200000000004366</v>
      </c>
      <c r="S426" s="659">
        <v>18.800000000010186</v>
      </c>
      <c r="T426" s="659">
        <v>14.399999999986903</v>
      </c>
      <c r="U426" s="659">
        <v>15.600000000013097</v>
      </c>
      <c r="V426" s="1953">
        <v>17.999999999992724</v>
      </c>
      <c r="W426" s="659">
        <v>15.999999999985448</v>
      </c>
      <c r="X426" s="659">
        <v>24.400000000023283</v>
      </c>
      <c r="Y426" s="659">
        <v>9.5999999999912689</v>
      </c>
      <c r="Z426" s="659">
        <v>14.399999999986903</v>
      </c>
      <c r="AA426" s="659">
        <v>15.600000000013097</v>
      </c>
      <c r="AB426" s="1038">
        <v>15.599999999976717</v>
      </c>
      <c r="AC426" s="1047">
        <f>SUM(E426:AB426)</f>
        <v>381.19999999998981</v>
      </c>
      <c r="AD426" s="1027"/>
    </row>
    <row r="427" spans="1:30" s="7" customFormat="1" ht="12.75" customHeight="1" thickBot="1">
      <c r="A427" s="1085"/>
      <c r="B427" s="839" t="s">
        <v>6</v>
      </c>
      <c r="C427" s="814" t="s">
        <v>305</v>
      </c>
      <c r="D427" s="1028" t="s">
        <v>113</v>
      </c>
      <c r="E427" s="1029">
        <v>0</v>
      </c>
      <c r="F427" s="1030">
        <v>0</v>
      </c>
      <c r="G427" s="1030">
        <v>0</v>
      </c>
      <c r="H427" s="1062">
        <v>0</v>
      </c>
      <c r="I427" s="1030">
        <v>0</v>
      </c>
      <c r="J427" s="1030">
        <v>0</v>
      </c>
      <c r="K427" s="1030">
        <v>0</v>
      </c>
      <c r="L427" s="1030">
        <v>0</v>
      </c>
      <c r="M427" s="1030">
        <v>0</v>
      </c>
      <c r="N427" s="1062">
        <v>0</v>
      </c>
      <c r="O427" s="1030">
        <v>0</v>
      </c>
      <c r="P427" s="1030">
        <v>0</v>
      </c>
      <c r="Q427" s="1030">
        <v>0</v>
      </c>
      <c r="R427" s="1030">
        <v>0</v>
      </c>
      <c r="S427" s="1030">
        <v>0</v>
      </c>
      <c r="T427" s="1030">
        <v>0</v>
      </c>
      <c r="U427" s="1030">
        <v>0</v>
      </c>
      <c r="V427" s="2092">
        <v>0</v>
      </c>
      <c r="W427" s="1030">
        <v>0</v>
      </c>
      <c r="X427" s="1030">
        <v>0</v>
      </c>
      <c r="Y427" s="1030">
        <v>0</v>
      </c>
      <c r="Z427" s="1030">
        <v>0</v>
      </c>
      <c r="AA427" s="1030">
        <v>0</v>
      </c>
      <c r="AB427" s="1042">
        <v>0</v>
      </c>
      <c r="AC427" s="1031">
        <f>SUM(E427:AB427)</f>
        <v>0</v>
      </c>
      <c r="AD427" s="1027"/>
    </row>
    <row r="428" spans="1:30" s="7" customFormat="1" ht="12.75" customHeight="1">
      <c r="A428" s="4854" t="s">
        <v>139</v>
      </c>
      <c r="B428" s="4855"/>
      <c r="C428" s="986" t="s">
        <v>327</v>
      </c>
      <c r="D428" s="906" t="s">
        <v>113</v>
      </c>
      <c r="E428" s="823">
        <f>E378+E382+E387+E391+E403+E408+E421</f>
        <v>143.99999999909596</v>
      </c>
      <c r="F428" s="823">
        <f t="shared" ref="F428:AB428" si="118">F378+F382+F387+F391+F403+F408+F421</f>
        <v>123.99999999954048</v>
      </c>
      <c r="G428" s="823">
        <f t="shared" si="118"/>
        <v>134.000000001123</v>
      </c>
      <c r="H428" s="1004">
        <f t="shared" si="118"/>
        <v>131.99999999937972</v>
      </c>
      <c r="I428" s="823">
        <f t="shared" si="118"/>
        <v>123.99999999999523</v>
      </c>
      <c r="J428" s="823">
        <f t="shared" si="118"/>
        <v>134.00000000015666</v>
      </c>
      <c r="K428" s="823">
        <f t="shared" si="118"/>
        <v>144.0000000000623</v>
      </c>
      <c r="L428" s="823">
        <f t="shared" si="118"/>
        <v>147.99999999939928</v>
      </c>
      <c r="M428" s="823">
        <f t="shared" si="118"/>
        <v>154.00000000067848</v>
      </c>
      <c r="N428" s="1004">
        <f t="shared" si="118"/>
        <v>149.99999999983515</v>
      </c>
      <c r="O428" s="823">
        <f t="shared" si="118"/>
        <v>145.99999999992974</v>
      </c>
      <c r="P428" s="823">
        <f t="shared" si="118"/>
        <v>163.99999999998727</v>
      </c>
      <c r="Q428" s="823">
        <f t="shared" si="118"/>
        <v>147.99999999988245</v>
      </c>
      <c r="R428" s="823">
        <f t="shared" si="118"/>
        <v>156.00000000057435</v>
      </c>
      <c r="S428" s="823">
        <f t="shared" si="118"/>
        <v>171.99999999982651</v>
      </c>
      <c r="T428" s="823">
        <f t="shared" si="118"/>
        <v>163.99999999993042</v>
      </c>
      <c r="U428" s="823">
        <f t="shared" si="118"/>
        <v>180.00000000009209</v>
      </c>
      <c r="V428" s="2073">
        <f t="shared" si="118"/>
        <v>163.99999999993042</v>
      </c>
      <c r="W428" s="823">
        <f t="shared" si="118"/>
        <v>164.00000000001569</v>
      </c>
      <c r="X428" s="823">
        <f t="shared" si="118"/>
        <v>159.99999999957026</v>
      </c>
      <c r="Y428" s="824">
        <f t="shared" si="118"/>
        <v>178.00000000059413</v>
      </c>
      <c r="Z428" s="823">
        <f t="shared" si="118"/>
        <v>147.99999999985403</v>
      </c>
      <c r="AA428" s="823">
        <f t="shared" si="118"/>
        <v>145.99999999947499</v>
      </c>
      <c r="AB428" s="1041">
        <f t="shared" si="118"/>
        <v>152.00000000072578</v>
      </c>
      <c r="AC428" s="1051">
        <f>AC378+AC382+AC387+AC391+AC403+AC408+AC421</f>
        <v>3629.9999999996544</v>
      </c>
      <c r="AD428" s="761"/>
    </row>
    <row r="429" spans="1:30" s="7" customFormat="1" ht="12.75" customHeight="1" thickBot="1">
      <c r="A429" s="4856"/>
      <c r="B429" s="4855"/>
      <c r="C429" s="989" t="s">
        <v>327</v>
      </c>
      <c r="D429" s="907" t="s">
        <v>114</v>
      </c>
      <c r="E429" s="823">
        <f>E404+E409+E422</f>
        <v>67.999999999301508</v>
      </c>
      <c r="F429" s="1011">
        <f t="shared" ref="F429:AC429" si="119">F404+F409+F422</f>
        <v>79.99999999992724</v>
      </c>
      <c r="G429" s="1011">
        <f t="shared" si="119"/>
        <v>60.000000000400178</v>
      </c>
      <c r="H429" s="1057">
        <f t="shared" si="119"/>
        <v>73.999999999614374</v>
      </c>
      <c r="I429" s="1011">
        <f t="shared" si="119"/>
        <v>70.000000000163709</v>
      </c>
      <c r="J429" s="1011">
        <f t="shared" si="119"/>
        <v>66.000000000258296</v>
      </c>
      <c r="K429" s="1011">
        <f t="shared" si="119"/>
        <v>82.000000000334694</v>
      </c>
      <c r="L429" s="1011">
        <f t="shared" si="119"/>
        <v>69.999999999254214</v>
      </c>
      <c r="M429" s="1011">
        <f t="shared" si="119"/>
        <v>70.000000000618456</v>
      </c>
      <c r="N429" s="1057">
        <f t="shared" si="119"/>
        <v>79.999999999472493</v>
      </c>
      <c r="O429" s="1011">
        <f t="shared" si="119"/>
        <v>74.000000000523869</v>
      </c>
      <c r="P429" s="1011">
        <f t="shared" si="119"/>
        <v>75.999999999112333</v>
      </c>
      <c r="Q429" s="1011">
        <f t="shared" si="119"/>
        <v>70.000000000618456</v>
      </c>
      <c r="R429" s="1011">
        <f t="shared" si="119"/>
        <v>100.0000000003638</v>
      </c>
      <c r="S429" s="1011">
        <f t="shared" si="119"/>
        <v>65.999999999348802</v>
      </c>
      <c r="T429" s="1011">
        <f t="shared" si="119"/>
        <v>74.000000000523869</v>
      </c>
      <c r="U429" s="1011">
        <f t="shared" si="119"/>
        <v>81.999999999197826</v>
      </c>
      <c r="V429" s="1303">
        <f t="shared" si="119"/>
        <v>74.000000000523869</v>
      </c>
      <c r="W429" s="1011">
        <f t="shared" si="119"/>
        <v>82.000000000334694</v>
      </c>
      <c r="X429" s="1011">
        <f t="shared" si="119"/>
        <v>74.000000000069122</v>
      </c>
      <c r="Y429" s="1012">
        <f t="shared" si="119"/>
        <v>85.999999999330612</v>
      </c>
      <c r="Z429" s="1011">
        <f t="shared" si="119"/>
        <v>72.000000000571163</v>
      </c>
      <c r="AA429" s="1011">
        <f t="shared" si="119"/>
        <v>73.999999999614374</v>
      </c>
      <c r="AB429" s="1013">
        <f t="shared" si="119"/>
        <v>31.999999999698048</v>
      </c>
      <c r="AC429" s="1044">
        <f t="shared" si="119"/>
        <v>1755.999999999176</v>
      </c>
      <c r="AD429" s="761"/>
    </row>
    <row r="430" spans="1:30" s="7" customFormat="1" ht="12.75" customHeight="1">
      <c r="A430" s="4923" t="s">
        <v>140</v>
      </c>
      <c r="B430" s="5266"/>
      <c r="C430" s="986" t="s">
        <v>327</v>
      </c>
      <c r="D430" s="858" t="s">
        <v>113</v>
      </c>
      <c r="E430" s="825">
        <f t="shared" ref="E430:AB430" si="120">E363-E428+E367</f>
        <v>-23.999999999205102</v>
      </c>
      <c r="F430" s="825">
        <f t="shared" si="120"/>
        <v>-3.9999999996496172</v>
      </c>
      <c r="G430" s="825">
        <f t="shared" si="120"/>
        <v>-14.000000000777391</v>
      </c>
      <c r="H430" s="1005">
        <f t="shared" si="120"/>
        <v>-11.999999999488864</v>
      </c>
      <c r="I430" s="825">
        <f t="shared" si="120"/>
        <v>-4.0000000001043645</v>
      </c>
      <c r="J430" s="825">
        <f t="shared" si="120"/>
        <v>-14.0000000002658</v>
      </c>
      <c r="K430" s="825">
        <f t="shared" si="120"/>
        <v>-23.999999999716692</v>
      </c>
      <c r="L430" s="825">
        <f t="shared" si="120"/>
        <v>12.000000000455202</v>
      </c>
      <c r="M430" s="825">
        <f t="shared" si="120"/>
        <v>-34.000000000787622</v>
      </c>
      <c r="N430" s="1005">
        <f t="shared" si="120"/>
        <v>10.000000000474074</v>
      </c>
      <c r="O430" s="825">
        <f t="shared" si="120"/>
        <v>-26.000000000038881</v>
      </c>
      <c r="P430" s="825">
        <f t="shared" si="120"/>
        <v>-4.0000000001327862</v>
      </c>
      <c r="Q430" s="825">
        <f t="shared" si="120"/>
        <v>-27.999999999991587</v>
      </c>
      <c r="R430" s="825">
        <f t="shared" si="120"/>
        <v>3.9999999997348823</v>
      </c>
      <c r="S430" s="825">
        <f t="shared" si="120"/>
        <v>-11.999999999972033</v>
      </c>
      <c r="T430" s="825">
        <f t="shared" si="120"/>
        <v>-4.0000000000759428</v>
      </c>
      <c r="U430" s="825">
        <f t="shared" si="120"/>
        <v>-19.999999999782858</v>
      </c>
      <c r="V430" s="2074">
        <f t="shared" si="120"/>
        <v>-4.0000000000759428</v>
      </c>
      <c r="W430" s="825">
        <f t="shared" si="120"/>
        <v>-44.000000000124828</v>
      </c>
      <c r="X430" s="825">
        <f t="shared" si="120"/>
        <v>7.3896444519050419E-10</v>
      </c>
      <c r="Y430" s="826">
        <f t="shared" si="120"/>
        <v>-18.000000000739647</v>
      </c>
      <c r="Z430" s="825">
        <f t="shared" si="120"/>
        <v>12.000000000000455</v>
      </c>
      <c r="AA430" s="825">
        <f t="shared" si="120"/>
        <v>-25.999999999584134</v>
      </c>
      <c r="AB430" s="1024">
        <f t="shared" si="120"/>
        <v>7.9999999995834514</v>
      </c>
      <c r="AC430" s="1047">
        <f>AC363-AC428+AC367</f>
        <v>-269.99999999952706</v>
      </c>
      <c r="AD430" s="2070">
        <f>AC430/(AC363+AC367)</f>
        <v>-8.0357142856999061E-2</v>
      </c>
    </row>
    <row r="431" spans="1:30" s="7" customFormat="1" ht="15" customHeight="1" thickBot="1">
      <c r="A431" s="5267"/>
      <c r="B431" s="5268"/>
      <c r="C431" s="989" t="s">
        <v>327</v>
      </c>
      <c r="D431" s="2314" t="s">
        <v>115</v>
      </c>
      <c r="E431" s="2315">
        <f>E365+E370-E380-E385-E393-E406-E411-E424</f>
        <v>-0.19999999999999962</v>
      </c>
      <c r="F431" s="2315">
        <f t="shared" ref="F431:AB431" si="121">F365+F370-F380-F385-F393-F406-F411-F424</f>
        <v>-0.19999999999999962</v>
      </c>
      <c r="G431" s="2315">
        <f t="shared" si="121"/>
        <v>-0.6</v>
      </c>
      <c r="H431" s="2316">
        <f t="shared" si="121"/>
        <v>-0.19999999999999962</v>
      </c>
      <c r="I431" s="2315">
        <f t="shared" si="121"/>
        <v>-0.19999999999999962</v>
      </c>
      <c r="J431" s="2315">
        <f t="shared" si="121"/>
        <v>-0.19999999999999962</v>
      </c>
      <c r="K431" s="2315">
        <f t="shared" si="121"/>
        <v>-0.19999999999999968</v>
      </c>
      <c r="L431" s="2315">
        <f t="shared" si="121"/>
        <v>-0.20000000000000109</v>
      </c>
      <c r="M431" s="2315">
        <f t="shared" si="121"/>
        <v>-0.29999999999999932</v>
      </c>
      <c r="N431" s="2316">
        <f t="shared" si="121"/>
        <v>-0.29999999999999932</v>
      </c>
      <c r="O431" s="2315">
        <f t="shared" si="121"/>
        <v>-0.29999999999999932</v>
      </c>
      <c r="P431" s="2315">
        <f t="shared" si="121"/>
        <v>-0.10000000000000003</v>
      </c>
      <c r="Q431" s="2315">
        <f t="shared" si="121"/>
        <v>-0.10000000000000003</v>
      </c>
      <c r="R431" s="2315">
        <f t="shared" si="121"/>
        <v>-0.19999999999999968</v>
      </c>
      <c r="S431" s="2315">
        <f t="shared" si="121"/>
        <v>-0.19999999999999968</v>
      </c>
      <c r="T431" s="2315">
        <f t="shared" si="121"/>
        <v>-0.3999999999999993</v>
      </c>
      <c r="U431" s="2315">
        <f t="shared" si="121"/>
        <v>-0.3999999999999993</v>
      </c>
      <c r="V431" s="2316">
        <f t="shared" si="121"/>
        <v>-0.39999999999999897</v>
      </c>
      <c r="W431" s="2315">
        <f t="shared" si="121"/>
        <v>-0.39999999999999897</v>
      </c>
      <c r="X431" s="2315">
        <f t="shared" si="121"/>
        <v>-0.29999999999999932</v>
      </c>
      <c r="Y431" s="2935">
        <f t="shared" si="121"/>
        <v>-0.29999999999999932</v>
      </c>
      <c r="Z431" s="2315">
        <f t="shared" si="121"/>
        <v>-0.19999999999999968</v>
      </c>
      <c r="AA431" s="2315">
        <f t="shared" si="121"/>
        <v>-0.19999999999999968</v>
      </c>
      <c r="AB431" s="2315">
        <f t="shared" si="121"/>
        <v>-0.19999999999999968</v>
      </c>
      <c r="AC431" s="1044"/>
      <c r="AD431" s="761"/>
    </row>
    <row r="432" spans="1:30" s="7" customFormat="1" ht="12.75" customHeight="1">
      <c r="A432" s="4974" t="s">
        <v>141</v>
      </c>
      <c r="B432" s="4975"/>
      <c r="C432" s="436"/>
      <c r="D432" s="834" t="s">
        <v>113</v>
      </c>
      <c r="E432" s="205"/>
      <c r="F432" s="153"/>
      <c r="G432" s="153"/>
      <c r="H432" s="1006"/>
      <c r="I432" s="153"/>
      <c r="J432" s="153"/>
      <c r="K432" s="153"/>
      <c r="L432" s="153"/>
      <c r="M432" s="153"/>
      <c r="N432" s="1006"/>
      <c r="O432" s="153"/>
      <c r="P432" s="153"/>
      <c r="Q432" s="153"/>
      <c r="R432" s="153"/>
      <c r="S432" s="153"/>
      <c r="T432" s="153"/>
      <c r="U432" s="153"/>
      <c r="V432" s="2076"/>
      <c r="W432" s="153"/>
      <c r="X432" s="153"/>
      <c r="Y432" s="2076"/>
      <c r="Z432" s="153"/>
      <c r="AA432" s="153"/>
      <c r="AB432" s="153"/>
      <c r="AC432" s="827"/>
      <c r="AD432" s="761"/>
    </row>
    <row r="433" spans="1:30" s="7" customFormat="1" ht="12.75" customHeight="1" thickBot="1">
      <c r="A433" s="4976"/>
      <c r="B433" s="4977"/>
      <c r="C433" s="437"/>
      <c r="D433" s="919" t="s">
        <v>114</v>
      </c>
      <c r="E433" s="206"/>
      <c r="F433" s="155"/>
      <c r="G433" s="155"/>
      <c r="H433" s="737"/>
      <c r="I433" s="155"/>
      <c r="J433" s="155"/>
      <c r="K433" s="155"/>
      <c r="L433" s="155"/>
      <c r="M433" s="155"/>
      <c r="N433" s="737"/>
      <c r="O433" s="155"/>
      <c r="P433" s="155"/>
      <c r="Q433" s="155"/>
      <c r="R433" s="155"/>
      <c r="S433" s="155"/>
      <c r="T433" s="155"/>
      <c r="U433" s="155"/>
      <c r="V433" s="2077"/>
      <c r="W433" s="155"/>
      <c r="X433" s="155"/>
      <c r="Y433" s="2077"/>
      <c r="Z433" s="155"/>
      <c r="AA433" s="155"/>
      <c r="AB433" s="155"/>
      <c r="AC433" s="438"/>
      <c r="AD433" s="828"/>
    </row>
    <row r="434" spans="1:30" s="7" customFormat="1" ht="29.25" customHeight="1" thickBot="1">
      <c r="A434" s="10"/>
      <c r="B434" s="14"/>
      <c r="C434" s="11"/>
      <c r="D434" s="31"/>
      <c r="E434" s="21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</row>
    <row r="435" spans="1:30" s="4" customFormat="1" ht="35.25" customHeight="1" thickBot="1">
      <c r="A435" s="232" t="s">
        <v>4</v>
      </c>
      <c r="B435" s="1075" t="s">
        <v>0</v>
      </c>
      <c r="C435" s="874" t="s">
        <v>297</v>
      </c>
      <c r="D435" s="935" t="s">
        <v>3</v>
      </c>
      <c r="E435" s="5255" t="s">
        <v>143</v>
      </c>
      <c r="F435" s="5149"/>
      <c r="G435" s="5149"/>
      <c r="H435" s="5149"/>
      <c r="I435" s="5149"/>
      <c r="J435" s="5149"/>
      <c r="K435" s="5149"/>
      <c r="L435" s="5149"/>
      <c r="M435" s="5149"/>
      <c r="N435" s="5149"/>
      <c r="O435" s="5149"/>
      <c r="P435" s="5149"/>
      <c r="Q435" s="5149"/>
      <c r="R435" s="5149"/>
      <c r="S435" s="5149"/>
      <c r="T435" s="5149"/>
      <c r="U435" s="5149"/>
      <c r="V435" s="5149"/>
      <c r="W435" s="5149"/>
      <c r="X435" s="5149"/>
      <c r="Y435" s="5149"/>
      <c r="Z435" s="5149"/>
      <c r="AA435" s="5149"/>
      <c r="AB435" s="5150"/>
      <c r="AC435" s="395" t="s">
        <v>2</v>
      </c>
      <c r="AD435" s="2220" t="s">
        <v>324</v>
      </c>
    </row>
    <row r="436" spans="1:30" s="8" customFormat="1" ht="18.75" customHeight="1" thickBot="1">
      <c r="A436" s="5115" t="s">
        <v>211</v>
      </c>
      <c r="B436" s="5033"/>
      <c r="C436" s="4162"/>
      <c r="D436" s="853"/>
      <c r="E436" s="236">
        <v>1</v>
      </c>
      <c r="F436" s="237">
        <v>2</v>
      </c>
      <c r="G436" s="237">
        <v>3</v>
      </c>
      <c r="H436" s="738">
        <v>4</v>
      </c>
      <c r="I436" s="237">
        <v>5</v>
      </c>
      <c r="J436" s="237">
        <v>6</v>
      </c>
      <c r="K436" s="237">
        <v>7</v>
      </c>
      <c r="L436" s="237">
        <v>8</v>
      </c>
      <c r="M436" s="237">
        <v>9</v>
      </c>
      <c r="N436" s="738">
        <v>10</v>
      </c>
      <c r="O436" s="237">
        <v>11</v>
      </c>
      <c r="P436" s="237">
        <v>12</v>
      </c>
      <c r="Q436" s="237">
        <v>13</v>
      </c>
      <c r="R436" s="237">
        <v>14</v>
      </c>
      <c r="S436" s="237">
        <v>15</v>
      </c>
      <c r="T436" s="237">
        <v>16</v>
      </c>
      <c r="U436" s="237">
        <v>17</v>
      </c>
      <c r="V436" s="1906">
        <v>18</v>
      </c>
      <c r="W436" s="237">
        <v>19</v>
      </c>
      <c r="X436" s="237">
        <v>20</v>
      </c>
      <c r="Y436" s="1906">
        <v>21</v>
      </c>
      <c r="Z436" s="237">
        <v>22</v>
      </c>
      <c r="AA436" s="237">
        <v>23</v>
      </c>
      <c r="AB436" s="237">
        <v>24</v>
      </c>
      <c r="AC436" s="396"/>
      <c r="AD436" s="397"/>
    </row>
    <row r="437" spans="1:30" s="14" customFormat="1" ht="15.75" customHeight="1">
      <c r="A437" s="398" t="s">
        <v>111</v>
      </c>
      <c r="B437" s="1072"/>
      <c r="C437" s="446"/>
      <c r="D437" s="942"/>
      <c r="E437" s="4135" t="s">
        <v>365</v>
      </c>
      <c r="F437" s="4136" t="s">
        <v>365</v>
      </c>
      <c r="G437" s="4136" t="s">
        <v>365</v>
      </c>
      <c r="H437" s="4137" t="s">
        <v>365</v>
      </c>
      <c r="I437" s="4136" t="s">
        <v>365</v>
      </c>
      <c r="J437" s="4136" t="s">
        <v>365</v>
      </c>
      <c r="K437" s="4136" t="s">
        <v>365</v>
      </c>
      <c r="L437" s="4136" t="s">
        <v>365</v>
      </c>
      <c r="M437" s="4136" t="s">
        <v>365</v>
      </c>
      <c r="N437" s="4137" t="s">
        <v>365</v>
      </c>
      <c r="O437" s="4136" t="s">
        <v>365</v>
      </c>
      <c r="P437" s="4136" t="s">
        <v>365</v>
      </c>
      <c r="Q437" s="4136" t="s">
        <v>365</v>
      </c>
      <c r="R437" s="4136" t="s">
        <v>365</v>
      </c>
      <c r="S437" s="4136" t="s">
        <v>365</v>
      </c>
      <c r="T437" s="4136" t="s">
        <v>365</v>
      </c>
      <c r="U437" s="4136" t="s">
        <v>365</v>
      </c>
      <c r="V437" s="4138" t="s">
        <v>365</v>
      </c>
      <c r="W437" s="4136" t="s">
        <v>365</v>
      </c>
      <c r="X437" s="4136" t="s">
        <v>365</v>
      </c>
      <c r="Y437" s="4138" t="s">
        <v>365</v>
      </c>
      <c r="Z437" s="4136" t="s">
        <v>365</v>
      </c>
      <c r="AA437" s="4136" t="s">
        <v>365</v>
      </c>
      <c r="AB437" s="4136" t="s">
        <v>365</v>
      </c>
      <c r="AC437" s="528"/>
      <c r="AD437" s="399"/>
    </row>
    <row r="438" spans="1:30" s="14" customFormat="1" ht="17.25" customHeight="1" thickBot="1">
      <c r="A438" s="400" t="s">
        <v>112</v>
      </c>
      <c r="B438" s="1073"/>
      <c r="C438" s="863"/>
      <c r="D438" s="943"/>
      <c r="E438" s="4135" t="s">
        <v>365</v>
      </c>
      <c r="F438" s="4136" t="s">
        <v>365</v>
      </c>
      <c r="G438" s="4136" t="s">
        <v>365</v>
      </c>
      <c r="H438" s="4137" t="s">
        <v>365</v>
      </c>
      <c r="I438" s="4136" t="s">
        <v>365</v>
      </c>
      <c r="J438" s="4136" t="s">
        <v>365</v>
      </c>
      <c r="K438" s="4136" t="s">
        <v>365</v>
      </c>
      <c r="L438" s="4136" t="s">
        <v>365</v>
      </c>
      <c r="M438" s="4136" t="s">
        <v>365</v>
      </c>
      <c r="N438" s="4137" t="s">
        <v>365</v>
      </c>
      <c r="O438" s="4136" t="s">
        <v>365</v>
      </c>
      <c r="P438" s="4136" t="s">
        <v>365</v>
      </c>
      <c r="Q438" s="4136" t="s">
        <v>365</v>
      </c>
      <c r="R438" s="4136" t="s">
        <v>365</v>
      </c>
      <c r="S438" s="4136" t="s">
        <v>365</v>
      </c>
      <c r="T438" s="4136" t="s">
        <v>365</v>
      </c>
      <c r="U438" s="4136" t="s">
        <v>365</v>
      </c>
      <c r="V438" s="4138" t="s">
        <v>365</v>
      </c>
      <c r="W438" s="4136" t="s">
        <v>365</v>
      </c>
      <c r="X438" s="4136" t="s">
        <v>365</v>
      </c>
      <c r="Y438" s="4138">
        <v>7</v>
      </c>
      <c r="Z438" s="4136">
        <v>7</v>
      </c>
      <c r="AA438" s="4136">
        <v>7</v>
      </c>
      <c r="AB438" s="4136">
        <v>7</v>
      </c>
      <c r="AC438" s="2336"/>
      <c r="AD438" s="399"/>
    </row>
    <row r="439" spans="1:30" s="14" customFormat="1" ht="12.75" customHeight="1">
      <c r="A439" s="5277" t="s">
        <v>519</v>
      </c>
      <c r="B439" s="5277" t="s">
        <v>519</v>
      </c>
      <c r="C439" s="2886" t="s">
        <v>357</v>
      </c>
      <c r="D439" s="950" t="s">
        <v>113</v>
      </c>
      <c r="E439" s="3931">
        <v>25790</v>
      </c>
      <c r="F439" s="3932">
        <v>25230</v>
      </c>
      <c r="G439" s="3932">
        <v>25700</v>
      </c>
      <c r="H439" s="4105">
        <v>25420</v>
      </c>
      <c r="I439" s="3932">
        <v>25660</v>
      </c>
      <c r="J439" s="3932">
        <v>26060</v>
      </c>
      <c r="K439" s="3932">
        <v>27230</v>
      </c>
      <c r="L439" s="3932">
        <v>27930</v>
      </c>
      <c r="M439" s="3932">
        <v>29400</v>
      </c>
      <c r="N439" s="4105">
        <v>29690</v>
      </c>
      <c r="O439" s="3932">
        <v>29790</v>
      </c>
      <c r="P439" s="3932">
        <v>29410</v>
      </c>
      <c r="Q439" s="3932">
        <v>28720</v>
      </c>
      <c r="R439" s="3932">
        <v>29220</v>
      </c>
      <c r="S439" s="3932">
        <v>29440</v>
      </c>
      <c r="T439" s="3932">
        <v>29070</v>
      </c>
      <c r="U439" s="3932">
        <v>28910</v>
      </c>
      <c r="V439" s="3933">
        <v>28620</v>
      </c>
      <c r="W439" s="3932">
        <v>28630</v>
      </c>
      <c r="X439" s="3932">
        <v>28060</v>
      </c>
      <c r="Y439" s="4106">
        <v>27270</v>
      </c>
      <c r="Z439" s="3932">
        <v>26700</v>
      </c>
      <c r="AA439" s="3932">
        <v>25490</v>
      </c>
      <c r="AB439" s="3935">
        <v>24840</v>
      </c>
      <c r="AC439" s="568">
        <f>SUM(E439:AB439)</f>
        <v>662280</v>
      </c>
      <c r="AD439" s="2335"/>
    </row>
    <row r="440" spans="1:30" s="14" customFormat="1" ht="12.75" customHeight="1">
      <c r="A440" s="5278"/>
      <c r="B440" s="5278"/>
      <c r="C440" s="2887" t="s">
        <v>357</v>
      </c>
      <c r="D440" s="963" t="s">
        <v>114</v>
      </c>
      <c r="E440" s="3936">
        <v>2270</v>
      </c>
      <c r="F440" s="3937">
        <v>2160</v>
      </c>
      <c r="G440" s="3937">
        <v>2440</v>
      </c>
      <c r="H440" s="4075">
        <v>2440</v>
      </c>
      <c r="I440" s="3937">
        <v>2480</v>
      </c>
      <c r="J440" s="3937">
        <v>2510</v>
      </c>
      <c r="K440" s="3937">
        <v>2630</v>
      </c>
      <c r="L440" s="3937">
        <v>3100</v>
      </c>
      <c r="M440" s="3937">
        <v>3810</v>
      </c>
      <c r="N440" s="3938">
        <v>3930</v>
      </c>
      <c r="O440" s="3937">
        <v>3960</v>
      </c>
      <c r="P440" s="3937">
        <v>3750</v>
      </c>
      <c r="Q440" s="3937">
        <v>3510</v>
      </c>
      <c r="R440" s="3937">
        <v>3930</v>
      </c>
      <c r="S440" s="3937">
        <v>4280</v>
      </c>
      <c r="T440" s="3937">
        <v>4090</v>
      </c>
      <c r="U440" s="3937">
        <v>3800</v>
      </c>
      <c r="V440" s="3938">
        <v>3810</v>
      </c>
      <c r="W440" s="3937">
        <v>3640</v>
      </c>
      <c r="X440" s="3937">
        <v>3470</v>
      </c>
      <c r="Y440" s="4078">
        <v>3150</v>
      </c>
      <c r="Z440" s="3937">
        <v>3170</v>
      </c>
      <c r="AA440" s="3937">
        <v>2650</v>
      </c>
      <c r="AB440" s="3940">
        <v>2750</v>
      </c>
      <c r="AC440" s="564">
        <f>SUM(E440:AB440)</f>
        <v>77730</v>
      </c>
      <c r="AD440" s="2335"/>
    </row>
    <row r="441" spans="1:30" s="14" customFormat="1" ht="12.75" customHeight="1">
      <c r="A441" s="5278"/>
      <c r="B441" s="5278"/>
      <c r="C441" s="866" t="s">
        <v>327</v>
      </c>
      <c r="D441" s="963" t="s">
        <v>116</v>
      </c>
      <c r="E441" s="2341">
        <f>E440/E439</f>
        <v>8.8018611865063975E-2</v>
      </c>
      <c r="F441" s="551">
        <f t="shared" ref="F441:AC441" si="122">F440/F439</f>
        <v>8.5612366230677764E-2</v>
      </c>
      <c r="G441" s="551">
        <f t="shared" si="122"/>
        <v>9.4941634241245132E-2</v>
      </c>
      <c r="H441" s="2131">
        <f t="shared" si="122"/>
        <v>9.5987411487018101E-2</v>
      </c>
      <c r="I441" s="551">
        <f t="shared" si="122"/>
        <v>9.6648480124707711E-2</v>
      </c>
      <c r="J441" s="551">
        <f t="shared" si="122"/>
        <v>9.6316193399846511E-2</v>
      </c>
      <c r="K441" s="551">
        <f t="shared" si="122"/>
        <v>9.6584649283878082E-2</v>
      </c>
      <c r="L441" s="551">
        <f t="shared" si="122"/>
        <v>0.11099176512710347</v>
      </c>
      <c r="M441" s="551">
        <f t="shared" si="122"/>
        <v>0.12959183673469388</v>
      </c>
      <c r="N441" s="2131">
        <f t="shared" si="122"/>
        <v>0.13236780060626474</v>
      </c>
      <c r="O441" s="551">
        <f t="shared" si="122"/>
        <v>0.13293051359516617</v>
      </c>
      <c r="P441" s="551">
        <f t="shared" si="122"/>
        <v>0.12750765045902754</v>
      </c>
      <c r="Q441" s="551">
        <f t="shared" si="122"/>
        <v>0.12221448467966574</v>
      </c>
      <c r="R441" s="551">
        <f t="shared" si="122"/>
        <v>0.13449691991786447</v>
      </c>
      <c r="S441" s="551">
        <f t="shared" si="122"/>
        <v>0.1453804347826087</v>
      </c>
      <c r="T441" s="551">
        <f t="shared" si="122"/>
        <v>0.14069487444100448</v>
      </c>
      <c r="U441" s="551">
        <f t="shared" si="122"/>
        <v>0.13144240747146316</v>
      </c>
      <c r="V441" s="2131">
        <f t="shared" si="122"/>
        <v>0.1331236897274633</v>
      </c>
      <c r="W441" s="551">
        <f t="shared" si="122"/>
        <v>0.12713936430317849</v>
      </c>
      <c r="X441" s="551">
        <f t="shared" si="122"/>
        <v>0.12366357804704205</v>
      </c>
      <c r="Y441" s="4076">
        <f t="shared" si="122"/>
        <v>0.11551155115511551</v>
      </c>
      <c r="Z441" s="551">
        <f t="shared" si="122"/>
        <v>0.11872659176029962</v>
      </c>
      <c r="AA441" s="551">
        <f t="shared" si="122"/>
        <v>0.10396233817183209</v>
      </c>
      <c r="AB441" s="2343">
        <f t="shared" si="122"/>
        <v>0.11070853462157811</v>
      </c>
      <c r="AC441" s="550">
        <f t="shared" si="122"/>
        <v>0.11736727668055807</v>
      </c>
      <c r="AD441" s="2335"/>
    </row>
    <row r="442" spans="1:30" s="14" customFormat="1" ht="12.75" customHeight="1">
      <c r="A442" s="5278"/>
      <c r="B442" s="5278"/>
      <c r="C442" s="3986" t="s">
        <v>357</v>
      </c>
      <c r="D442" s="926" t="s">
        <v>115</v>
      </c>
      <c r="E442" s="3911">
        <v>130.19999999999999</v>
      </c>
      <c r="F442" s="3912">
        <v>127.2</v>
      </c>
      <c r="G442" s="3912">
        <v>129.4</v>
      </c>
      <c r="H442" s="3914">
        <v>128.19999999999999</v>
      </c>
      <c r="I442" s="3912">
        <v>129.6</v>
      </c>
      <c r="J442" s="3912">
        <v>131.5</v>
      </c>
      <c r="K442" s="3912">
        <v>137.80000000000001</v>
      </c>
      <c r="L442" s="3912">
        <v>142.30000000000001</v>
      </c>
      <c r="M442" s="3912">
        <v>148.9</v>
      </c>
      <c r="N442" s="3914">
        <v>148.9</v>
      </c>
      <c r="O442" s="3912">
        <v>149.6</v>
      </c>
      <c r="P442" s="3912">
        <v>147.19999999999999</v>
      </c>
      <c r="Q442" s="3912">
        <v>143.4</v>
      </c>
      <c r="R442" s="3912">
        <v>146.4</v>
      </c>
      <c r="S442" s="3912">
        <v>147.80000000000001</v>
      </c>
      <c r="T442" s="3912">
        <v>145.9</v>
      </c>
      <c r="U442" s="3912">
        <v>145.1</v>
      </c>
      <c r="V442" s="3914">
        <v>143.30000000000001</v>
      </c>
      <c r="W442" s="3912">
        <v>143.5</v>
      </c>
      <c r="X442" s="3912">
        <v>140.9</v>
      </c>
      <c r="Y442" s="4113">
        <v>136.19999999999999</v>
      </c>
      <c r="Z442" s="3912">
        <v>133.19999999999999</v>
      </c>
      <c r="AA442" s="3912">
        <v>128</v>
      </c>
      <c r="AB442" s="3916">
        <v>125</v>
      </c>
      <c r="AC442" s="564"/>
      <c r="AD442" s="2335"/>
    </row>
    <row r="443" spans="1:30" s="14" customFormat="1" ht="12.75" customHeight="1" thickBot="1">
      <c r="A443" s="5279"/>
      <c r="B443" s="5279"/>
      <c r="C443" s="3074" t="s">
        <v>357</v>
      </c>
      <c r="D443" s="2334" t="s">
        <v>117</v>
      </c>
      <c r="E443" s="4124">
        <v>121.9</v>
      </c>
      <c r="F443" s="4125">
        <v>122.1</v>
      </c>
      <c r="G443" s="4125">
        <v>122.1</v>
      </c>
      <c r="H443" s="4126">
        <v>123.3</v>
      </c>
      <c r="I443" s="4125">
        <v>121.9</v>
      </c>
      <c r="J443" s="4125">
        <v>121.7</v>
      </c>
      <c r="K443" s="4125">
        <v>123.3</v>
      </c>
      <c r="L443" s="4125">
        <v>121.2</v>
      </c>
      <c r="M443" s="4125">
        <v>123.3</v>
      </c>
      <c r="N443" s="4126">
        <v>124</v>
      </c>
      <c r="O443" s="4125">
        <v>124.4</v>
      </c>
      <c r="P443" s="4125">
        <v>124</v>
      </c>
      <c r="Q443" s="4125">
        <v>124.8</v>
      </c>
      <c r="R443" s="4125">
        <v>124.2</v>
      </c>
      <c r="S443" s="4125">
        <v>124.4</v>
      </c>
      <c r="T443" s="4125">
        <v>124</v>
      </c>
      <c r="U443" s="4125">
        <v>124.2</v>
      </c>
      <c r="V443" s="4126">
        <v>123.1</v>
      </c>
      <c r="W443" s="4125">
        <v>124.2</v>
      </c>
      <c r="X443" s="4125">
        <v>123.8</v>
      </c>
      <c r="Y443" s="4127">
        <v>124.8</v>
      </c>
      <c r="Z443" s="4125">
        <v>123.4</v>
      </c>
      <c r="AA443" s="4125">
        <v>123.6</v>
      </c>
      <c r="AB443" s="4128">
        <v>122.3</v>
      </c>
      <c r="AC443" s="565"/>
      <c r="AD443" s="2335"/>
    </row>
    <row r="444" spans="1:30" s="14" customFormat="1" ht="12.75" customHeight="1">
      <c r="A444" s="5281" t="s">
        <v>204</v>
      </c>
      <c r="B444" s="5281" t="s">
        <v>204</v>
      </c>
      <c r="C444" s="878" t="s">
        <v>357</v>
      </c>
      <c r="D444" s="950" t="s">
        <v>113</v>
      </c>
      <c r="E444" s="3931">
        <v>15920</v>
      </c>
      <c r="F444" s="3932">
        <v>15600</v>
      </c>
      <c r="G444" s="3932">
        <v>16280.000000000002</v>
      </c>
      <c r="H444" s="3933">
        <v>15930</v>
      </c>
      <c r="I444" s="3932">
        <v>16100.000000000002</v>
      </c>
      <c r="J444" s="3932">
        <v>15800</v>
      </c>
      <c r="K444" s="3932">
        <v>15950</v>
      </c>
      <c r="L444" s="3932">
        <v>15640</v>
      </c>
      <c r="M444" s="3932">
        <v>15770</v>
      </c>
      <c r="N444" s="3933">
        <v>15730</v>
      </c>
      <c r="O444" s="3932">
        <v>15510</v>
      </c>
      <c r="P444" s="3932">
        <v>15290</v>
      </c>
      <c r="Q444" s="3932">
        <v>15050</v>
      </c>
      <c r="R444" s="3932">
        <v>15170</v>
      </c>
      <c r="S444" s="3932">
        <v>15310</v>
      </c>
      <c r="T444" s="3932">
        <v>14770</v>
      </c>
      <c r="U444" s="3932">
        <v>14640</v>
      </c>
      <c r="V444" s="3933">
        <v>14890</v>
      </c>
      <c r="W444" s="3932">
        <v>14930</v>
      </c>
      <c r="X444" s="3932">
        <v>14960</v>
      </c>
      <c r="Y444" s="4106">
        <v>14700</v>
      </c>
      <c r="Z444" s="3932">
        <v>14720</v>
      </c>
      <c r="AA444" s="3932">
        <v>14510</v>
      </c>
      <c r="AB444" s="3978">
        <v>14390</v>
      </c>
      <c r="AC444" s="556">
        <f>SUM(E444:AB444)</f>
        <v>367560</v>
      </c>
      <c r="AD444" s="2335"/>
    </row>
    <row r="445" spans="1:30" s="14" customFormat="1" ht="12.75" customHeight="1">
      <c r="A445" s="5282"/>
      <c r="B445" s="5282"/>
      <c r="C445" s="867" t="s">
        <v>357</v>
      </c>
      <c r="D445" s="963" t="s">
        <v>114</v>
      </c>
      <c r="E445" s="3936">
        <v>370</v>
      </c>
      <c r="F445" s="3937">
        <v>460</v>
      </c>
      <c r="G445" s="3937">
        <v>210</v>
      </c>
      <c r="H445" s="3938">
        <v>250</v>
      </c>
      <c r="I445" s="3937">
        <v>160</v>
      </c>
      <c r="J445" s="4120">
        <v>210</v>
      </c>
      <c r="K445" s="3937">
        <v>160</v>
      </c>
      <c r="L445" s="3937">
        <v>170</v>
      </c>
      <c r="M445" s="4120">
        <v>-40</v>
      </c>
      <c r="N445" s="4121">
        <v>-170</v>
      </c>
      <c r="O445" s="3937">
        <v>-80</v>
      </c>
      <c r="P445" s="4120">
        <v>50</v>
      </c>
      <c r="Q445" s="4120">
        <v>130</v>
      </c>
      <c r="R445" s="4120">
        <v>10</v>
      </c>
      <c r="S445" s="3937">
        <v>-50</v>
      </c>
      <c r="T445" s="4120">
        <v>-90</v>
      </c>
      <c r="U445" s="4120">
        <v>150</v>
      </c>
      <c r="V445" s="4121">
        <v>110</v>
      </c>
      <c r="W445" s="4120">
        <v>-10</v>
      </c>
      <c r="X445" s="4120">
        <v>-50</v>
      </c>
      <c r="Y445" s="4122">
        <v>120</v>
      </c>
      <c r="Z445" s="4120">
        <v>80</v>
      </c>
      <c r="AA445" s="4120">
        <v>260</v>
      </c>
      <c r="AB445" s="4123">
        <v>260</v>
      </c>
      <c r="AC445" s="557">
        <f>SUM(E445:AB445)</f>
        <v>2670</v>
      </c>
      <c r="AD445" s="2335"/>
    </row>
    <row r="446" spans="1:30" s="14" customFormat="1" ht="12.75" customHeight="1">
      <c r="A446" s="5282"/>
      <c r="B446" s="5282"/>
      <c r="C446" s="866" t="s">
        <v>327</v>
      </c>
      <c r="D446" s="963" t="s">
        <v>116</v>
      </c>
      <c r="E446" s="2341">
        <f>E445/E444</f>
        <v>2.3241206030150754E-2</v>
      </c>
      <c r="F446" s="551">
        <f t="shared" ref="F446:AC446" si="123">F445/F444</f>
        <v>2.9487179487179487E-2</v>
      </c>
      <c r="G446" s="551">
        <f t="shared" si="123"/>
        <v>1.2899262899262898E-2</v>
      </c>
      <c r="H446" s="2131">
        <f t="shared" si="123"/>
        <v>1.5693659761456372E-2</v>
      </c>
      <c r="I446" s="551">
        <f t="shared" si="123"/>
        <v>9.9378881987577626E-3</v>
      </c>
      <c r="J446" s="551">
        <f t="shared" si="123"/>
        <v>1.3291139240506329E-2</v>
      </c>
      <c r="K446" s="551">
        <f t="shared" si="123"/>
        <v>1.0031347962382446E-2</v>
      </c>
      <c r="L446" s="551">
        <f t="shared" si="123"/>
        <v>1.0869565217391304E-2</v>
      </c>
      <c r="M446" s="551">
        <f t="shared" si="123"/>
        <v>-2.5364616360177552E-3</v>
      </c>
      <c r="N446" s="2131">
        <f t="shared" si="123"/>
        <v>-1.0807374443738081E-2</v>
      </c>
      <c r="O446" s="551">
        <f t="shared" si="123"/>
        <v>-5.1579626047711154E-3</v>
      </c>
      <c r="P446" s="551">
        <f t="shared" si="123"/>
        <v>3.2701111837802484E-3</v>
      </c>
      <c r="Q446" s="551">
        <f t="shared" si="123"/>
        <v>8.6378737541528243E-3</v>
      </c>
      <c r="R446" s="551">
        <f t="shared" si="123"/>
        <v>6.5919578114700061E-4</v>
      </c>
      <c r="S446" s="551">
        <f t="shared" si="123"/>
        <v>-3.2658393207054214E-3</v>
      </c>
      <c r="T446" s="551">
        <f t="shared" si="123"/>
        <v>-6.093432633716994E-3</v>
      </c>
      <c r="U446" s="551">
        <f t="shared" si="123"/>
        <v>1.0245901639344262E-2</v>
      </c>
      <c r="V446" s="2131">
        <f t="shared" si="123"/>
        <v>7.3875083948959034E-3</v>
      </c>
      <c r="W446" s="551">
        <f t="shared" si="123"/>
        <v>-6.6979236436704619E-4</v>
      </c>
      <c r="X446" s="551">
        <f t="shared" si="123"/>
        <v>-3.3422459893048127E-3</v>
      </c>
      <c r="Y446" s="4076">
        <f t="shared" si="123"/>
        <v>8.1632653061224497E-3</v>
      </c>
      <c r="Z446" s="551">
        <f t="shared" si="123"/>
        <v>5.434782608695652E-3</v>
      </c>
      <c r="AA446" s="551">
        <f t="shared" si="123"/>
        <v>1.7918676774638181E-2</v>
      </c>
      <c r="AB446" s="552">
        <f t="shared" si="123"/>
        <v>1.8068102849200834E-2</v>
      </c>
      <c r="AC446" s="553">
        <f t="shared" si="123"/>
        <v>7.2641201436500161E-3</v>
      </c>
      <c r="AD446" s="2335"/>
    </row>
    <row r="447" spans="1:30" s="14" customFormat="1" ht="12.75" customHeight="1">
      <c r="A447" s="5283"/>
      <c r="B447" s="5283"/>
      <c r="C447" s="3986" t="s">
        <v>357</v>
      </c>
      <c r="D447" s="926" t="s">
        <v>115</v>
      </c>
      <c r="E447" s="3911">
        <v>81.7</v>
      </c>
      <c r="F447" s="3912">
        <v>80</v>
      </c>
      <c r="G447" s="3912">
        <v>83.4</v>
      </c>
      <c r="H447" s="3913">
        <v>81.7</v>
      </c>
      <c r="I447" s="3912">
        <v>82.6</v>
      </c>
      <c r="J447" s="3912">
        <v>81.099999999999994</v>
      </c>
      <c r="K447" s="3912">
        <v>82.1</v>
      </c>
      <c r="L447" s="3912">
        <v>81</v>
      </c>
      <c r="M447" s="3912">
        <v>81.400000000000006</v>
      </c>
      <c r="N447" s="3914">
        <v>80.8</v>
      </c>
      <c r="O447" s="3912">
        <v>79.2</v>
      </c>
      <c r="P447" s="3912">
        <v>78.2</v>
      </c>
      <c r="Q447" s="3912">
        <v>76.900000000000006</v>
      </c>
      <c r="R447" s="3912">
        <v>77.5</v>
      </c>
      <c r="S447" s="3912">
        <v>78.2</v>
      </c>
      <c r="T447" s="3912">
        <v>75.400000000000006</v>
      </c>
      <c r="U447" s="3912">
        <v>74.900000000000006</v>
      </c>
      <c r="V447" s="3914">
        <v>76.2</v>
      </c>
      <c r="W447" s="3912">
        <v>76.2</v>
      </c>
      <c r="X447" s="3912">
        <v>76.2</v>
      </c>
      <c r="Y447" s="4113">
        <v>75</v>
      </c>
      <c r="Z447" s="3912">
        <v>74.599999999999994</v>
      </c>
      <c r="AA447" s="3912">
        <v>74.3</v>
      </c>
      <c r="AB447" s="4114">
        <v>73.400000000000006</v>
      </c>
      <c r="AC447" s="557"/>
      <c r="AD447" s="2335"/>
    </row>
    <row r="448" spans="1:30" s="14" customFormat="1" ht="12.75" customHeight="1" thickBot="1">
      <c r="A448" s="5284"/>
      <c r="B448" s="5284"/>
      <c r="C448" s="3074" t="s">
        <v>357</v>
      </c>
      <c r="D448" s="2334" t="s">
        <v>117</v>
      </c>
      <c r="E448" s="4129">
        <v>122.1</v>
      </c>
      <c r="F448" s="4130">
        <v>122.1</v>
      </c>
      <c r="G448" s="4130">
        <v>122.1</v>
      </c>
      <c r="H448" s="4131">
        <v>121.7</v>
      </c>
      <c r="I448" s="4130">
        <v>121.9</v>
      </c>
      <c r="J448" s="4130">
        <v>122.1</v>
      </c>
      <c r="K448" s="4130">
        <v>121.5</v>
      </c>
      <c r="L448" s="4130">
        <v>121.5</v>
      </c>
      <c r="M448" s="4130">
        <v>121.9</v>
      </c>
      <c r="N448" s="4131">
        <v>122.7</v>
      </c>
      <c r="O448" s="4130">
        <v>122.5</v>
      </c>
      <c r="P448" s="4130">
        <v>122.9</v>
      </c>
      <c r="Q448" s="4130">
        <v>122.9</v>
      </c>
      <c r="R448" s="4130">
        <v>122.5</v>
      </c>
      <c r="S448" s="4130">
        <v>122.7</v>
      </c>
      <c r="T448" s="4130">
        <v>123.1</v>
      </c>
      <c r="U448" s="4130">
        <v>122.5</v>
      </c>
      <c r="V448" s="4132">
        <v>123.3</v>
      </c>
      <c r="W448" s="4130">
        <v>122.9</v>
      </c>
      <c r="X448" s="4130">
        <v>123.3</v>
      </c>
      <c r="Y448" s="4133">
        <v>123.1</v>
      </c>
      <c r="Z448" s="4130">
        <v>123.6</v>
      </c>
      <c r="AA448" s="4130">
        <v>122.3</v>
      </c>
      <c r="AB448" s="4134">
        <v>122.9</v>
      </c>
      <c r="AC448" s="555"/>
      <c r="AD448" s="2335"/>
    </row>
    <row r="449" spans="1:33" s="14" customFormat="1" ht="12.75" customHeight="1">
      <c r="A449" s="5280" t="s">
        <v>152</v>
      </c>
      <c r="B449" s="5285" t="s">
        <v>175</v>
      </c>
      <c r="C449" s="3075" t="s">
        <v>523</v>
      </c>
      <c r="D449" s="950" t="s">
        <v>113</v>
      </c>
      <c r="E449" s="3947">
        <v>5508</v>
      </c>
      <c r="F449" s="3948">
        <v>5220</v>
      </c>
      <c r="G449" s="3948">
        <v>5100</v>
      </c>
      <c r="H449" s="4074">
        <v>5010</v>
      </c>
      <c r="I449" s="3948">
        <v>5100</v>
      </c>
      <c r="J449" s="3948">
        <v>5322</v>
      </c>
      <c r="K449" s="3948">
        <v>5862</v>
      </c>
      <c r="L449" s="3948">
        <v>6348</v>
      </c>
      <c r="M449" s="3948">
        <v>6852</v>
      </c>
      <c r="N449" s="4074">
        <v>7068</v>
      </c>
      <c r="O449" s="3948">
        <v>7236</v>
      </c>
      <c r="P449" s="3948">
        <v>7296</v>
      </c>
      <c r="Q449" s="3948">
        <v>7296</v>
      </c>
      <c r="R449" s="3948">
        <v>7362</v>
      </c>
      <c r="S449" s="3948">
        <v>7560</v>
      </c>
      <c r="T449" s="3948">
        <v>7806</v>
      </c>
      <c r="U449" s="3948">
        <v>7842</v>
      </c>
      <c r="V449" s="3949">
        <v>7746</v>
      </c>
      <c r="W449" s="3948">
        <v>7818</v>
      </c>
      <c r="X449" s="3948">
        <v>7608</v>
      </c>
      <c r="Y449" s="4077">
        <v>7422</v>
      </c>
      <c r="Z449" s="3948">
        <v>7002</v>
      </c>
      <c r="AA449" s="3948">
        <v>6420</v>
      </c>
      <c r="AB449" s="3951">
        <v>5976</v>
      </c>
      <c r="AC449" s="2344">
        <f>SUM(E449:AB449)</f>
        <v>159780</v>
      </c>
      <c r="AD449" s="418"/>
      <c r="AF449" s="78"/>
      <c r="AG449" s="46"/>
    </row>
    <row r="450" spans="1:33" s="14" customFormat="1" ht="12.75" customHeight="1">
      <c r="A450" s="5195"/>
      <c r="B450" s="5199"/>
      <c r="C450" s="2887" t="s">
        <v>523</v>
      </c>
      <c r="D450" s="926" t="s">
        <v>114</v>
      </c>
      <c r="E450" s="3936">
        <v>1404</v>
      </c>
      <c r="F450" s="3937">
        <v>1356</v>
      </c>
      <c r="G450" s="3937">
        <v>1344</v>
      </c>
      <c r="H450" s="4075">
        <v>1320</v>
      </c>
      <c r="I450" s="3937">
        <v>1326</v>
      </c>
      <c r="J450" s="3937">
        <v>1338</v>
      </c>
      <c r="K450" s="3937">
        <v>1392</v>
      </c>
      <c r="L450" s="3937">
        <v>1470</v>
      </c>
      <c r="M450" s="3937">
        <v>1710</v>
      </c>
      <c r="N450" s="4075">
        <v>1740</v>
      </c>
      <c r="O450" s="3937">
        <v>1722</v>
      </c>
      <c r="P450" s="3937">
        <v>1698</v>
      </c>
      <c r="Q450" s="3937">
        <v>1680</v>
      </c>
      <c r="R450" s="3937">
        <v>1722</v>
      </c>
      <c r="S450" s="3937">
        <v>1806</v>
      </c>
      <c r="T450" s="3937">
        <v>1902</v>
      </c>
      <c r="U450" s="3937">
        <v>1872</v>
      </c>
      <c r="V450" s="3938">
        <v>1842</v>
      </c>
      <c r="W450" s="3937">
        <v>1836</v>
      </c>
      <c r="X450" s="3937">
        <v>1788</v>
      </c>
      <c r="Y450" s="4078">
        <v>1752</v>
      </c>
      <c r="Z450" s="3937">
        <v>1692</v>
      </c>
      <c r="AA450" s="3937">
        <v>1554</v>
      </c>
      <c r="AB450" s="3940">
        <v>1470</v>
      </c>
      <c r="AC450" s="536">
        <f>SUM(E450:AB450)</f>
        <v>38736</v>
      </c>
      <c r="AD450" s="418"/>
    </row>
    <row r="451" spans="1:33" s="14" customFormat="1" ht="12.75" customHeight="1">
      <c r="A451" s="5196"/>
      <c r="B451" s="5200"/>
      <c r="C451" s="866" t="s">
        <v>327</v>
      </c>
      <c r="D451" s="917" t="s">
        <v>355</v>
      </c>
      <c r="E451" s="469">
        <f>SQRT(E449^2+E450^2)</f>
        <v>5684.1252625184115</v>
      </c>
      <c r="F451" s="470">
        <f t="shared" ref="F451:AC451" si="124">SQRT(F449^2+F450^2)</f>
        <v>5393.2491134751044</v>
      </c>
      <c r="G451" s="470">
        <f t="shared" si="124"/>
        <v>5274.1194525721539</v>
      </c>
      <c r="H451" s="709">
        <f t="shared" si="124"/>
        <v>5180.9748117511635</v>
      </c>
      <c r="I451" s="470">
        <f t="shared" si="124"/>
        <v>5269.5612720605122</v>
      </c>
      <c r="J451" s="470">
        <f t="shared" si="124"/>
        <v>5487.6158757697322</v>
      </c>
      <c r="K451" s="470">
        <f t="shared" si="124"/>
        <v>6025.0068879628679</v>
      </c>
      <c r="L451" s="470">
        <f t="shared" si="124"/>
        <v>6515.9806629547329</v>
      </c>
      <c r="M451" s="470">
        <f t="shared" si="124"/>
        <v>7062.152929525103</v>
      </c>
      <c r="N451" s="709">
        <f t="shared" si="124"/>
        <v>7279.0263085113247</v>
      </c>
      <c r="O451" s="470">
        <f t="shared" si="124"/>
        <v>7438.0763642221364</v>
      </c>
      <c r="P451" s="470">
        <f t="shared" si="124"/>
        <v>7490.9825790746572</v>
      </c>
      <c r="Q451" s="470">
        <f t="shared" si="124"/>
        <v>7486.9229994704765</v>
      </c>
      <c r="R451" s="470">
        <f t="shared" si="124"/>
        <v>7560.7094905174081</v>
      </c>
      <c r="S451" s="470">
        <f t="shared" si="124"/>
        <v>7772.7238468891974</v>
      </c>
      <c r="T451" s="470">
        <f t="shared" si="124"/>
        <v>8034.378631854488</v>
      </c>
      <c r="U451" s="470">
        <f t="shared" si="124"/>
        <v>8062.3413472762368</v>
      </c>
      <c r="V451" s="1308">
        <f t="shared" si="124"/>
        <v>7962.002260738187</v>
      </c>
      <c r="W451" s="470">
        <f t="shared" si="124"/>
        <v>8030.6923736375311</v>
      </c>
      <c r="X451" s="470">
        <f t="shared" si="124"/>
        <v>7815.2804172339202</v>
      </c>
      <c r="Y451" s="3801">
        <f t="shared" si="124"/>
        <v>7625.9811172071495</v>
      </c>
      <c r="Z451" s="470">
        <f t="shared" si="124"/>
        <v>7203.5316338584926</v>
      </c>
      <c r="AA451" s="470">
        <f t="shared" si="124"/>
        <v>6605.4005177581776</v>
      </c>
      <c r="AB451" s="471">
        <f t="shared" si="124"/>
        <v>6154.1429947637716</v>
      </c>
      <c r="AC451" s="537">
        <f t="shared" si="124"/>
        <v>164408.41248549297</v>
      </c>
      <c r="AD451" s="418"/>
    </row>
    <row r="452" spans="1:33" s="14" customFormat="1" ht="12.75" customHeight="1">
      <c r="A452" s="5196"/>
      <c r="B452" s="5200"/>
      <c r="C452" s="3986" t="s">
        <v>357</v>
      </c>
      <c r="D452" s="926" t="s">
        <v>115</v>
      </c>
      <c r="E452" s="2297">
        <v>303.60000000000002</v>
      </c>
      <c r="F452" s="2298">
        <v>295.8</v>
      </c>
      <c r="G452" s="2298">
        <v>286.8</v>
      </c>
      <c r="H452" s="2301">
        <v>285</v>
      </c>
      <c r="I452" s="2298">
        <v>290.39999999999998</v>
      </c>
      <c r="J452" s="2298">
        <v>312.60000000000002</v>
      </c>
      <c r="K452" s="2298">
        <v>346.2</v>
      </c>
      <c r="L452" s="2298">
        <v>368.4</v>
      </c>
      <c r="M452" s="2298">
        <v>397.8</v>
      </c>
      <c r="N452" s="2301">
        <v>396.6</v>
      </c>
      <c r="O452" s="2298">
        <v>403.2</v>
      </c>
      <c r="P452" s="2298">
        <v>409.2</v>
      </c>
      <c r="Q452" s="2298">
        <v>400.8</v>
      </c>
      <c r="R452" s="2298">
        <v>416.4</v>
      </c>
      <c r="S452" s="2298">
        <v>429.6</v>
      </c>
      <c r="T452" s="2298">
        <v>442.2</v>
      </c>
      <c r="U452" s="2298">
        <v>438</v>
      </c>
      <c r="V452" s="2300">
        <v>436.2</v>
      </c>
      <c r="W452" s="2298">
        <v>439.2</v>
      </c>
      <c r="X452" s="2298">
        <v>427.2</v>
      </c>
      <c r="Y452" s="4092">
        <v>406.8</v>
      </c>
      <c r="Z452" s="2298">
        <v>384</v>
      </c>
      <c r="AA452" s="2298">
        <v>352.2</v>
      </c>
      <c r="AB452" s="2299">
        <v>329.4</v>
      </c>
      <c r="AC452" s="472"/>
      <c r="AD452" s="419"/>
      <c r="AG452" s="46"/>
    </row>
    <row r="453" spans="1:33" s="35" customFormat="1" ht="12.75" customHeight="1" thickBot="1">
      <c r="A453" s="5197"/>
      <c r="B453" s="5208"/>
      <c r="C453" s="428" t="s">
        <v>327</v>
      </c>
      <c r="D453" s="927" t="s">
        <v>116</v>
      </c>
      <c r="E453" s="538">
        <f t="shared" ref="E453:AC453" si="125">E450/E449</f>
        <v>0.25490196078431371</v>
      </c>
      <c r="F453" s="462">
        <f t="shared" si="125"/>
        <v>0.25977011494252872</v>
      </c>
      <c r="G453" s="462">
        <f t="shared" si="125"/>
        <v>0.2635294117647059</v>
      </c>
      <c r="H453" s="720">
        <f t="shared" si="125"/>
        <v>0.26347305389221559</v>
      </c>
      <c r="I453" s="462">
        <f t="shared" si="125"/>
        <v>0.26</v>
      </c>
      <c r="J453" s="462">
        <f t="shared" si="125"/>
        <v>0.25140924464487036</v>
      </c>
      <c r="K453" s="462">
        <f t="shared" si="125"/>
        <v>0.23746161719549641</v>
      </c>
      <c r="L453" s="462">
        <f t="shared" si="125"/>
        <v>0.23156899810964082</v>
      </c>
      <c r="M453" s="462">
        <f t="shared" si="125"/>
        <v>0.24956217162872155</v>
      </c>
      <c r="N453" s="720">
        <f t="shared" si="125"/>
        <v>0.24617996604414261</v>
      </c>
      <c r="O453" s="462">
        <f t="shared" si="125"/>
        <v>0.23797678275290216</v>
      </c>
      <c r="P453" s="462">
        <f t="shared" si="125"/>
        <v>0.23273026315789475</v>
      </c>
      <c r="Q453" s="462">
        <f t="shared" si="125"/>
        <v>0.23026315789473684</v>
      </c>
      <c r="R453" s="462">
        <f t="shared" si="125"/>
        <v>0.23390383048084759</v>
      </c>
      <c r="S453" s="462">
        <f t="shared" si="125"/>
        <v>0.2388888888888889</v>
      </c>
      <c r="T453" s="462">
        <f t="shared" si="125"/>
        <v>0.2436587240584166</v>
      </c>
      <c r="U453" s="462">
        <f t="shared" si="125"/>
        <v>0.23871461361897475</v>
      </c>
      <c r="V453" s="1965">
        <f t="shared" si="125"/>
        <v>0.23780015491866771</v>
      </c>
      <c r="W453" s="462">
        <f t="shared" si="125"/>
        <v>0.2348426707597851</v>
      </c>
      <c r="X453" s="462">
        <f t="shared" si="125"/>
        <v>0.23501577287066247</v>
      </c>
      <c r="Y453" s="4080">
        <f t="shared" si="125"/>
        <v>0.23605497170573969</v>
      </c>
      <c r="Z453" s="462">
        <f t="shared" si="125"/>
        <v>0.2416452442159383</v>
      </c>
      <c r="AA453" s="462">
        <f t="shared" si="125"/>
        <v>0.24205607476635513</v>
      </c>
      <c r="AB453" s="539">
        <f t="shared" si="125"/>
        <v>0.24598393574297189</v>
      </c>
      <c r="AC453" s="477">
        <f t="shared" si="125"/>
        <v>0.24243334585054449</v>
      </c>
      <c r="AD453" s="420"/>
    </row>
    <row r="454" spans="1:33" s="14" customFormat="1" ht="12.75" customHeight="1">
      <c r="A454" s="5194" t="s">
        <v>181</v>
      </c>
      <c r="B454" s="5198" t="s">
        <v>176</v>
      </c>
      <c r="C454" s="3075" t="s">
        <v>523</v>
      </c>
      <c r="D454" s="951" t="s">
        <v>113</v>
      </c>
      <c r="E454" s="3931">
        <v>4440</v>
      </c>
      <c r="F454" s="3932">
        <v>4272</v>
      </c>
      <c r="G454" s="3932">
        <v>4176</v>
      </c>
      <c r="H454" s="4105">
        <v>4170</v>
      </c>
      <c r="I454" s="3932">
        <v>4134</v>
      </c>
      <c r="J454" s="3932">
        <v>4362</v>
      </c>
      <c r="K454" s="3932">
        <v>4734</v>
      </c>
      <c r="L454" s="3932">
        <v>5274</v>
      </c>
      <c r="M454" s="3932">
        <v>6126</v>
      </c>
      <c r="N454" s="4105">
        <v>6546</v>
      </c>
      <c r="O454" s="3932">
        <v>6798</v>
      </c>
      <c r="P454" s="3932">
        <v>6708</v>
      </c>
      <c r="Q454" s="3932">
        <v>6312</v>
      </c>
      <c r="R454" s="3932">
        <v>6378</v>
      </c>
      <c r="S454" s="3932">
        <v>6390</v>
      </c>
      <c r="T454" s="3932">
        <v>6354</v>
      </c>
      <c r="U454" s="3932">
        <v>6228</v>
      </c>
      <c r="V454" s="3933">
        <v>5952</v>
      </c>
      <c r="W454" s="3932">
        <v>5664</v>
      </c>
      <c r="X454" s="3932">
        <v>5388</v>
      </c>
      <c r="Y454" s="4106">
        <v>5232</v>
      </c>
      <c r="Z454" s="3932">
        <v>4968</v>
      </c>
      <c r="AA454" s="3932">
        <v>4674</v>
      </c>
      <c r="AB454" s="3935">
        <v>4476</v>
      </c>
      <c r="AC454" s="465">
        <f>SUM(E454:AB454)</f>
        <v>129756</v>
      </c>
      <c r="AD454" s="418"/>
    </row>
    <row r="455" spans="1:33" s="14" customFormat="1" ht="12.75" customHeight="1">
      <c r="A455" s="5195"/>
      <c r="B455" s="5199"/>
      <c r="C455" s="2887" t="s">
        <v>523</v>
      </c>
      <c r="D455" s="926" t="s">
        <v>114</v>
      </c>
      <c r="E455" s="3936">
        <v>954</v>
      </c>
      <c r="F455" s="3937">
        <v>924</v>
      </c>
      <c r="G455" s="3937">
        <v>906</v>
      </c>
      <c r="H455" s="4075">
        <v>912</v>
      </c>
      <c r="I455" s="3937">
        <v>900</v>
      </c>
      <c r="J455" s="3937">
        <v>918</v>
      </c>
      <c r="K455" s="3937">
        <v>942</v>
      </c>
      <c r="L455" s="3937">
        <v>1110</v>
      </c>
      <c r="M455" s="3937">
        <v>1494</v>
      </c>
      <c r="N455" s="4075">
        <v>1572</v>
      </c>
      <c r="O455" s="3937">
        <v>1644</v>
      </c>
      <c r="P455" s="3937">
        <v>1638</v>
      </c>
      <c r="Q455" s="3937">
        <v>1464</v>
      </c>
      <c r="R455" s="3937">
        <v>1578</v>
      </c>
      <c r="S455" s="3937">
        <v>1626</v>
      </c>
      <c r="T455" s="3937">
        <v>1620</v>
      </c>
      <c r="U455" s="3937">
        <v>1584</v>
      </c>
      <c r="V455" s="3938">
        <v>1446</v>
      </c>
      <c r="W455" s="3937">
        <v>1326</v>
      </c>
      <c r="X455" s="3937">
        <v>1236</v>
      </c>
      <c r="Y455" s="4078">
        <v>1182</v>
      </c>
      <c r="Z455" s="3937">
        <v>1068</v>
      </c>
      <c r="AA455" s="3937">
        <v>996</v>
      </c>
      <c r="AB455" s="3940">
        <v>1014</v>
      </c>
      <c r="AC455" s="468">
        <f>SUM(E455:AB455)</f>
        <v>30054</v>
      </c>
      <c r="AD455" s="418"/>
    </row>
    <row r="456" spans="1:33" s="14" customFormat="1" ht="12.75" customHeight="1">
      <c r="A456" s="5196"/>
      <c r="B456" s="5200"/>
      <c r="C456" s="866" t="s">
        <v>327</v>
      </c>
      <c r="D456" s="917" t="s">
        <v>355</v>
      </c>
      <c r="E456" s="469">
        <f>SQRT(E454^2+E455^2)</f>
        <v>4541.3341651985929</v>
      </c>
      <c r="F456" s="470">
        <f t="shared" ref="F456:AC456" si="126">SQRT(F454^2+F455^2)</f>
        <v>4370.7848265500324</v>
      </c>
      <c r="G456" s="470">
        <f t="shared" si="126"/>
        <v>4273.1501260779496</v>
      </c>
      <c r="H456" s="709">
        <f t="shared" si="126"/>
        <v>4268.5646299429509</v>
      </c>
      <c r="I456" s="470">
        <f t="shared" si="126"/>
        <v>4230.833960343989</v>
      </c>
      <c r="J456" s="470">
        <f t="shared" si="126"/>
        <v>4457.5517944270705</v>
      </c>
      <c r="K456" s="470">
        <f t="shared" si="126"/>
        <v>4826.8126128947661</v>
      </c>
      <c r="L456" s="470">
        <f t="shared" si="126"/>
        <v>5389.5432088443267</v>
      </c>
      <c r="M456" s="470">
        <f t="shared" si="126"/>
        <v>6305.5461301936411</v>
      </c>
      <c r="N456" s="709">
        <f t="shared" si="126"/>
        <v>6732.1096247758769</v>
      </c>
      <c r="O456" s="470">
        <f t="shared" si="126"/>
        <v>6993.964540945286</v>
      </c>
      <c r="P456" s="470">
        <f t="shared" si="126"/>
        <v>6905.0929030679954</v>
      </c>
      <c r="Q456" s="470">
        <f t="shared" si="126"/>
        <v>6479.555540312931</v>
      </c>
      <c r="R456" s="470">
        <f t="shared" si="126"/>
        <v>6570.3095817472713</v>
      </c>
      <c r="S456" s="470">
        <f t="shared" si="126"/>
        <v>6593.6314728683465</v>
      </c>
      <c r="T456" s="470">
        <f t="shared" si="126"/>
        <v>6557.2643686220244</v>
      </c>
      <c r="U456" s="470">
        <f t="shared" si="126"/>
        <v>6426.2773049410189</v>
      </c>
      <c r="V456" s="1308">
        <f t="shared" si="126"/>
        <v>6125.1302026977355</v>
      </c>
      <c r="W456" s="470">
        <f t="shared" si="126"/>
        <v>5817.1446603982613</v>
      </c>
      <c r="X456" s="470">
        <f t="shared" si="126"/>
        <v>5527.9507957289197</v>
      </c>
      <c r="Y456" s="3801">
        <f t="shared" si="126"/>
        <v>5363.8557027571123</v>
      </c>
      <c r="Z456" s="470">
        <f t="shared" si="126"/>
        <v>5081.5005657777901</v>
      </c>
      <c r="AA456" s="470">
        <f t="shared" si="126"/>
        <v>4778.9425608600905</v>
      </c>
      <c r="AB456" s="471">
        <f t="shared" si="126"/>
        <v>4589.4195711440461</v>
      </c>
      <c r="AC456" s="537">
        <f t="shared" si="126"/>
        <v>133191.07497126074</v>
      </c>
      <c r="AD456" s="418"/>
    </row>
    <row r="457" spans="1:33" s="14" customFormat="1" ht="12.75" customHeight="1">
      <c r="A457" s="5196"/>
      <c r="B457" s="5200"/>
      <c r="C457" s="3986" t="s">
        <v>357</v>
      </c>
      <c r="D457" s="926" t="s">
        <v>115</v>
      </c>
      <c r="E457" s="3919">
        <v>248.4</v>
      </c>
      <c r="F457" s="3920">
        <v>242.4</v>
      </c>
      <c r="G457" s="3920">
        <v>238.8</v>
      </c>
      <c r="H457" s="2301">
        <v>246.6</v>
      </c>
      <c r="I457" s="3920">
        <v>242.4</v>
      </c>
      <c r="J457" s="3920">
        <v>261.60000000000002</v>
      </c>
      <c r="K457" s="3920">
        <v>287.39999999999998</v>
      </c>
      <c r="L457" s="3920">
        <v>327.60000000000002</v>
      </c>
      <c r="M457" s="3920">
        <v>360.6</v>
      </c>
      <c r="N457" s="2301">
        <v>382.8</v>
      </c>
      <c r="O457" s="3920">
        <v>381</v>
      </c>
      <c r="P457" s="3920">
        <v>371.4</v>
      </c>
      <c r="Q457" s="3920">
        <v>357.6</v>
      </c>
      <c r="R457" s="3920">
        <v>365.4</v>
      </c>
      <c r="S457" s="3920">
        <v>370.8</v>
      </c>
      <c r="T457" s="3920">
        <v>358.8</v>
      </c>
      <c r="U457" s="3920">
        <v>349.2</v>
      </c>
      <c r="V457" s="2300">
        <v>329.4</v>
      </c>
      <c r="W457" s="3920">
        <v>312.60000000000002</v>
      </c>
      <c r="X457" s="3920">
        <v>302.39999999999998</v>
      </c>
      <c r="Y457" s="4092">
        <v>286.8</v>
      </c>
      <c r="Z457" s="3920">
        <v>282</v>
      </c>
      <c r="AA457" s="3920">
        <v>263.39999999999998</v>
      </c>
      <c r="AB457" s="3921">
        <v>264.60000000000002</v>
      </c>
      <c r="AC457" s="472"/>
      <c r="AD457" s="419"/>
    </row>
    <row r="458" spans="1:33" s="35" customFormat="1" ht="12.75" customHeight="1" thickBot="1">
      <c r="A458" s="5203"/>
      <c r="B458" s="5201"/>
      <c r="C458" s="428" t="s">
        <v>327</v>
      </c>
      <c r="D458" s="927" t="s">
        <v>116</v>
      </c>
      <c r="E458" s="473">
        <f t="shared" ref="E458:AC458" si="127">E455/E454</f>
        <v>0.21486486486486486</v>
      </c>
      <c r="F458" s="474">
        <f t="shared" si="127"/>
        <v>0.21629213483146068</v>
      </c>
      <c r="G458" s="474">
        <f t="shared" si="127"/>
        <v>0.21695402298850575</v>
      </c>
      <c r="H458" s="712">
        <f t="shared" si="127"/>
        <v>0.21870503597122301</v>
      </c>
      <c r="I458" s="474">
        <f t="shared" si="127"/>
        <v>0.21770682148040638</v>
      </c>
      <c r="J458" s="474">
        <f t="shared" si="127"/>
        <v>0.21045392022008252</v>
      </c>
      <c r="K458" s="474">
        <f t="shared" si="127"/>
        <v>0.19898605830164764</v>
      </c>
      <c r="L458" s="474">
        <f t="shared" si="127"/>
        <v>0.21046643913538113</v>
      </c>
      <c r="M458" s="474">
        <f t="shared" si="127"/>
        <v>0.24387855044074436</v>
      </c>
      <c r="N458" s="712">
        <f t="shared" si="127"/>
        <v>0.24014665444546288</v>
      </c>
      <c r="O458" s="474">
        <f t="shared" si="127"/>
        <v>0.24183583406884379</v>
      </c>
      <c r="P458" s="474">
        <f t="shared" si="127"/>
        <v>0.2441860465116279</v>
      </c>
      <c r="Q458" s="474">
        <f t="shared" si="127"/>
        <v>0.23193916349809887</v>
      </c>
      <c r="R458" s="474">
        <f t="shared" si="127"/>
        <v>0.24741298212605833</v>
      </c>
      <c r="S458" s="474">
        <f t="shared" si="127"/>
        <v>0.25446009389671359</v>
      </c>
      <c r="T458" s="474">
        <f t="shared" si="127"/>
        <v>0.25495750708215298</v>
      </c>
      <c r="U458" s="474">
        <f t="shared" si="127"/>
        <v>0.25433526011560692</v>
      </c>
      <c r="V458" s="1963">
        <f t="shared" si="127"/>
        <v>0.24294354838709678</v>
      </c>
      <c r="W458" s="474">
        <f t="shared" si="127"/>
        <v>0.23411016949152541</v>
      </c>
      <c r="X458" s="474">
        <f t="shared" si="127"/>
        <v>0.22939866369710468</v>
      </c>
      <c r="Y458" s="4081">
        <f t="shared" si="127"/>
        <v>0.22591743119266056</v>
      </c>
      <c r="Z458" s="474">
        <f t="shared" si="127"/>
        <v>0.21497584541062803</v>
      </c>
      <c r="AA458" s="474">
        <f t="shared" si="127"/>
        <v>0.21309370988446727</v>
      </c>
      <c r="AB458" s="476">
        <f t="shared" si="127"/>
        <v>0.22654155495978553</v>
      </c>
      <c r="AC458" s="477">
        <f t="shared" si="127"/>
        <v>0.23161934708221585</v>
      </c>
      <c r="AD458" s="420"/>
    </row>
    <row r="459" spans="1:33" s="78" customFormat="1" ht="12.75" customHeight="1">
      <c r="A459" s="2999" t="s">
        <v>298</v>
      </c>
      <c r="B459" s="3000"/>
      <c r="C459" s="2100" t="s">
        <v>327</v>
      </c>
      <c r="D459" s="3001"/>
      <c r="E459" s="3002">
        <f t="shared" ref="E459:AB459" si="128">E449+E454</f>
        <v>9948</v>
      </c>
      <c r="F459" s="2128">
        <f t="shared" si="128"/>
        <v>9492</v>
      </c>
      <c r="G459" s="2128">
        <f t="shared" si="128"/>
        <v>9276</v>
      </c>
      <c r="H459" s="2128">
        <f t="shared" si="128"/>
        <v>9180</v>
      </c>
      <c r="I459" s="2128">
        <f t="shared" si="128"/>
        <v>9234</v>
      </c>
      <c r="J459" s="2128">
        <f t="shared" si="128"/>
        <v>9684</v>
      </c>
      <c r="K459" s="2128">
        <f t="shared" si="128"/>
        <v>10596</v>
      </c>
      <c r="L459" s="2128">
        <f t="shared" si="128"/>
        <v>11622</v>
      </c>
      <c r="M459" s="2128">
        <f t="shared" si="128"/>
        <v>12978</v>
      </c>
      <c r="N459" s="2128">
        <f t="shared" si="128"/>
        <v>13614</v>
      </c>
      <c r="O459" s="2128">
        <f t="shared" si="128"/>
        <v>14034</v>
      </c>
      <c r="P459" s="2128">
        <f t="shared" si="128"/>
        <v>14004</v>
      </c>
      <c r="Q459" s="2128">
        <f t="shared" si="128"/>
        <v>13608</v>
      </c>
      <c r="R459" s="2128">
        <f t="shared" si="128"/>
        <v>13740</v>
      </c>
      <c r="S459" s="2128">
        <f t="shared" si="128"/>
        <v>13950</v>
      </c>
      <c r="T459" s="5431">
        <f t="shared" si="128"/>
        <v>14160</v>
      </c>
      <c r="U459" s="2128">
        <f t="shared" si="128"/>
        <v>14070</v>
      </c>
      <c r="V459" s="2128">
        <f t="shared" si="128"/>
        <v>13698</v>
      </c>
      <c r="W459" s="2128">
        <f t="shared" si="128"/>
        <v>13482</v>
      </c>
      <c r="X459" s="2128">
        <f t="shared" si="128"/>
        <v>12996</v>
      </c>
      <c r="Y459" s="2128">
        <f t="shared" si="128"/>
        <v>12654</v>
      </c>
      <c r="Z459" s="2128">
        <f t="shared" si="128"/>
        <v>11970</v>
      </c>
      <c r="AA459" s="2128">
        <f t="shared" si="128"/>
        <v>11094</v>
      </c>
      <c r="AB459" s="2128">
        <f t="shared" si="128"/>
        <v>10452</v>
      </c>
      <c r="AC459" s="3003"/>
      <c r="AD459" s="421"/>
    </row>
    <row r="460" spans="1:33" s="78" customFormat="1" ht="12.75" customHeight="1">
      <c r="A460" s="3004" t="s">
        <v>317</v>
      </c>
      <c r="B460" s="3005"/>
      <c r="C460" s="2106" t="s">
        <v>327</v>
      </c>
      <c r="D460" s="3006"/>
      <c r="E460" s="3007">
        <f t="shared" ref="E460:AB460" si="129">E450+E455</f>
        <v>2358</v>
      </c>
      <c r="F460" s="2129">
        <f t="shared" si="129"/>
        <v>2280</v>
      </c>
      <c r="G460" s="2129">
        <f t="shared" si="129"/>
        <v>2250</v>
      </c>
      <c r="H460" s="2129">
        <f t="shared" si="129"/>
        <v>2232</v>
      </c>
      <c r="I460" s="2129">
        <f t="shared" si="129"/>
        <v>2226</v>
      </c>
      <c r="J460" s="2129">
        <f t="shared" si="129"/>
        <v>2256</v>
      </c>
      <c r="K460" s="2129">
        <f t="shared" si="129"/>
        <v>2334</v>
      </c>
      <c r="L460" s="2129">
        <f t="shared" si="129"/>
        <v>2580</v>
      </c>
      <c r="M460" s="2129">
        <f t="shared" si="129"/>
        <v>3204</v>
      </c>
      <c r="N460" s="2129">
        <f t="shared" si="129"/>
        <v>3312</v>
      </c>
      <c r="O460" s="2129">
        <f t="shared" si="129"/>
        <v>3366</v>
      </c>
      <c r="P460" s="2129">
        <f t="shared" si="129"/>
        <v>3336</v>
      </c>
      <c r="Q460" s="2129">
        <f t="shared" si="129"/>
        <v>3144</v>
      </c>
      <c r="R460" s="2129">
        <f t="shared" si="129"/>
        <v>3300</v>
      </c>
      <c r="S460" s="2129">
        <f t="shared" si="129"/>
        <v>3432</v>
      </c>
      <c r="T460" s="5432">
        <f t="shared" si="129"/>
        <v>3522</v>
      </c>
      <c r="U460" s="2129">
        <f t="shared" si="129"/>
        <v>3456</v>
      </c>
      <c r="V460" s="2129">
        <f t="shared" si="129"/>
        <v>3288</v>
      </c>
      <c r="W460" s="2129">
        <f t="shared" si="129"/>
        <v>3162</v>
      </c>
      <c r="X460" s="2129">
        <f t="shared" si="129"/>
        <v>3024</v>
      </c>
      <c r="Y460" s="2129">
        <f t="shared" si="129"/>
        <v>2934</v>
      </c>
      <c r="Z460" s="2129">
        <f t="shared" si="129"/>
        <v>2760</v>
      </c>
      <c r="AA460" s="2129">
        <f t="shared" si="129"/>
        <v>2550</v>
      </c>
      <c r="AB460" s="2129">
        <f t="shared" si="129"/>
        <v>2484</v>
      </c>
      <c r="AC460" s="3008"/>
      <c r="AD460" s="421"/>
    </row>
    <row r="461" spans="1:33" s="78" customFormat="1" ht="12.75" customHeight="1" thickBot="1">
      <c r="A461" s="3009" t="s">
        <v>318</v>
      </c>
      <c r="B461" s="3010"/>
      <c r="C461" s="2112" t="s">
        <v>327</v>
      </c>
      <c r="D461" s="3011"/>
      <c r="E461" s="3012">
        <f t="shared" ref="E461:AB461" si="130">SQRT(E460*E460+E459*E459)</f>
        <v>10223.642599386973</v>
      </c>
      <c r="F461" s="2130">
        <f t="shared" si="130"/>
        <v>9761.9907805733965</v>
      </c>
      <c r="G461" s="2130">
        <f t="shared" si="130"/>
        <v>9544.9817181595481</v>
      </c>
      <c r="H461" s="2130">
        <f t="shared" si="130"/>
        <v>9447.4453689873226</v>
      </c>
      <c r="I461" s="2130">
        <f t="shared" si="130"/>
        <v>9498.5173579880357</v>
      </c>
      <c r="J461" s="2130">
        <f t="shared" si="130"/>
        <v>9943.3089059930153</v>
      </c>
      <c r="K461" s="2130">
        <f t="shared" si="130"/>
        <v>10850.012534554971</v>
      </c>
      <c r="L461" s="2130">
        <f t="shared" si="130"/>
        <v>11904.926879237855</v>
      </c>
      <c r="M461" s="2130">
        <f t="shared" si="130"/>
        <v>13367.651252183385</v>
      </c>
      <c r="N461" s="2130">
        <f t="shared" si="130"/>
        <v>14011.079187557252</v>
      </c>
      <c r="O461" s="2130">
        <f t="shared" si="130"/>
        <v>14432.016906863711</v>
      </c>
      <c r="P461" s="2130">
        <f t="shared" si="130"/>
        <v>14395.864406141092</v>
      </c>
      <c r="Q461" s="2130">
        <f t="shared" si="130"/>
        <v>13966.474143462265</v>
      </c>
      <c r="R461" s="2130">
        <f t="shared" si="130"/>
        <v>14130.732465091822</v>
      </c>
      <c r="S461" s="2130">
        <f t="shared" si="130"/>
        <v>14365.971042710618</v>
      </c>
      <c r="T461" s="5433">
        <f t="shared" si="130"/>
        <v>14591.438722757945</v>
      </c>
      <c r="U461" s="2130">
        <f t="shared" si="130"/>
        <v>14488.23094791079</v>
      </c>
      <c r="V461" s="2130">
        <f t="shared" si="130"/>
        <v>14087.091538000312</v>
      </c>
      <c r="W461" s="2130">
        <f t="shared" si="130"/>
        <v>13847.836220868587</v>
      </c>
      <c r="X461" s="2130">
        <f t="shared" si="130"/>
        <v>13343.185226923892</v>
      </c>
      <c r="Y461" s="2130">
        <f t="shared" si="130"/>
        <v>12989.690989396167</v>
      </c>
      <c r="Z461" s="2130">
        <f t="shared" si="130"/>
        <v>12284.075056755393</v>
      </c>
      <c r="AA461" s="2130">
        <f t="shared" si="130"/>
        <v>11383.291966737917</v>
      </c>
      <c r="AB461" s="2130">
        <f t="shared" si="130"/>
        <v>10743.116866161328</v>
      </c>
      <c r="AC461" s="3013"/>
      <c r="AD461" s="421"/>
    </row>
    <row r="462" spans="1:33" s="7" customFormat="1" ht="12.75" customHeight="1" thickBot="1">
      <c r="A462" s="3014" t="s">
        <v>110</v>
      </c>
      <c r="B462" s="3015"/>
      <c r="C462" s="3016"/>
      <c r="D462" s="3017"/>
      <c r="E462" s="3018">
        <v>1</v>
      </c>
      <c r="F462" s="2028">
        <v>2</v>
      </c>
      <c r="G462" s="2028">
        <v>3</v>
      </c>
      <c r="H462" s="2028">
        <v>4</v>
      </c>
      <c r="I462" s="2028">
        <v>5</v>
      </c>
      <c r="J462" s="2028">
        <v>6</v>
      </c>
      <c r="K462" s="2028">
        <v>7</v>
      </c>
      <c r="L462" s="2028">
        <v>8</v>
      </c>
      <c r="M462" s="2028">
        <v>9</v>
      </c>
      <c r="N462" s="2028">
        <v>10</v>
      </c>
      <c r="O462" s="2028">
        <v>11</v>
      </c>
      <c r="P462" s="2028">
        <v>12</v>
      </c>
      <c r="Q462" s="2028">
        <v>13</v>
      </c>
      <c r="R462" s="2028">
        <v>14</v>
      </c>
      <c r="S462" s="2028">
        <v>15</v>
      </c>
      <c r="T462" s="2028">
        <v>16</v>
      </c>
      <c r="U462" s="2028">
        <v>17</v>
      </c>
      <c r="V462" s="2028">
        <v>18</v>
      </c>
      <c r="W462" s="2028">
        <v>19</v>
      </c>
      <c r="X462" s="2028">
        <v>20</v>
      </c>
      <c r="Y462" s="2028">
        <v>21</v>
      </c>
      <c r="Z462" s="2028">
        <v>22</v>
      </c>
      <c r="AA462" s="2028">
        <v>23</v>
      </c>
      <c r="AB462" s="2028">
        <v>24</v>
      </c>
      <c r="AC462" s="3019"/>
      <c r="AD462" s="399"/>
    </row>
    <row r="463" spans="1:33" s="7" customFormat="1" ht="12.75" customHeight="1">
      <c r="A463" s="2753" t="s">
        <v>121</v>
      </c>
      <c r="B463" s="2874"/>
      <c r="C463" s="2888" t="s">
        <v>357</v>
      </c>
      <c r="D463" s="2876" t="s">
        <v>117</v>
      </c>
      <c r="E463" s="4109">
        <v>10.4</v>
      </c>
      <c r="F463" s="3906">
        <v>10.4</v>
      </c>
      <c r="G463" s="3906">
        <v>10.4</v>
      </c>
      <c r="H463" s="3906">
        <v>10.4</v>
      </c>
      <c r="I463" s="3906">
        <v>10.4</v>
      </c>
      <c r="J463" s="3906">
        <v>10.4</v>
      </c>
      <c r="K463" s="3906">
        <v>10.4</v>
      </c>
      <c r="L463" s="3906">
        <v>10.3</v>
      </c>
      <c r="M463" s="3906">
        <v>10.4</v>
      </c>
      <c r="N463" s="3906">
        <v>10.5</v>
      </c>
      <c r="O463" s="3906">
        <v>10.5</v>
      </c>
      <c r="P463" s="3906">
        <v>10.5</v>
      </c>
      <c r="Q463" s="3906">
        <v>10.5</v>
      </c>
      <c r="R463" s="3906">
        <v>10.5</v>
      </c>
      <c r="S463" s="3906">
        <v>10.5</v>
      </c>
      <c r="T463" s="3906">
        <v>10.5</v>
      </c>
      <c r="U463" s="3906">
        <v>10.5</v>
      </c>
      <c r="V463" s="3906">
        <v>10.5</v>
      </c>
      <c r="W463" s="3906">
        <v>10.5</v>
      </c>
      <c r="X463" s="3906">
        <v>10.5</v>
      </c>
      <c r="Y463" s="3906">
        <v>10.5</v>
      </c>
      <c r="Z463" s="3906">
        <v>10.5</v>
      </c>
      <c r="AA463" s="3906">
        <v>10.4</v>
      </c>
      <c r="AB463" s="3907">
        <v>10.5</v>
      </c>
      <c r="AC463" s="3020"/>
      <c r="AD463" s="423"/>
    </row>
    <row r="464" spans="1:33" s="7" customFormat="1" ht="12.75" customHeight="1" thickBot="1">
      <c r="A464" s="2786" t="s">
        <v>122</v>
      </c>
      <c r="B464" s="2878"/>
      <c r="C464" s="2889" t="s">
        <v>357</v>
      </c>
      <c r="D464" s="2880" t="s">
        <v>117</v>
      </c>
      <c r="E464" s="4110">
        <v>10.3</v>
      </c>
      <c r="F464" s="4111">
        <v>10.3</v>
      </c>
      <c r="G464" s="4111">
        <v>10.3</v>
      </c>
      <c r="H464" s="4111">
        <v>10.3</v>
      </c>
      <c r="I464" s="4111">
        <v>10.3</v>
      </c>
      <c r="J464" s="4111">
        <v>10.3</v>
      </c>
      <c r="K464" s="4111">
        <v>10.3</v>
      </c>
      <c r="L464" s="4111">
        <v>10.4</v>
      </c>
      <c r="M464" s="4111">
        <v>10.4</v>
      </c>
      <c r="N464" s="4111">
        <v>10.5</v>
      </c>
      <c r="O464" s="4111">
        <v>10.5</v>
      </c>
      <c r="P464" s="4111">
        <v>10.5</v>
      </c>
      <c r="Q464" s="4111">
        <v>10.6</v>
      </c>
      <c r="R464" s="4111">
        <v>10.5</v>
      </c>
      <c r="S464" s="4111">
        <v>10.5</v>
      </c>
      <c r="T464" s="4111">
        <v>10.5</v>
      </c>
      <c r="U464" s="4111">
        <v>10.5</v>
      </c>
      <c r="V464" s="4111">
        <v>10.6</v>
      </c>
      <c r="W464" s="4111">
        <v>10.6</v>
      </c>
      <c r="X464" s="4111">
        <v>10.6</v>
      </c>
      <c r="Y464" s="4111">
        <v>10.4</v>
      </c>
      <c r="Z464" s="4111">
        <v>10.4</v>
      </c>
      <c r="AA464" s="4111">
        <v>10.3</v>
      </c>
      <c r="AB464" s="4112">
        <v>10.3</v>
      </c>
      <c r="AC464" s="3021"/>
      <c r="AD464" s="423"/>
    </row>
    <row r="465" spans="1:30" s="8" customFormat="1" ht="12.75" customHeight="1">
      <c r="A465" s="5274" t="s">
        <v>124</v>
      </c>
      <c r="B465" s="5270" t="s">
        <v>165</v>
      </c>
      <c r="C465" s="424"/>
      <c r="D465" s="952" t="s">
        <v>113</v>
      </c>
      <c r="E465" s="3044">
        <v>0</v>
      </c>
      <c r="F465" s="3045">
        <v>0</v>
      </c>
      <c r="G465" s="3045">
        <v>0</v>
      </c>
      <c r="H465" s="3046">
        <v>0</v>
      </c>
      <c r="I465" s="3045">
        <v>0</v>
      </c>
      <c r="J465" s="3045">
        <v>0</v>
      </c>
      <c r="K465" s="3045">
        <v>0</v>
      </c>
      <c r="L465" s="3045">
        <v>0</v>
      </c>
      <c r="M465" s="3045">
        <v>0</v>
      </c>
      <c r="N465" s="3046">
        <v>0</v>
      </c>
      <c r="O465" s="3045">
        <v>0</v>
      </c>
      <c r="P465" s="3045">
        <v>0</v>
      </c>
      <c r="Q465" s="3045">
        <v>0</v>
      </c>
      <c r="R465" s="3045">
        <v>0</v>
      </c>
      <c r="S465" s="3045">
        <v>0</v>
      </c>
      <c r="T465" s="3045">
        <v>0</v>
      </c>
      <c r="U465" s="3045">
        <v>0</v>
      </c>
      <c r="V465" s="3047">
        <v>0</v>
      </c>
      <c r="W465" s="3045">
        <v>0</v>
      </c>
      <c r="X465" s="3045">
        <v>0</v>
      </c>
      <c r="Y465" s="4082">
        <v>0</v>
      </c>
      <c r="Z465" s="3045">
        <v>0</v>
      </c>
      <c r="AA465" s="3045">
        <v>0</v>
      </c>
      <c r="AB465" s="3048">
        <v>0</v>
      </c>
      <c r="AC465" s="544"/>
      <c r="AD465" s="425"/>
    </row>
    <row r="466" spans="1:30" s="8" customFormat="1" ht="12.75" customHeight="1">
      <c r="A466" s="5275"/>
      <c r="B466" s="5271"/>
      <c r="C466" s="426"/>
      <c r="D466" s="953" t="s">
        <v>114</v>
      </c>
      <c r="E466" s="545"/>
      <c r="F466" s="546"/>
      <c r="G466" s="546"/>
      <c r="H466" s="729"/>
      <c r="I466" s="546"/>
      <c r="J466" s="546"/>
      <c r="K466" s="546"/>
      <c r="L466" s="546"/>
      <c r="M466" s="546"/>
      <c r="N466" s="729"/>
      <c r="O466" s="546"/>
      <c r="P466" s="546"/>
      <c r="Q466" s="546"/>
      <c r="R466" s="546"/>
      <c r="S466" s="546"/>
      <c r="T466" s="546"/>
      <c r="U466" s="546"/>
      <c r="V466" s="2030"/>
      <c r="W466" s="546"/>
      <c r="X466" s="546"/>
      <c r="Y466" s="4083"/>
      <c r="Z466" s="546"/>
      <c r="AA466" s="546"/>
      <c r="AB466" s="547"/>
      <c r="AC466" s="548"/>
      <c r="AD466" s="425"/>
    </row>
    <row r="467" spans="1:30" s="8" customFormat="1" ht="12.75" customHeight="1">
      <c r="A467" s="5276"/>
      <c r="B467" s="5272"/>
      <c r="C467" s="426"/>
      <c r="D467" s="953" t="s">
        <v>115</v>
      </c>
      <c r="E467" s="440"/>
      <c r="F467" s="441"/>
      <c r="G467" s="441"/>
      <c r="H467" s="730"/>
      <c r="I467" s="441"/>
      <c r="J467" s="441"/>
      <c r="K467" s="441"/>
      <c r="L467" s="441"/>
      <c r="M467" s="441"/>
      <c r="N467" s="730"/>
      <c r="O467" s="441"/>
      <c r="P467" s="441"/>
      <c r="Q467" s="441"/>
      <c r="R467" s="441"/>
      <c r="S467" s="441"/>
      <c r="T467" s="441"/>
      <c r="U467" s="441"/>
      <c r="V467" s="1500"/>
      <c r="W467" s="441"/>
      <c r="X467" s="441"/>
      <c r="Y467" s="4084"/>
      <c r="Z467" s="441"/>
      <c r="AA467" s="441"/>
      <c r="AB467" s="549"/>
      <c r="AC467" s="548"/>
      <c r="AD467" s="427"/>
    </row>
    <row r="468" spans="1:30" s="37" customFormat="1" ht="12.75" customHeight="1" thickBot="1">
      <c r="A468" s="5197"/>
      <c r="B468" s="5272"/>
      <c r="C468" s="428"/>
      <c r="D468" s="954" t="s">
        <v>116</v>
      </c>
      <c r="E468" s="550"/>
      <c r="F468" s="551"/>
      <c r="G468" s="551"/>
      <c r="H468" s="731"/>
      <c r="I468" s="551"/>
      <c r="J468" s="551"/>
      <c r="K468" s="551"/>
      <c r="L468" s="551"/>
      <c r="M468" s="551"/>
      <c r="N468" s="731"/>
      <c r="O468" s="551"/>
      <c r="P468" s="551"/>
      <c r="Q468" s="551"/>
      <c r="R468" s="551"/>
      <c r="S468" s="551"/>
      <c r="T468" s="551"/>
      <c r="U468" s="551"/>
      <c r="V468" s="2131"/>
      <c r="W468" s="551"/>
      <c r="X468" s="551"/>
      <c r="Y468" s="4076"/>
      <c r="Z468" s="551"/>
      <c r="AA468" s="551"/>
      <c r="AB468" s="552"/>
      <c r="AC468" s="553"/>
      <c r="AD468" s="429"/>
    </row>
    <row r="469" spans="1:30" s="8" customFormat="1" ht="12.75" customHeight="1">
      <c r="A469" s="5194" t="s">
        <v>142</v>
      </c>
      <c r="B469" s="5198" t="s">
        <v>314</v>
      </c>
      <c r="C469" s="2887" t="s">
        <v>357</v>
      </c>
      <c r="D469" s="955" t="s">
        <v>113</v>
      </c>
      <c r="E469" s="4146">
        <v>10</v>
      </c>
      <c r="F469" s="4147">
        <v>10</v>
      </c>
      <c r="G469" s="4147">
        <v>10</v>
      </c>
      <c r="H469" s="4148">
        <v>10</v>
      </c>
      <c r="I469" s="4147">
        <v>10</v>
      </c>
      <c r="J469" s="4147">
        <v>10</v>
      </c>
      <c r="K469" s="4147">
        <v>10</v>
      </c>
      <c r="L469" s="4147">
        <v>10</v>
      </c>
      <c r="M469" s="4147">
        <v>10</v>
      </c>
      <c r="N469" s="4148">
        <v>10</v>
      </c>
      <c r="O469" s="4147">
        <v>10</v>
      </c>
      <c r="P469" s="4147">
        <v>10</v>
      </c>
      <c r="Q469" s="4147">
        <v>10</v>
      </c>
      <c r="R469" s="4147">
        <v>10</v>
      </c>
      <c r="S469" s="4147">
        <v>10</v>
      </c>
      <c r="T469" s="4147">
        <v>10</v>
      </c>
      <c r="U469" s="4147">
        <v>10</v>
      </c>
      <c r="V469" s="4149">
        <v>10</v>
      </c>
      <c r="W469" s="4147">
        <v>10</v>
      </c>
      <c r="X469" s="4147">
        <v>10</v>
      </c>
      <c r="Y469" s="4150">
        <v>10</v>
      </c>
      <c r="Z469" s="4147">
        <v>10</v>
      </c>
      <c r="AA469" s="4147">
        <v>10</v>
      </c>
      <c r="AB469" s="4151">
        <v>10</v>
      </c>
      <c r="AC469" s="544"/>
      <c r="AD469" s="427"/>
    </row>
    <row r="470" spans="1:30" s="8" customFormat="1" ht="12.75" customHeight="1">
      <c r="A470" s="5202"/>
      <c r="B470" s="5291"/>
      <c r="C470" s="2887" t="s">
        <v>357</v>
      </c>
      <c r="D470" s="956" t="s">
        <v>114</v>
      </c>
      <c r="E470" s="4152">
        <v>0</v>
      </c>
      <c r="F470" s="4153">
        <v>0</v>
      </c>
      <c r="G470" s="4153">
        <v>0</v>
      </c>
      <c r="H470" s="4154">
        <v>0</v>
      </c>
      <c r="I470" s="4153">
        <v>0</v>
      </c>
      <c r="J470" s="4153">
        <v>0</v>
      </c>
      <c r="K470" s="4153">
        <v>0</v>
      </c>
      <c r="L470" s="4153">
        <v>0</v>
      </c>
      <c r="M470" s="4153">
        <v>0</v>
      </c>
      <c r="N470" s="4154">
        <v>0</v>
      </c>
      <c r="O470" s="4153">
        <v>0</v>
      </c>
      <c r="P470" s="4153">
        <v>0</v>
      </c>
      <c r="Q470" s="4153">
        <v>0</v>
      </c>
      <c r="R470" s="4153">
        <v>0</v>
      </c>
      <c r="S470" s="4153">
        <v>0</v>
      </c>
      <c r="T470" s="4153">
        <v>0</v>
      </c>
      <c r="U470" s="4153">
        <v>0</v>
      </c>
      <c r="V470" s="4155">
        <v>0</v>
      </c>
      <c r="W470" s="4153">
        <v>0</v>
      </c>
      <c r="X470" s="4153">
        <v>0</v>
      </c>
      <c r="Y470" s="4156">
        <v>0</v>
      </c>
      <c r="Z470" s="4153">
        <v>0</v>
      </c>
      <c r="AA470" s="4153">
        <v>0</v>
      </c>
      <c r="AB470" s="4157">
        <v>0</v>
      </c>
      <c r="AC470" s="548"/>
      <c r="AD470" s="427"/>
    </row>
    <row r="471" spans="1:30" s="8" customFormat="1" ht="12.75" customHeight="1">
      <c r="A471" s="5197"/>
      <c r="B471" s="5208"/>
      <c r="C471" s="3986" t="s">
        <v>357</v>
      </c>
      <c r="D471" s="956" t="s">
        <v>115</v>
      </c>
      <c r="E471" s="4115">
        <v>1.3</v>
      </c>
      <c r="F471" s="4017">
        <v>1.3</v>
      </c>
      <c r="G471" s="4017">
        <v>1.3</v>
      </c>
      <c r="H471" s="4116">
        <v>1.3</v>
      </c>
      <c r="I471" s="4017">
        <v>1.3</v>
      </c>
      <c r="J471" s="4017">
        <v>1.2</v>
      </c>
      <c r="K471" s="4017">
        <v>1.3</v>
      </c>
      <c r="L471" s="4017">
        <v>1.2</v>
      </c>
      <c r="M471" s="4017">
        <v>1.3</v>
      </c>
      <c r="N471" s="4116">
        <v>1.3</v>
      </c>
      <c r="O471" s="4017">
        <v>1.3</v>
      </c>
      <c r="P471" s="4017">
        <v>1.3</v>
      </c>
      <c r="Q471" s="4017">
        <v>1.3</v>
      </c>
      <c r="R471" s="4017">
        <v>1.3</v>
      </c>
      <c r="S471" s="4017">
        <v>1.3</v>
      </c>
      <c r="T471" s="4017">
        <v>1.3</v>
      </c>
      <c r="U471" s="4017">
        <v>1.3</v>
      </c>
      <c r="V471" s="4018">
        <v>1.3</v>
      </c>
      <c r="W471" s="4017">
        <v>1.3</v>
      </c>
      <c r="X471" s="4017">
        <v>1.3</v>
      </c>
      <c r="Y471" s="4117">
        <v>1.2</v>
      </c>
      <c r="Z471" s="4017">
        <v>1.3</v>
      </c>
      <c r="AA471" s="4017">
        <v>1.3</v>
      </c>
      <c r="AB471" s="4118">
        <v>1.3</v>
      </c>
      <c r="AC471" s="554"/>
      <c r="AD471" s="427"/>
    </row>
    <row r="472" spans="1:30" s="8" customFormat="1" ht="12.75" customHeight="1" thickBot="1">
      <c r="A472" s="5203"/>
      <c r="B472" s="5201"/>
      <c r="C472" s="428"/>
      <c r="D472" s="957" t="s">
        <v>116</v>
      </c>
      <c r="E472" s="498"/>
      <c r="F472" s="499"/>
      <c r="G472" s="499"/>
      <c r="H472" s="725"/>
      <c r="I472" s="499"/>
      <c r="J472" s="499"/>
      <c r="K472" s="499"/>
      <c r="L472" s="499"/>
      <c r="M472" s="499"/>
      <c r="N472" s="725"/>
      <c r="O472" s="499"/>
      <c r="P472" s="499"/>
      <c r="Q472" s="499"/>
      <c r="R472" s="499"/>
      <c r="S472" s="499"/>
      <c r="T472" s="499"/>
      <c r="U472" s="499"/>
      <c r="V472" s="1961"/>
      <c r="W472" s="499"/>
      <c r="X472" s="499"/>
      <c r="Y472" s="4088"/>
      <c r="Z472" s="499"/>
      <c r="AA472" s="499"/>
      <c r="AB472" s="460"/>
      <c r="AC472" s="555"/>
      <c r="AD472" s="427"/>
    </row>
    <row r="473" spans="1:30" s="8" customFormat="1" ht="12.75" customHeight="1">
      <c r="A473" s="5194" t="s">
        <v>125</v>
      </c>
      <c r="B473" s="5198" t="s">
        <v>104</v>
      </c>
      <c r="C473" s="2887" t="s">
        <v>523</v>
      </c>
      <c r="D473" s="958" t="s">
        <v>113</v>
      </c>
      <c r="E473" s="3931">
        <v>537</v>
      </c>
      <c r="F473" s="3932">
        <v>528.6</v>
      </c>
      <c r="G473" s="3932">
        <v>526.20000000000005</v>
      </c>
      <c r="H473" s="4105">
        <v>515.4</v>
      </c>
      <c r="I473" s="3932">
        <v>520.20000000000005</v>
      </c>
      <c r="J473" s="3932">
        <v>541.79999999999995</v>
      </c>
      <c r="K473" s="3932">
        <v>600.6</v>
      </c>
      <c r="L473" s="3932">
        <v>633.6</v>
      </c>
      <c r="M473" s="3932">
        <v>711</v>
      </c>
      <c r="N473" s="4105">
        <v>719.4</v>
      </c>
      <c r="O473" s="3932">
        <v>726.6</v>
      </c>
      <c r="P473" s="3932">
        <v>697.2</v>
      </c>
      <c r="Q473" s="3932">
        <v>651.6</v>
      </c>
      <c r="R473" s="3932">
        <v>677.4</v>
      </c>
      <c r="S473" s="3932">
        <v>682.8</v>
      </c>
      <c r="T473" s="3932">
        <v>711.6</v>
      </c>
      <c r="U473" s="3932">
        <v>685.2</v>
      </c>
      <c r="V473" s="3933">
        <v>642</v>
      </c>
      <c r="W473" s="3932">
        <v>633.6</v>
      </c>
      <c r="X473" s="3932">
        <v>624.6</v>
      </c>
      <c r="Y473" s="4106">
        <v>616.20000000000005</v>
      </c>
      <c r="Z473" s="3932">
        <v>610.20000000000005</v>
      </c>
      <c r="AA473" s="3932">
        <v>591</v>
      </c>
      <c r="AB473" s="3978">
        <v>576.6</v>
      </c>
      <c r="AC473" s="3866">
        <f>SUM(E473:AB473)</f>
        <v>14960.400000000003</v>
      </c>
      <c r="AD473" s="430"/>
    </row>
    <row r="474" spans="1:30" s="8" customFormat="1" ht="12.75" customHeight="1">
      <c r="A474" s="5195"/>
      <c r="B474" s="5199"/>
      <c r="C474" s="2887" t="s">
        <v>523</v>
      </c>
      <c r="D474" s="926" t="s">
        <v>114</v>
      </c>
      <c r="E474" s="3936">
        <v>180</v>
      </c>
      <c r="F474" s="3937">
        <v>179.4</v>
      </c>
      <c r="G474" s="3937">
        <v>180.6</v>
      </c>
      <c r="H474" s="4075">
        <v>174.6</v>
      </c>
      <c r="I474" s="3937">
        <v>178.8</v>
      </c>
      <c r="J474" s="3937">
        <v>180</v>
      </c>
      <c r="K474" s="3937">
        <v>192</v>
      </c>
      <c r="L474" s="3937">
        <v>195.6</v>
      </c>
      <c r="M474" s="3937">
        <v>231.6</v>
      </c>
      <c r="N474" s="4075">
        <v>262.2</v>
      </c>
      <c r="O474" s="3937">
        <v>277.2</v>
      </c>
      <c r="P474" s="3937">
        <v>249</v>
      </c>
      <c r="Q474" s="3937">
        <v>207.6</v>
      </c>
      <c r="R474" s="3937">
        <v>232.2</v>
      </c>
      <c r="S474" s="3937">
        <v>239.4</v>
      </c>
      <c r="T474" s="3937">
        <v>246.6</v>
      </c>
      <c r="U474" s="3937">
        <v>230.4</v>
      </c>
      <c r="V474" s="3938">
        <v>211.2</v>
      </c>
      <c r="W474" s="3937">
        <v>204.6</v>
      </c>
      <c r="X474" s="3937">
        <v>199.8</v>
      </c>
      <c r="Y474" s="4078">
        <v>194.4</v>
      </c>
      <c r="Z474" s="3937">
        <v>197.4</v>
      </c>
      <c r="AA474" s="3937">
        <v>187.8</v>
      </c>
      <c r="AB474" s="3979">
        <v>188.4</v>
      </c>
      <c r="AC474" s="3902">
        <f>SUM(E474:AB474)</f>
        <v>5020.7999999999984</v>
      </c>
      <c r="AD474" s="430"/>
    </row>
    <row r="475" spans="1:30" s="8" customFormat="1" ht="12.75" customHeight="1">
      <c r="A475" s="5196"/>
      <c r="B475" s="5200"/>
      <c r="C475" s="866" t="s">
        <v>327</v>
      </c>
      <c r="D475" s="917" t="s">
        <v>355</v>
      </c>
      <c r="E475" s="469">
        <f>SQRT(E473^2+E474^2)</f>
        <v>566.36472347772508</v>
      </c>
      <c r="F475" s="470">
        <f t="shared" ref="F475:AB475" si="131">SQRT(F473^2+F474^2)</f>
        <v>558.2135075399018</v>
      </c>
      <c r="G475" s="470">
        <f t="shared" si="131"/>
        <v>556.32975832683985</v>
      </c>
      <c r="H475" s="709">
        <f t="shared" si="131"/>
        <v>544.1712230539207</v>
      </c>
      <c r="I475" s="470">
        <f t="shared" si="131"/>
        <v>550.07043185395821</v>
      </c>
      <c r="J475" s="470">
        <f t="shared" si="131"/>
        <v>570.91789252045692</v>
      </c>
      <c r="K475" s="470">
        <f t="shared" si="131"/>
        <v>630.54290892848837</v>
      </c>
      <c r="L475" s="470">
        <f t="shared" si="131"/>
        <v>663.10505954938992</v>
      </c>
      <c r="M475" s="470">
        <f t="shared" si="131"/>
        <v>747.76972391238201</v>
      </c>
      <c r="N475" s="709">
        <f t="shared" si="131"/>
        <v>765.69262762547214</v>
      </c>
      <c r="O475" s="470">
        <f t="shared" si="131"/>
        <v>777.68078284087744</v>
      </c>
      <c r="P475" s="470">
        <f t="shared" si="131"/>
        <v>740.33022361646158</v>
      </c>
      <c r="Q475" s="470">
        <f t="shared" si="131"/>
        <v>683.87156688957327</v>
      </c>
      <c r="R475" s="470">
        <f t="shared" si="131"/>
        <v>716.09189354439695</v>
      </c>
      <c r="S475" s="470">
        <f t="shared" si="131"/>
        <v>723.5524860022249</v>
      </c>
      <c r="T475" s="470">
        <f t="shared" si="131"/>
        <v>753.11760037858642</v>
      </c>
      <c r="U475" s="470">
        <f t="shared" si="131"/>
        <v>722.89916309261287</v>
      </c>
      <c r="V475" s="1308">
        <f t="shared" si="131"/>
        <v>675.84720166617547</v>
      </c>
      <c r="W475" s="470">
        <f t="shared" si="131"/>
        <v>665.81537981635722</v>
      </c>
      <c r="X475" s="470">
        <f t="shared" si="131"/>
        <v>655.7783162014432</v>
      </c>
      <c r="Y475" s="3801">
        <f t="shared" si="131"/>
        <v>646.13760144415062</v>
      </c>
      <c r="Z475" s="470">
        <f t="shared" si="131"/>
        <v>641.33516978254045</v>
      </c>
      <c r="AA475" s="470">
        <f t="shared" si="131"/>
        <v>620.1208269361706</v>
      </c>
      <c r="AB475" s="558">
        <f t="shared" si="131"/>
        <v>606.59881305521856</v>
      </c>
      <c r="AC475" s="3902">
        <f>SUM(E475:AB475)</f>
        <v>15782.354882055324</v>
      </c>
      <c r="AD475" s="430"/>
    </row>
    <row r="476" spans="1:30" s="8" customFormat="1" ht="12.75" customHeight="1">
      <c r="A476" s="5196"/>
      <c r="B476" s="5200"/>
      <c r="C476" s="3986" t="s">
        <v>357</v>
      </c>
      <c r="D476" s="926" t="s">
        <v>115</v>
      </c>
      <c r="E476" s="2297">
        <v>30.4</v>
      </c>
      <c r="F476" s="2298">
        <v>32</v>
      </c>
      <c r="G476" s="2298">
        <v>30.8</v>
      </c>
      <c r="H476" s="2301">
        <v>31.1</v>
      </c>
      <c r="I476" s="2298">
        <v>30.9</v>
      </c>
      <c r="J476" s="2298">
        <v>35</v>
      </c>
      <c r="K476" s="2298">
        <v>35.799999999999997</v>
      </c>
      <c r="L476" s="2298">
        <v>40.9</v>
      </c>
      <c r="M476" s="2298">
        <v>40.9</v>
      </c>
      <c r="N476" s="2301">
        <v>40.5</v>
      </c>
      <c r="O476" s="2298">
        <v>41.8</v>
      </c>
      <c r="P476" s="2298">
        <v>35.200000000000003</v>
      </c>
      <c r="Q476" s="2298">
        <v>36.4</v>
      </c>
      <c r="R476" s="2298">
        <v>39.1</v>
      </c>
      <c r="S476" s="2298">
        <v>39.6</v>
      </c>
      <c r="T476" s="2298">
        <v>41.2</v>
      </c>
      <c r="U476" s="2298">
        <v>37.299999999999997</v>
      </c>
      <c r="V476" s="2300">
        <v>37.6</v>
      </c>
      <c r="W476" s="2298">
        <v>37.4</v>
      </c>
      <c r="X476" s="2298">
        <v>37.1</v>
      </c>
      <c r="Y476" s="4092">
        <v>36.6</v>
      </c>
      <c r="Z476" s="2298">
        <v>34.4</v>
      </c>
      <c r="AA476" s="2298">
        <v>33.200000000000003</v>
      </c>
      <c r="AB476" s="4020">
        <v>34.9</v>
      </c>
      <c r="AC476" s="559"/>
      <c r="AD476" s="427"/>
    </row>
    <row r="477" spans="1:30" s="37" customFormat="1" ht="12.75" customHeight="1" thickBot="1">
      <c r="A477" s="5203"/>
      <c r="B477" s="5201"/>
      <c r="C477" s="877" t="s">
        <v>327</v>
      </c>
      <c r="D477" s="927" t="s">
        <v>116</v>
      </c>
      <c r="E477" s="473">
        <f t="shared" ref="E477:AB477" si="132">E474/E473</f>
        <v>0.33519553072625696</v>
      </c>
      <c r="F477" s="474">
        <f t="shared" si="132"/>
        <v>0.33938706015891035</v>
      </c>
      <c r="G477" s="474">
        <f t="shared" si="132"/>
        <v>0.34321550741163054</v>
      </c>
      <c r="H477" s="712">
        <f t="shared" si="132"/>
        <v>0.33876600698486614</v>
      </c>
      <c r="I477" s="474">
        <f t="shared" si="132"/>
        <v>0.34371395617070355</v>
      </c>
      <c r="J477" s="474">
        <f t="shared" si="132"/>
        <v>0.33222591362126247</v>
      </c>
      <c r="K477" s="474">
        <f t="shared" si="132"/>
        <v>0.31968031968031968</v>
      </c>
      <c r="L477" s="474">
        <f t="shared" si="132"/>
        <v>0.30871212121212122</v>
      </c>
      <c r="M477" s="474">
        <f t="shared" si="132"/>
        <v>0.32573839662447257</v>
      </c>
      <c r="N477" s="712">
        <f t="shared" si="132"/>
        <v>0.36447039199332776</v>
      </c>
      <c r="O477" s="474">
        <f t="shared" si="132"/>
        <v>0.38150289017341038</v>
      </c>
      <c r="P477" s="474">
        <f t="shared" si="132"/>
        <v>0.3571428571428571</v>
      </c>
      <c r="Q477" s="474">
        <f t="shared" si="132"/>
        <v>0.31860036832412519</v>
      </c>
      <c r="R477" s="474">
        <f t="shared" si="132"/>
        <v>0.34278122232063774</v>
      </c>
      <c r="S477" s="474">
        <f t="shared" si="132"/>
        <v>0.3506151142355009</v>
      </c>
      <c r="T477" s="474">
        <f t="shared" si="132"/>
        <v>0.34654300168634061</v>
      </c>
      <c r="U477" s="474">
        <f t="shared" si="132"/>
        <v>0.33625218914185639</v>
      </c>
      <c r="V477" s="1963">
        <f t="shared" si="132"/>
        <v>0.32897196261682243</v>
      </c>
      <c r="W477" s="474">
        <f t="shared" si="132"/>
        <v>0.32291666666666663</v>
      </c>
      <c r="X477" s="474">
        <f t="shared" si="132"/>
        <v>0.31988472622478387</v>
      </c>
      <c r="Y477" s="4081">
        <f t="shared" si="132"/>
        <v>0.31548198636806229</v>
      </c>
      <c r="Z477" s="474">
        <f t="shared" si="132"/>
        <v>0.32350049164208455</v>
      </c>
      <c r="AA477" s="474">
        <f t="shared" si="132"/>
        <v>0.31776649746192898</v>
      </c>
      <c r="AB477" s="464">
        <f t="shared" si="132"/>
        <v>0.3267429760665973</v>
      </c>
      <c r="AC477" s="560">
        <f>AC474/AC473</f>
        <v>0.33560599983957629</v>
      </c>
      <c r="AD477" s="429"/>
    </row>
    <row r="478" spans="1:30" s="8" customFormat="1" ht="12.75" customHeight="1">
      <c r="A478" s="5194" t="s">
        <v>157</v>
      </c>
      <c r="B478" s="5198" t="s">
        <v>103</v>
      </c>
      <c r="C478" s="2887" t="s">
        <v>523</v>
      </c>
      <c r="D478" s="955" t="s">
        <v>113</v>
      </c>
      <c r="E478" s="4107">
        <v>27.6</v>
      </c>
      <c r="F478" s="3948">
        <v>27.2</v>
      </c>
      <c r="G478" s="3948">
        <v>26.8</v>
      </c>
      <c r="H478" s="4074">
        <v>24</v>
      </c>
      <c r="I478" s="3948">
        <v>23.2</v>
      </c>
      <c r="J478" s="3948">
        <v>23.2</v>
      </c>
      <c r="K478" s="3948">
        <v>23.6</v>
      </c>
      <c r="L478" s="3948">
        <v>24</v>
      </c>
      <c r="M478" s="3948">
        <v>28</v>
      </c>
      <c r="N478" s="4074">
        <v>19.600000000000001</v>
      </c>
      <c r="O478" s="3948">
        <v>17.600000000000001</v>
      </c>
      <c r="P478" s="3948">
        <v>18.399999999999999</v>
      </c>
      <c r="Q478" s="3948">
        <v>17.600000000000001</v>
      </c>
      <c r="R478" s="3948">
        <v>16</v>
      </c>
      <c r="S478" s="3948">
        <v>18.8</v>
      </c>
      <c r="T478" s="3948">
        <v>28.8</v>
      </c>
      <c r="U478" s="3948">
        <v>28</v>
      </c>
      <c r="V478" s="3949">
        <v>26.8</v>
      </c>
      <c r="W478" s="3948">
        <v>26.8</v>
      </c>
      <c r="X478" s="3948">
        <v>26.8</v>
      </c>
      <c r="Y478" s="4077">
        <v>26.8</v>
      </c>
      <c r="Z478" s="3948">
        <v>26.4</v>
      </c>
      <c r="AA478" s="3948">
        <v>26</v>
      </c>
      <c r="AB478" s="4108">
        <v>26</v>
      </c>
      <c r="AC478" s="556">
        <f>SUM(E478:AB478)</f>
        <v>578</v>
      </c>
      <c r="AD478" s="430"/>
    </row>
    <row r="479" spans="1:30" s="8" customFormat="1" ht="12.75" customHeight="1">
      <c r="A479" s="5195"/>
      <c r="B479" s="5199"/>
      <c r="C479" s="2887" t="s">
        <v>523</v>
      </c>
      <c r="D479" s="959" t="s">
        <v>114</v>
      </c>
      <c r="E479" s="4107">
        <v>11.6</v>
      </c>
      <c r="F479" s="3948">
        <v>11.2</v>
      </c>
      <c r="G479" s="3948">
        <v>11.6</v>
      </c>
      <c r="H479" s="4074">
        <v>11.6</v>
      </c>
      <c r="I479" s="3948">
        <v>11.6</v>
      </c>
      <c r="J479" s="3948">
        <v>12</v>
      </c>
      <c r="K479" s="3948">
        <v>11.6</v>
      </c>
      <c r="L479" s="3948">
        <v>11.6</v>
      </c>
      <c r="M479" s="3948">
        <v>12.4</v>
      </c>
      <c r="N479" s="4074">
        <v>1.6</v>
      </c>
      <c r="O479" s="3948">
        <v>0</v>
      </c>
      <c r="P479" s="3948">
        <v>0</v>
      </c>
      <c r="Q479" s="3948">
        <v>0</v>
      </c>
      <c r="R479" s="3948">
        <v>0</v>
      </c>
      <c r="S479" s="3948">
        <v>2.8</v>
      </c>
      <c r="T479" s="3948">
        <v>12.8</v>
      </c>
      <c r="U479" s="3948">
        <v>12.4</v>
      </c>
      <c r="V479" s="3949">
        <v>12.8</v>
      </c>
      <c r="W479" s="3948">
        <v>12.8</v>
      </c>
      <c r="X479" s="3948">
        <v>12.4</v>
      </c>
      <c r="Y479" s="4077">
        <v>12.8</v>
      </c>
      <c r="Z479" s="3948">
        <v>12</v>
      </c>
      <c r="AA479" s="3948">
        <v>12</v>
      </c>
      <c r="AB479" s="4108">
        <v>11.6</v>
      </c>
      <c r="AC479" s="557">
        <f>SUM(E479:AB479)</f>
        <v>221.20000000000002</v>
      </c>
      <c r="AD479" s="430"/>
    </row>
    <row r="480" spans="1:30" s="8" customFormat="1" ht="12.75" customHeight="1">
      <c r="A480" s="5196"/>
      <c r="B480" s="5200"/>
      <c r="C480" s="3986" t="s">
        <v>357</v>
      </c>
      <c r="D480" s="959" t="s">
        <v>115</v>
      </c>
      <c r="E480" s="4115">
        <v>1.5</v>
      </c>
      <c r="F480" s="4017">
        <v>1.5</v>
      </c>
      <c r="G480" s="4017">
        <v>1.3</v>
      </c>
      <c r="H480" s="4116">
        <v>1.3</v>
      </c>
      <c r="I480" s="4017">
        <v>1.2</v>
      </c>
      <c r="J480" s="4017">
        <v>1.2</v>
      </c>
      <c r="K480" s="4017">
        <v>1.4</v>
      </c>
      <c r="L480" s="4017">
        <v>1.4</v>
      </c>
      <c r="M480" s="4017">
        <v>1.4</v>
      </c>
      <c r="N480" s="4116">
        <v>1.2</v>
      </c>
      <c r="O480" s="4017">
        <v>1.2</v>
      </c>
      <c r="P480" s="4017">
        <v>1.2</v>
      </c>
      <c r="Q480" s="4017">
        <v>1.2</v>
      </c>
      <c r="R480" s="4017">
        <v>1.1000000000000001</v>
      </c>
      <c r="S480" s="4017">
        <v>1.5</v>
      </c>
      <c r="T480" s="4017">
        <v>1.6</v>
      </c>
      <c r="U480" s="4017">
        <v>1.4</v>
      </c>
      <c r="V480" s="4018">
        <v>1.4</v>
      </c>
      <c r="W480" s="4017">
        <v>1.6</v>
      </c>
      <c r="X480" s="4017">
        <v>1.4</v>
      </c>
      <c r="Y480" s="4117">
        <v>1.6</v>
      </c>
      <c r="Z480" s="4017">
        <v>1.4</v>
      </c>
      <c r="AA480" s="4017">
        <v>1.6</v>
      </c>
      <c r="AB480" s="4118">
        <v>1.4</v>
      </c>
      <c r="AC480" s="559"/>
      <c r="AD480" s="427"/>
    </row>
    <row r="481" spans="1:30" s="37" customFormat="1" ht="12.75" customHeight="1" thickBot="1">
      <c r="A481" s="5203"/>
      <c r="B481" s="5201"/>
      <c r="C481" s="1271" t="s">
        <v>327</v>
      </c>
      <c r="D481" s="960" t="s">
        <v>116</v>
      </c>
      <c r="E481" s="494">
        <f>E479/E478</f>
        <v>0.42028985507246375</v>
      </c>
      <c r="F481" s="494">
        <f t="shared" ref="F481:AC481" si="133">F479/F478</f>
        <v>0.41176470588235292</v>
      </c>
      <c r="G481" s="494">
        <f t="shared" si="133"/>
        <v>0.43283582089552236</v>
      </c>
      <c r="H481" s="2133">
        <f t="shared" si="133"/>
        <v>0.48333333333333334</v>
      </c>
      <c r="I481" s="494">
        <f t="shared" si="133"/>
        <v>0.5</v>
      </c>
      <c r="J481" s="494">
        <f t="shared" si="133"/>
        <v>0.51724137931034486</v>
      </c>
      <c r="K481" s="494">
        <f t="shared" si="133"/>
        <v>0.49152542372881353</v>
      </c>
      <c r="L481" s="494">
        <f t="shared" si="133"/>
        <v>0.48333333333333334</v>
      </c>
      <c r="M481" s="494">
        <f t="shared" si="133"/>
        <v>0.44285714285714289</v>
      </c>
      <c r="N481" s="2133">
        <f t="shared" si="133"/>
        <v>8.1632653061224483E-2</v>
      </c>
      <c r="O481" s="494">
        <f t="shared" si="133"/>
        <v>0</v>
      </c>
      <c r="P481" s="494">
        <f t="shared" si="133"/>
        <v>0</v>
      </c>
      <c r="Q481" s="494">
        <f t="shared" si="133"/>
        <v>0</v>
      </c>
      <c r="R481" s="494">
        <f t="shared" si="133"/>
        <v>0</v>
      </c>
      <c r="S481" s="494">
        <f t="shared" si="133"/>
        <v>0.14893617021276595</v>
      </c>
      <c r="T481" s="494">
        <f t="shared" si="133"/>
        <v>0.44444444444444448</v>
      </c>
      <c r="U481" s="494">
        <f t="shared" si="133"/>
        <v>0.44285714285714289</v>
      </c>
      <c r="V481" s="2133">
        <f t="shared" si="133"/>
        <v>0.47761194029850745</v>
      </c>
      <c r="W481" s="494">
        <f t="shared" si="133"/>
        <v>0.47761194029850745</v>
      </c>
      <c r="X481" s="494">
        <f t="shared" si="133"/>
        <v>0.46268656716417911</v>
      </c>
      <c r="Y481" s="4089">
        <f t="shared" si="133"/>
        <v>0.47761194029850745</v>
      </c>
      <c r="Z481" s="494">
        <f t="shared" si="133"/>
        <v>0.45454545454545459</v>
      </c>
      <c r="AA481" s="494">
        <f t="shared" si="133"/>
        <v>0.46153846153846156</v>
      </c>
      <c r="AB481" s="477">
        <f t="shared" si="133"/>
        <v>0.44615384615384612</v>
      </c>
      <c r="AC481" s="560">
        <f t="shared" si="133"/>
        <v>0.3826989619377163</v>
      </c>
      <c r="AD481" s="429"/>
    </row>
    <row r="482" spans="1:30" s="8" customFormat="1" ht="12.75" customHeight="1">
      <c r="A482" s="5194" t="s">
        <v>162</v>
      </c>
      <c r="B482" s="5270" t="s">
        <v>165</v>
      </c>
      <c r="C482" s="2887" t="s">
        <v>357</v>
      </c>
      <c r="D482" s="955" t="s">
        <v>113</v>
      </c>
      <c r="E482" s="3049">
        <v>0</v>
      </c>
      <c r="F482" s="3050">
        <v>0</v>
      </c>
      <c r="G482" s="3050">
        <v>0</v>
      </c>
      <c r="H482" s="3051">
        <v>0</v>
      </c>
      <c r="I482" s="3050">
        <v>0</v>
      </c>
      <c r="J482" s="3050">
        <v>0</v>
      </c>
      <c r="K482" s="3050">
        <v>0</v>
      </c>
      <c r="L482" s="3050">
        <v>0</v>
      </c>
      <c r="M482" s="3050">
        <v>0</v>
      </c>
      <c r="N482" s="3051">
        <v>0</v>
      </c>
      <c r="O482" s="3050">
        <v>0</v>
      </c>
      <c r="P482" s="3050">
        <v>0</v>
      </c>
      <c r="Q482" s="3050">
        <v>0</v>
      </c>
      <c r="R482" s="3050">
        <v>0</v>
      </c>
      <c r="S482" s="3050">
        <v>0</v>
      </c>
      <c r="T482" s="3050">
        <v>0</v>
      </c>
      <c r="U482" s="3050">
        <v>0</v>
      </c>
      <c r="V482" s="3052">
        <v>0</v>
      </c>
      <c r="W482" s="3050">
        <v>0</v>
      </c>
      <c r="X482" s="3050">
        <v>0</v>
      </c>
      <c r="Y482" s="4085">
        <v>0</v>
      </c>
      <c r="Z482" s="3050">
        <v>0</v>
      </c>
      <c r="AA482" s="3050">
        <v>0</v>
      </c>
      <c r="AB482" s="3053">
        <v>0</v>
      </c>
      <c r="AC482" s="544"/>
      <c r="AD482" s="427"/>
    </row>
    <row r="483" spans="1:30" s="8" customFormat="1" ht="12.75" customHeight="1">
      <c r="A483" s="5202"/>
      <c r="B483" s="5271"/>
      <c r="C483" s="2887" t="s">
        <v>357</v>
      </c>
      <c r="D483" s="956" t="s">
        <v>114</v>
      </c>
      <c r="E483" s="3056">
        <v>0</v>
      </c>
      <c r="F483" s="3057">
        <v>0</v>
      </c>
      <c r="G483" s="3057">
        <v>0</v>
      </c>
      <c r="H483" s="3058">
        <v>0</v>
      </c>
      <c r="I483" s="3057">
        <v>0</v>
      </c>
      <c r="J483" s="3057">
        <v>0</v>
      </c>
      <c r="K483" s="3057">
        <v>0</v>
      </c>
      <c r="L483" s="3057">
        <v>0</v>
      </c>
      <c r="M483" s="3057">
        <v>0</v>
      </c>
      <c r="N483" s="3058">
        <v>0</v>
      </c>
      <c r="O483" s="3057">
        <v>0</v>
      </c>
      <c r="P483" s="3057">
        <v>0</v>
      </c>
      <c r="Q483" s="3057">
        <v>0</v>
      </c>
      <c r="R483" s="3057">
        <v>0</v>
      </c>
      <c r="S483" s="3057">
        <v>0</v>
      </c>
      <c r="T483" s="3057">
        <v>0</v>
      </c>
      <c r="U483" s="3057">
        <v>0</v>
      </c>
      <c r="V483" s="3059">
        <v>0</v>
      </c>
      <c r="W483" s="3057">
        <v>0</v>
      </c>
      <c r="X483" s="3057">
        <v>0</v>
      </c>
      <c r="Y483" s="4086">
        <v>0</v>
      </c>
      <c r="Z483" s="3057">
        <v>0</v>
      </c>
      <c r="AA483" s="3057">
        <v>0</v>
      </c>
      <c r="AB483" s="3060">
        <v>0</v>
      </c>
      <c r="AC483" s="548"/>
      <c r="AD483" s="427"/>
    </row>
    <row r="484" spans="1:30" s="8" customFormat="1" ht="12.75" customHeight="1">
      <c r="A484" s="5197"/>
      <c r="B484" s="5272"/>
      <c r="C484" s="2887" t="s">
        <v>357</v>
      </c>
      <c r="D484" s="956" t="s">
        <v>115</v>
      </c>
      <c r="E484" s="440"/>
      <c r="F484" s="441"/>
      <c r="G484" s="441"/>
      <c r="H484" s="730"/>
      <c r="I484" s="441"/>
      <c r="J484" s="441"/>
      <c r="K484" s="441"/>
      <c r="L484" s="441"/>
      <c r="M484" s="441"/>
      <c r="N484" s="730"/>
      <c r="O484" s="441"/>
      <c r="P484" s="441"/>
      <c r="Q484" s="441"/>
      <c r="R484" s="441"/>
      <c r="S484" s="441"/>
      <c r="T484" s="441"/>
      <c r="U484" s="441"/>
      <c r="V484" s="1500"/>
      <c r="W484" s="441"/>
      <c r="X484" s="441"/>
      <c r="Y484" s="4084"/>
      <c r="Z484" s="441"/>
      <c r="AA484" s="441"/>
      <c r="AB484" s="549"/>
      <c r="AC484" s="554"/>
      <c r="AD484" s="427"/>
    </row>
    <row r="485" spans="1:30" s="8" customFormat="1" ht="12.75" customHeight="1" thickBot="1">
      <c r="A485" s="5203"/>
      <c r="B485" s="5273"/>
      <c r="C485" s="428"/>
      <c r="D485" s="957" t="s">
        <v>116</v>
      </c>
      <c r="E485" s="482"/>
      <c r="F485" s="483"/>
      <c r="G485" s="483"/>
      <c r="H485" s="734"/>
      <c r="I485" s="483"/>
      <c r="J485" s="483"/>
      <c r="K485" s="483"/>
      <c r="L485" s="483"/>
      <c r="M485" s="483"/>
      <c r="N485" s="734"/>
      <c r="O485" s="483"/>
      <c r="P485" s="483"/>
      <c r="Q485" s="483"/>
      <c r="R485" s="483"/>
      <c r="S485" s="483"/>
      <c r="T485" s="483"/>
      <c r="U485" s="483"/>
      <c r="V485" s="1964"/>
      <c r="W485" s="483"/>
      <c r="X485" s="483"/>
      <c r="Y485" s="4090"/>
      <c r="Z485" s="483"/>
      <c r="AA485" s="483"/>
      <c r="AB485" s="485"/>
      <c r="AC485" s="555"/>
      <c r="AD485" s="427"/>
    </row>
    <row r="486" spans="1:30" s="8" customFormat="1" ht="12.75" customHeight="1">
      <c r="A486" s="5194" t="s">
        <v>160</v>
      </c>
      <c r="B486" s="5198" t="s">
        <v>102</v>
      </c>
      <c r="C486" s="2887" t="s">
        <v>357</v>
      </c>
      <c r="D486" s="955" t="s">
        <v>113</v>
      </c>
      <c r="E486" s="3049">
        <v>0</v>
      </c>
      <c r="F486" s="3050">
        <v>0</v>
      </c>
      <c r="G486" s="3050">
        <v>0</v>
      </c>
      <c r="H486" s="3051">
        <v>0</v>
      </c>
      <c r="I486" s="3050">
        <v>0</v>
      </c>
      <c r="J486" s="3050">
        <v>0</v>
      </c>
      <c r="K486" s="3050">
        <v>0</v>
      </c>
      <c r="L486" s="3050">
        <v>0</v>
      </c>
      <c r="M486" s="3050">
        <v>0</v>
      </c>
      <c r="N486" s="3051">
        <v>0</v>
      </c>
      <c r="O486" s="3050">
        <v>0</v>
      </c>
      <c r="P486" s="3050">
        <v>0</v>
      </c>
      <c r="Q486" s="3050">
        <v>0</v>
      </c>
      <c r="R486" s="3050">
        <v>0</v>
      </c>
      <c r="S486" s="3050">
        <v>0</v>
      </c>
      <c r="T486" s="3050">
        <v>0</v>
      </c>
      <c r="U486" s="3050">
        <v>0</v>
      </c>
      <c r="V486" s="3052">
        <v>0</v>
      </c>
      <c r="W486" s="3050">
        <v>0</v>
      </c>
      <c r="X486" s="3050">
        <v>0</v>
      </c>
      <c r="Y486" s="4085">
        <v>0</v>
      </c>
      <c r="Z486" s="3050">
        <v>0</v>
      </c>
      <c r="AA486" s="3050">
        <v>0</v>
      </c>
      <c r="AB486" s="3053">
        <v>0</v>
      </c>
      <c r="AC486" s="544"/>
      <c r="AD486" s="427"/>
    </row>
    <row r="487" spans="1:30" s="8" customFormat="1" ht="12.75" customHeight="1">
      <c r="A487" s="5202"/>
      <c r="B487" s="5291"/>
      <c r="C487" s="2887" t="s">
        <v>357</v>
      </c>
      <c r="D487" s="956" t="s">
        <v>114</v>
      </c>
      <c r="E487" s="3056">
        <v>0</v>
      </c>
      <c r="F487" s="3057">
        <v>0</v>
      </c>
      <c r="G487" s="3057">
        <v>0</v>
      </c>
      <c r="H487" s="3058">
        <v>0</v>
      </c>
      <c r="I487" s="3057">
        <v>0</v>
      </c>
      <c r="J487" s="3057">
        <v>0</v>
      </c>
      <c r="K487" s="3057">
        <v>0</v>
      </c>
      <c r="L487" s="3057">
        <v>0</v>
      </c>
      <c r="M487" s="3057">
        <v>0</v>
      </c>
      <c r="N487" s="3058">
        <v>0</v>
      </c>
      <c r="O487" s="3057">
        <v>0</v>
      </c>
      <c r="P487" s="3057">
        <v>0</v>
      </c>
      <c r="Q487" s="3057">
        <v>0</v>
      </c>
      <c r="R487" s="3057">
        <v>0</v>
      </c>
      <c r="S487" s="3057">
        <v>0</v>
      </c>
      <c r="T487" s="3057">
        <v>0</v>
      </c>
      <c r="U487" s="3057">
        <v>0</v>
      </c>
      <c r="V487" s="3059">
        <v>0</v>
      </c>
      <c r="W487" s="3057">
        <v>0</v>
      </c>
      <c r="X487" s="3057">
        <v>0</v>
      </c>
      <c r="Y487" s="4086">
        <v>0</v>
      </c>
      <c r="Z487" s="3057">
        <v>0</v>
      </c>
      <c r="AA487" s="3057">
        <v>0</v>
      </c>
      <c r="AB487" s="3060">
        <v>0</v>
      </c>
      <c r="AC487" s="548"/>
      <c r="AD487" s="427"/>
    </row>
    <row r="488" spans="1:30" s="8" customFormat="1" ht="12.75" customHeight="1">
      <c r="A488" s="5197"/>
      <c r="B488" s="5208"/>
      <c r="C488" s="3986" t="s">
        <v>357</v>
      </c>
      <c r="D488" s="956" t="s">
        <v>115</v>
      </c>
      <c r="E488" s="4115">
        <v>0.8</v>
      </c>
      <c r="F488" s="4017">
        <v>0.8</v>
      </c>
      <c r="G488" s="4017">
        <v>0.8</v>
      </c>
      <c r="H488" s="4116">
        <v>0.9</v>
      </c>
      <c r="I488" s="4017">
        <v>1</v>
      </c>
      <c r="J488" s="4017">
        <v>0.9</v>
      </c>
      <c r="K488" s="4017">
        <v>0.9</v>
      </c>
      <c r="L488" s="4017">
        <v>1</v>
      </c>
      <c r="M488" s="4017">
        <v>1</v>
      </c>
      <c r="N488" s="4116">
        <v>1</v>
      </c>
      <c r="O488" s="4017">
        <v>1</v>
      </c>
      <c r="P488" s="4017">
        <v>1</v>
      </c>
      <c r="Q488" s="4017">
        <v>1</v>
      </c>
      <c r="R488" s="4017">
        <v>1</v>
      </c>
      <c r="S488" s="4017">
        <v>1</v>
      </c>
      <c r="T488" s="4017">
        <v>1</v>
      </c>
      <c r="U488" s="4017">
        <v>1</v>
      </c>
      <c r="V488" s="4018">
        <v>1</v>
      </c>
      <c r="W488" s="4017">
        <v>1</v>
      </c>
      <c r="X488" s="4017">
        <v>1</v>
      </c>
      <c r="Y488" s="4117">
        <v>1</v>
      </c>
      <c r="Z488" s="4017">
        <v>0.9</v>
      </c>
      <c r="AA488" s="4017">
        <v>0.9</v>
      </c>
      <c r="AB488" s="4118">
        <v>1</v>
      </c>
      <c r="AC488" s="554"/>
      <c r="AD488" s="427"/>
    </row>
    <row r="489" spans="1:30" s="8" customFormat="1" ht="12.75" customHeight="1" thickBot="1">
      <c r="A489" s="5203"/>
      <c r="B489" s="5201"/>
      <c r="C489" s="428"/>
      <c r="D489" s="957" t="s">
        <v>116</v>
      </c>
      <c r="E489" s="482"/>
      <c r="F489" s="483"/>
      <c r="G489" s="483"/>
      <c r="H489" s="734"/>
      <c r="I489" s="483"/>
      <c r="J489" s="483"/>
      <c r="K489" s="483"/>
      <c r="L489" s="483"/>
      <c r="M489" s="483"/>
      <c r="N489" s="734"/>
      <c r="O489" s="483"/>
      <c r="P489" s="483"/>
      <c r="Q489" s="483"/>
      <c r="R489" s="483"/>
      <c r="S489" s="483"/>
      <c r="T489" s="483"/>
      <c r="U489" s="483"/>
      <c r="V489" s="1964"/>
      <c r="W489" s="483"/>
      <c r="X489" s="483"/>
      <c r="Y489" s="4090"/>
      <c r="Z489" s="483"/>
      <c r="AA489" s="483"/>
      <c r="AB489" s="485"/>
      <c r="AC489" s="555"/>
      <c r="AD489" s="427"/>
    </row>
    <row r="490" spans="1:30" s="8" customFormat="1" ht="12.75" customHeight="1">
      <c r="A490" s="5194" t="s">
        <v>191</v>
      </c>
      <c r="B490" s="5206" t="s">
        <v>634</v>
      </c>
      <c r="C490" s="431" t="s">
        <v>305</v>
      </c>
      <c r="D490" s="955" t="s">
        <v>113</v>
      </c>
      <c r="E490" s="457"/>
      <c r="F490" s="457"/>
      <c r="G490" s="458"/>
      <c r="H490" s="733"/>
      <c r="I490" s="459"/>
      <c r="J490" s="458"/>
      <c r="K490" s="458"/>
      <c r="L490" s="458"/>
      <c r="M490" s="458"/>
      <c r="N490" s="733"/>
      <c r="O490" s="459"/>
      <c r="P490" s="458"/>
      <c r="Q490" s="458"/>
      <c r="R490" s="458"/>
      <c r="S490" s="458"/>
      <c r="T490" s="458"/>
      <c r="U490" s="458"/>
      <c r="V490" s="1499"/>
      <c r="W490" s="459"/>
      <c r="X490" s="458"/>
      <c r="Y490" s="4091"/>
      <c r="Z490" s="459"/>
      <c r="AA490" s="459"/>
      <c r="AB490" s="561"/>
      <c r="AC490" s="556"/>
      <c r="AD490" s="430"/>
    </row>
    <row r="491" spans="1:30" s="8" customFormat="1" ht="12.75" customHeight="1">
      <c r="A491" s="5195"/>
      <c r="B491" s="5199"/>
      <c r="C491" s="393" t="s">
        <v>305</v>
      </c>
      <c r="D491" s="959" t="s">
        <v>114</v>
      </c>
      <c r="E491" s="457"/>
      <c r="F491" s="457"/>
      <c r="G491" s="458"/>
      <c r="H491" s="733"/>
      <c r="I491" s="459"/>
      <c r="J491" s="458"/>
      <c r="K491" s="458"/>
      <c r="L491" s="458"/>
      <c r="M491" s="458"/>
      <c r="N491" s="733"/>
      <c r="O491" s="459"/>
      <c r="P491" s="458"/>
      <c r="Q491" s="458"/>
      <c r="R491" s="458"/>
      <c r="S491" s="458"/>
      <c r="T491" s="458"/>
      <c r="U491" s="458"/>
      <c r="V491" s="1499"/>
      <c r="W491" s="459"/>
      <c r="X491" s="458"/>
      <c r="Y491" s="4091"/>
      <c r="Z491" s="459"/>
      <c r="AA491" s="459"/>
      <c r="AB491" s="561"/>
      <c r="AC491" s="557"/>
      <c r="AD491" s="430"/>
    </row>
    <row r="492" spans="1:30" s="8" customFormat="1" ht="12.75" customHeight="1">
      <c r="A492" s="5196"/>
      <c r="B492" s="5200"/>
      <c r="C492" s="393"/>
      <c r="D492" s="959" t="s">
        <v>115</v>
      </c>
      <c r="E492" s="440"/>
      <c r="F492" s="441"/>
      <c r="G492" s="441"/>
      <c r="H492" s="730"/>
      <c r="I492" s="441"/>
      <c r="J492" s="441"/>
      <c r="K492" s="441"/>
      <c r="L492" s="441"/>
      <c r="M492" s="441"/>
      <c r="N492" s="730"/>
      <c r="O492" s="441"/>
      <c r="P492" s="441"/>
      <c r="Q492" s="441"/>
      <c r="R492" s="441"/>
      <c r="S492" s="441"/>
      <c r="T492" s="441"/>
      <c r="U492" s="441"/>
      <c r="V492" s="1500"/>
      <c r="W492" s="441"/>
      <c r="X492" s="441"/>
      <c r="Y492" s="4084"/>
      <c r="Z492" s="441"/>
      <c r="AA492" s="441"/>
      <c r="AB492" s="549"/>
      <c r="AC492" s="559"/>
      <c r="AD492" s="427"/>
    </row>
    <row r="493" spans="1:30" s="8" customFormat="1" ht="12.75" customHeight="1" thickBot="1">
      <c r="A493" s="5203"/>
      <c r="B493" s="5201"/>
      <c r="C493" s="428"/>
      <c r="D493" s="957" t="s">
        <v>116</v>
      </c>
      <c r="E493" s="482"/>
      <c r="F493" s="483"/>
      <c r="G493" s="483"/>
      <c r="H493" s="734"/>
      <c r="I493" s="483"/>
      <c r="J493" s="483"/>
      <c r="K493" s="483"/>
      <c r="L493" s="483"/>
      <c r="M493" s="483"/>
      <c r="N493" s="734"/>
      <c r="O493" s="483"/>
      <c r="P493" s="483"/>
      <c r="Q493" s="483"/>
      <c r="R493" s="483"/>
      <c r="S493" s="483"/>
      <c r="T493" s="483"/>
      <c r="U493" s="483"/>
      <c r="V493" s="1964"/>
      <c r="W493" s="483"/>
      <c r="X493" s="483"/>
      <c r="Y493" s="4090"/>
      <c r="Z493" s="483"/>
      <c r="AA493" s="483"/>
      <c r="AB493" s="485"/>
      <c r="AC493" s="555"/>
      <c r="AD493" s="427"/>
    </row>
    <row r="494" spans="1:30" s="8" customFormat="1" ht="12.75" customHeight="1">
      <c r="A494" s="5194" t="s">
        <v>180</v>
      </c>
      <c r="B494" s="5206" t="s">
        <v>577</v>
      </c>
      <c r="C494" s="431" t="s">
        <v>305</v>
      </c>
      <c r="D494" s="955" t="s">
        <v>113</v>
      </c>
      <c r="E494" s="457"/>
      <c r="F494" s="457"/>
      <c r="G494" s="458"/>
      <c r="H494" s="733"/>
      <c r="I494" s="459"/>
      <c r="J494" s="458"/>
      <c r="K494" s="458"/>
      <c r="L494" s="458"/>
      <c r="M494" s="458"/>
      <c r="N494" s="733"/>
      <c r="O494" s="459"/>
      <c r="P494" s="458"/>
      <c r="Q494" s="458"/>
      <c r="R494" s="458"/>
      <c r="S494" s="458"/>
      <c r="T494" s="458"/>
      <c r="U494" s="458"/>
      <c r="V494" s="1499"/>
      <c r="W494" s="459"/>
      <c r="X494" s="458"/>
      <c r="Y494" s="4091"/>
      <c r="Z494" s="459"/>
      <c r="AA494" s="459"/>
      <c r="AB494" s="561"/>
      <c r="AC494" s="562"/>
      <c r="AD494" s="430"/>
    </row>
    <row r="495" spans="1:30" s="8" customFormat="1" ht="12.75" customHeight="1">
      <c r="A495" s="5195"/>
      <c r="B495" s="5199"/>
      <c r="C495" s="393" t="s">
        <v>305</v>
      </c>
      <c r="D495" s="959" t="s">
        <v>114</v>
      </c>
      <c r="E495" s="457"/>
      <c r="F495" s="457"/>
      <c r="G495" s="458"/>
      <c r="H495" s="733"/>
      <c r="I495" s="459"/>
      <c r="J495" s="458"/>
      <c r="K495" s="458"/>
      <c r="L495" s="458"/>
      <c r="M495" s="458"/>
      <c r="N495" s="733"/>
      <c r="O495" s="459"/>
      <c r="P495" s="458"/>
      <c r="Q495" s="458"/>
      <c r="R495" s="458"/>
      <c r="S495" s="458"/>
      <c r="T495" s="458"/>
      <c r="U495" s="458"/>
      <c r="V495" s="1499"/>
      <c r="W495" s="459"/>
      <c r="X495" s="458"/>
      <c r="Y495" s="4091"/>
      <c r="Z495" s="459"/>
      <c r="AA495" s="459"/>
      <c r="AB495" s="561"/>
      <c r="AC495" s="557"/>
      <c r="AD495" s="430"/>
    </row>
    <row r="496" spans="1:30" s="8" customFormat="1" ht="12.75" customHeight="1">
      <c r="A496" s="5196"/>
      <c r="B496" s="5200"/>
      <c r="C496" s="393"/>
      <c r="D496" s="959" t="s">
        <v>115</v>
      </c>
      <c r="E496" s="440"/>
      <c r="F496" s="441"/>
      <c r="G496" s="441"/>
      <c r="H496" s="730"/>
      <c r="I496" s="441"/>
      <c r="J496" s="441"/>
      <c r="K496" s="441"/>
      <c r="L496" s="441"/>
      <c r="M496" s="441"/>
      <c r="N496" s="730"/>
      <c r="O496" s="441"/>
      <c r="P496" s="441"/>
      <c r="Q496" s="441"/>
      <c r="R496" s="441"/>
      <c r="S496" s="441"/>
      <c r="T496" s="441"/>
      <c r="U496" s="441"/>
      <c r="V496" s="1500"/>
      <c r="W496" s="441"/>
      <c r="X496" s="441"/>
      <c r="Y496" s="4084"/>
      <c r="Z496" s="441"/>
      <c r="AA496" s="441"/>
      <c r="AB496" s="549"/>
      <c r="AC496" s="554"/>
      <c r="AD496" s="427"/>
    </row>
    <row r="497" spans="1:30" s="8" customFormat="1" ht="12.75" customHeight="1" thickBot="1">
      <c r="A497" s="5203"/>
      <c r="B497" s="5201"/>
      <c r="C497" s="428"/>
      <c r="D497" s="957" t="s">
        <v>116</v>
      </c>
      <c r="E497" s="498"/>
      <c r="F497" s="499"/>
      <c r="G497" s="499"/>
      <c r="H497" s="725"/>
      <c r="I497" s="499"/>
      <c r="J497" s="499"/>
      <c r="K497" s="499"/>
      <c r="L497" s="499"/>
      <c r="M497" s="499"/>
      <c r="N497" s="725"/>
      <c r="O497" s="499"/>
      <c r="P497" s="499"/>
      <c r="Q497" s="499"/>
      <c r="R497" s="499"/>
      <c r="S497" s="499"/>
      <c r="T497" s="499"/>
      <c r="U497" s="499"/>
      <c r="V497" s="1961"/>
      <c r="W497" s="499"/>
      <c r="X497" s="499"/>
      <c r="Y497" s="4088"/>
      <c r="Z497" s="499"/>
      <c r="AA497" s="499"/>
      <c r="AB497" s="460"/>
      <c r="AC497" s="555"/>
      <c r="AD497" s="427"/>
    </row>
    <row r="498" spans="1:30" s="8" customFormat="1" ht="12.75" customHeight="1">
      <c r="A498" s="5290" t="s">
        <v>132</v>
      </c>
      <c r="B498" s="5207" t="s">
        <v>101</v>
      </c>
      <c r="C498" s="2887" t="s">
        <v>523</v>
      </c>
      <c r="D498" s="951" t="s">
        <v>113</v>
      </c>
      <c r="E498" s="3931">
        <v>2786.4</v>
      </c>
      <c r="F498" s="3932">
        <v>2589.6</v>
      </c>
      <c r="G498" s="3932">
        <v>2520</v>
      </c>
      <c r="H498" s="4105">
        <v>2462.4</v>
      </c>
      <c r="I498" s="3932">
        <v>2505.6</v>
      </c>
      <c r="J498" s="3932">
        <v>2581.1999999999998</v>
      </c>
      <c r="K498" s="3932">
        <v>2847.6</v>
      </c>
      <c r="L498" s="3932">
        <v>3178.8</v>
      </c>
      <c r="M498" s="3932">
        <v>3516</v>
      </c>
      <c r="N498" s="4105">
        <v>3650.4</v>
      </c>
      <c r="O498" s="3932">
        <v>3728.4</v>
      </c>
      <c r="P498" s="3932">
        <v>3786</v>
      </c>
      <c r="Q498" s="3932">
        <v>3808.8</v>
      </c>
      <c r="R498" s="3932">
        <v>3817.2</v>
      </c>
      <c r="S498" s="3932">
        <v>3944.4</v>
      </c>
      <c r="T498" s="3932">
        <v>4034.4</v>
      </c>
      <c r="U498" s="3932">
        <v>4032</v>
      </c>
      <c r="V498" s="3933">
        <v>3973.2</v>
      </c>
      <c r="W498" s="3932">
        <v>4052.4</v>
      </c>
      <c r="X498" s="3932">
        <v>3964.8</v>
      </c>
      <c r="Y498" s="4106">
        <v>3847.2</v>
      </c>
      <c r="Z498" s="3932">
        <v>3618</v>
      </c>
      <c r="AA498" s="3932">
        <v>3291.6</v>
      </c>
      <c r="AB498" s="3935">
        <v>3050.4</v>
      </c>
      <c r="AC498" s="3866">
        <f>SUM(E498:AB498)</f>
        <v>81586.8</v>
      </c>
      <c r="AD498" s="430"/>
    </row>
    <row r="499" spans="1:30" s="8" customFormat="1" ht="12.75" customHeight="1">
      <c r="A499" s="5195"/>
      <c r="B499" s="5199"/>
      <c r="C499" s="2887" t="s">
        <v>523</v>
      </c>
      <c r="D499" s="926" t="s">
        <v>114</v>
      </c>
      <c r="E499" s="3936">
        <v>648</v>
      </c>
      <c r="F499" s="3937">
        <v>620.4</v>
      </c>
      <c r="G499" s="3937">
        <v>608.4</v>
      </c>
      <c r="H499" s="4075">
        <v>594</v>
      </c>
      <c r="I499" s="3937">
        <v>597.6</v>
      </c>
      <c r="J499" s="3937">
        <v>601.20000000000005</v>
      </c>
      <c r="K499" s="3937">
        <v>634.79999999999995</v>
      </c>
      <c r="L499" s="3937">
        <v>687.6</v>
      </c>
      <c r="M499" s="3937">
        <v>814.8</v>
      </c>
      <c r="N499" s="4075">
        <v>844.8</v>
      </c>
      <c r="O499" s="3937">
        <v>814.8</v>
      </c>
      <c r="P499" s="3937">
        <v>813.6</v>
      </c>
      <c r="Q499" s="3937">
        <v>835.2</v>
      </c>
      <c r="R499" s="3937">
        <v>838.8</v>
      </c>
      <c r="S499" s="3937">
        <v>882</v>
      </c>
      <c r="T499" s="3937">
        <v>915.6</v>
      </c>
      <c r="U499" s="3937">
        <v>904.8</v>
      </c>
      <c r="V499" s="3938">
        <v>890.4</v>
      </c>
      <c r="W499" s="3937">
        <v>901.2</v>
      </c>
      <c r="X499" s="3937">
        <v>883.2</v>
      </c>
      <c r="Y499" s="4078">
        <v>862.8</v>
      </c>
      <c r="Z499" s="3937">
        <v>816</v>
      </c>
      <c r="AA499" s="3937">
        <v>728.4</v>
      </c>
      <c r="AB499" s="3940">
        <v>693.6</v>
      </c>
      <c r="AC499" s="3902">
        <f>SUM(E499:AB499)</f>
        <v>18432</v>
      </c>
      <c r="AD499" s="430"/>
    </row>
    <row r="500" spans="1:30" s="8" customFormat="1" ht="12.75" customHeight="1">
      <c r="A500" s="5196"/>
      <c r="B500" s="5200"/>
      <c r="C500" s="866" t="s">
        <v>327</v>
      </c>
      <c r="D500" s="917" t="s">
        <v>355</v>
      </c>
      <c r="E500" s="469">
        <f>SQRT(E498^2+E499^2)</f>
        <v>2860.7567110818777</v>
      </c>
      <c r="F500" s="470">
        <f t="shared" ref="F500:AB500" si="134">SQRT(F498^2+F499^2)</f>
        <v>2662.8789533134996</v>
      </c>
      <c r="G500" s="470">
        <f t="shared" si="134"/>
        <v>2592.4024687536462</v>
      </c>
      <c r="H500" s="709">
        <f t="shared" si="134"/>
        <v>2533.0317329240074</v>
      </c>
      <c r="I500" s="470">
        <f t="shared" si="134"/>
        <v>2575.8798729754458</v>
      </c>
      <c r="J500" s="470">
        <f t="shared" si="134"/>
        <v>2650.289584177548</v>
      </c>
      <c r="K500" s="470">
        <f t="shared" si="134"/>
        <v>2917.4983804622752</v>
      </c>
      <c r="L500" s="470">
        <f t="shared" si="134"/>
        <v>3252.3165897556778</v>
      </c>
      <c r="M500" s="470">
        <f t="shared" si="134"/>
        <v>3609.1765044120521</v>
      </c>
      <c r="N500" s="709">
        <f t="shared" si="134"/>
        <v>3746.8796617986009</v>
      </c>
      <c r="O500" s="470">
        <f t="shared" si="134"/>
        <v>3816.394319249519</v>
      </c>
      <c r="P500" s="470">
        <f t="shared" si="134"/>
        <v>3872.4334674723596</v>
      </c>
      <c r="Q500" s="470">
        <f t="shared" si="134"/>
        <v>3899.296921241059</v>
      </c>
      <c r="R500" s="470">
        <f t="shared" si="134"/>
        <v>3908.2734397685122</v>
      </c>
      <c r="S500" s="470">
        <f t="shared" si="134"/>
        <v>4041.8084269297083</v>
      </c>
      <c r="T500" s="470">
        <f t="shared" si="134"/>
        <v>4136.992472799534</v>
      </c>
      <c r="U500" s="470">
        <f t="shared" si="134"/>
        <v>4132.2738341015111</v>
      </c>
      <c r="V500" s="1308">
        <f t="shared" si="134"/>
        <v>4071.7478310917045</v>
      </c>
      <c r="W500" s="470">
        <f t="shared" si="134"/>
        <v>4151.3982222860777</v>
      </c>
      <c r="X500" s="470">
        <f t="shared" si="134"/>
        <v>4061.9799704085199</v>
      </c>
      <c r="Y500" s="3801">
        <f t="shared" si="134"/>
        <v>3942.7619354964863</v>
      </c>
      <c r="Z500" s="470">
        <f t="shared" si="134"/>
        <v>3708.8785367008177</v>
      </c>
      <c r="AA500" s="470">
        <f t="shared" si="134"/>
        <v>3371.2308019475618</v>
      </c>
      <c r="AB500" s="471">
        <f t="shared" si="134"/>
        <v>3128.2616770340683</v>
      </c>
      <c r="AC500" s="3902">
        <f>SUM(E500:AB500)</f>
        <v>83644.842316182083</v>
      </c>
      <c r="AD500" s="430"/>
    </row>
    <row r="501" spans="1:30" s="8" customFormat="1" ht="12.75" customHeight="1">
      <c r="A501" s="5196"/>
      <c r="B501" s="5200"/>
      <c r="C501" s="3986" t="s">
        <v>357</v>
      </c>
      <c r="D501" s="926" t="s">
        <v>115</v>
      </c>
      <c r="E501" s="2297">
        <v>154.30000000000001</v>
      </c>
      <c r="F501" s="2298">
        <v>149.80000000000001</v>
      </c>
      <c r="G501" s="2298">
        <v>144.19999999999999</v>
      </c>
      <c r="H501" s="2301">
        <v>143.30000000000001</v>
      </c>
      <c r="I501" s="2298">
        <v>146.9</v>
      </c>
      <c r="J501" s="2298">
        <v>156.69999999999999</v>
      </c>
      <c r="K501" s="2298">
        <v>175</v>
      </c>
      <c r="L501" s="2298">
        <v>190.6</v>
      </c>
      <c r="M501" s="2298">
        <v>213.4</v>
      </c>
      <c r="N501" s="2301">
        <v>207.8</v>
      </c>
      <c r="O501" s="2298">
        <v>212.8</v>
      </c>
      <c r="P501" s="2298">
        <v>224.2</v>
      </c>
      <c r="Q501" s="2298">
        <v>215.9</v>
      </c>
      <c r="R501" s="2298">
        <v>220.8</v>
      </c>
      <c r="S501" s="2298">
        <v>229.8</v>
      </c>
      <c r="T501" s="2298">
        <v>232.6</v>
      </c>
      <c r="U501" s="2298">
        <v>231.1</v>
      </c>
      <c r="V501" s="2300">
        <v>227.9</v>
      </c>
      <c r="W501" s="2298">
        <v>232.8</v>
      </c>
      <c r="X501" s="2298">
        <v>226.9</v>
      </c>
      <c r="Y501" s="4092">
        <v>215</v>
      </c>
      <c r="Z501" s="2298">
        <v>198.5</v>
      </c>
      <c r="AA501" s="2298">
        <v>183.2</v>
      </c>
      <c r="AB501" s="2299">
        <v>168.5</v>
      </c>
      <c r="AC501" s="565"/>
      <c r="AD501" s="427"/>
    </row>
    <row r="502" spans="1:30" s="37" customFormat="1" ht="12.75" customHeight="1" thickBot="1">
      <c r="A502" s="5197"/>
      <c r="B502" s="5208"/>
      <c r="C502" s="877" t="s">
        <v>327</v>
      </c>
      <c r="D502" s="961" t="s">
        <v>116</v>
      </c>
      <c r="E502" s="473">
        <f t="shared" ref="E502:AC502" si="135">E499/E498</f>
        <v>0.23255813953488372</v>
      </c>
      <c r="F502" s="474">
        <f t="shared" si="135"/>
        <v>0.23957367933271548</v>
      </c>
      <c r="G502" s="474">
        <f t="shared" si="135"/>
        <v>0.24142857142857141</v>
      </c>
      <c r="H502" s="712">
        <f t="shared" si="135"/>
        <v>0.2412280701754386</v>
      </c>
      <c r="I502" s="474">
        <f t="shared" si="135"/>
        <v>0.2385057471264368</v>
      </c>
      <c r="J502" s="474">
        <f t="shared" si="135"/>
        <v>0.23291492329149235</v>
      </c>
      <c r="K502" s="474">
        <f t="shared" si="135"/>
        <v>0.22292456805731142</v>
      </c>
      <c r="L502" s="474">
        <f t="shared" si="135"/>
        <v>0.21630804077010193</v>
      </c>
      <c r="M502" s="474">
        <f t="shared" si="135"/>
        <v>0.23174061433447099</v>
      </c>
      <c r="N502" s="712">
        <f t="shared" si="135"/>
        <v>0.23142669296515447</v>
      </c>
      <c r="O502" s="474">
        <f t="shared" si="135"/>
        <v>0.21853878339233987</v>
      </c>
      <c r="P502" s="474">
        <f t="shared" si="135"/>
        <v>0.21489698890649764</v>
      </c>
      <c r="Q502" s="474">
        <f t="shared" si="135"/>
        <v>0.21928166351606806</v>
      </c>
      <c r="R502" s="474">
        <f t="shared" si="135"/>
        <v>0.21974221942785288</v>
      </c>
      <c r="S502" s="474">
        <f t="shared" si="135"/>
        <v>0.22360815333130513</v>
      </c>
      <c r="T502" s="474">
        <f t="shared" si="135"/>
        <v>0.22694824509220701</v>
      </c>
      <c r="U502" s="474">
        <f t="shared" si="135"/>
        <v>0.22440476190476188</v>
      </c>
      <c r="V502" s="1963">
        <f t="shared" si="135"/>
        <v>0.22410147991543342</v>
      </c>
      <c r="W502" s="474">
        <f t="shared" si="135"/>
        <v>0.22238673378738527</v>
      </c>
      <c r="X502" s="474">
        <f t="shared" si="135"/>
        <v>0.22276029055690072</v>
      </c>
      <c r="Y502" s="4081">
        <f t="shared" si="135"/>
        <v>0.22426699937616967</v>
      </c>
      <c r="Z502" s="474">
        <f t="shared" si="135"/>
        <v>0.22553897180762852</v>
      </c>
      <c r="AA502" s="474">
        <f t="shared" si="135"/>
        <v>0.22129055778344878</v>
      </c>
      <c r="AB502" s="476">
        <f t="shared" si="135"/>
        <v>0.22738001573564123</v>
      </c>
      <c r="AC502" s="566">
        <f t="shared" si="135"/>
        <v>0.2259188986453691</v>
      </c>
      <c r="AD502" s="429"/>
    </row>
    <row r="503" spans="1:30" s="8" customFormat="1" ht="12.75" customHeight="1">
      <c r="A503" s="5194" t="s">
        <v>154</v>
      </c>
      <c r="B503" s="5206" t="s">
        <v>635</v>
      </c>
      <c r="C503" s="431" t="s">
        <v>305</v>
      </c>
      <c r="D503" s="955" t="s">
        <v>113</v>
      </c>
      <c r="E503" s="457"/>
      <c r="F503" s="458"/>
      <c r="G503" s="458"/>
      <c r="H503" s="733"/>
      <c r="I503" s="458"/>
      <c r="J503" s="458"/>
      <c r="K503" s="458"/>
      <c r="L503" s="458"/>
      <c r="M503" s="458"/>
      <c r="N503" s="733"/>
      <c r="O503" s="458"/>
      <c r="P503" s="458"/>
      <c r="Q503" s="458"/>
      <c r="R503" s="458"/>
      <c r="S503" s="458"/>
      <c r="T503" s="458"/>
      <c r="U503" s="458"/>
      <c r="V503" s="1499"/>
      <c r="W503" s="458"/>
      <c r="X503" s="458"/>
      <c r="Y503" s="4091"/>
      <c r="Z503" s="458"/>
      <c r="AA503" s="458"/>
      <c r="AB503" s="561"/>
      <c r="AC503" s="556"/>
      <c r="AD503" s="430"/>
    </row>
    <row r="504" spans="1:30" s="8" customFormat="1" ht="12.75" customHeight="1">
      <c r="A504" s="5195"/>
      <c r="B504" s="5199"/>
      <c r="C504" s="393" t="s">
        <v>305</v>
      </c>
      <c r="D504" s="959" t="s">
        <v>114</v>
      </c>
      <c r="E504" s="457"/>
      <c r="F504" s="458"/>
      <c r="G504" s="458"/>
      <c r="H504" s="733"/>
      <c r="I504" s="458"/>
      <c r="J504" s="458"/>
      <c r="K504" s="458"/>
      <c r="L504" s="458"/>
      <c r="M504" s="458"/>
      <c r="N504" s="733"/>
      <c r="O504" s="458"/>
      <c r="P504" s="458"/>
      <c r="Q504" s="458"/>
      <c r="R504" s="458"/>
      <c r="S504" s="458"/>
      <c r="T504" s="458"/>
      <c r="U504" s="458"/>
      <c r="V504" s="1499"/>
      <c r="W504" s="458"/>
      <c r="X504" s="458"/>
      <c r="Y504" s="4091"/>
      <c r="Z504" s="458"/>
      <c r="AA504" s="458"/>
      <c r="AB504" s="561"/>
      <c r="AC504" s="557"/>
      <c r="AD504" s="430"/>
    </row>
    <row r="505" spans="1:30" s="8" customFormat="1" ht="12.75" customHeight="1">
      <c r="A505" s="5196"/>
      <c r="B505" s="5200"/>
      <c r="C505" s="2887" t="s">
        <v>357</v>
      </c>
      <c r="D505" s="959" t="s">
        <v>115</v>
      </c>
      <c r="E505" s="2835">
        <v>0.3</v>
      </c>
      <c r="F505" s="2807">
        <v>0.3</v>
      </c>
      <c r="G505" s="2807">
        <v>0.3</v>
      </c>
      <c r="H505" s="2952">
        <v>0.3</v>
      </c>
      <c r="I505" s="2807">
        <v>0.3</v>
      </c>
      <c r="J505" s="2807">
        <v>0.3</v>
      </c>
      <c r="K505" s="2807">
        <v>0.3</v>
      </c>
      <c r="L505" s="2807">
        <v>0.3</v>
      </c>
      <c r="M505" s="2807">
        <v>0.3</v>
      </c>
      <c r="N505" s="2952">
        <v>0.3</v>
      </c>
      <c r="O505" s="2807">
        <v>0.3</v>
      </c>
      <c r="P505" s="2807">
        <v>0.3</v>
      </c>
      <c r="Q505" s="2807">
        <v>0.2</v>
      </c>
      <c r="R505" s="2807">
        <v>0.3</v>
      </c>
      <c r="S505" s="2807">
        <v>0.3</v>
      </c>
      <c r="T505" s="2807">
        <v>0.3</v>
      </c>
      <c r="U505" s="2807">
        <v>0.3</v>
      </c>
      <c r="V505" s="2808">
        <v>0.3</v>
      </c>
      <c r="W505" s="2807">
        <v>0.3</v>
      </c>
      <c r="X505" s="2807">
        <v>0.3</v>
      </c>
      <c r="Y505" s="4079">
        <v>0.3</v>
      </c>
      <c r="Z505" s="2807">
        <v>0.3</v>
      </c>
      <c r="AA505" s="2807">
        <v>0.3</v>
      </c>
      <c r="AB505" s="2891">
        <v>0.3</v>
      </c>
      <c r="AC505" s="559"/>
      <c r="AD505" s="427"/>
    </row>
    <row r="506" spans="1:30" s="37" customFormat="1" ht="12.75" customHeight="1" thickBot="1">
      <c r="A506" s="5203"/>
      <c r="B506" s="5201"/>
      <c r="C506" s="428"/>
      <c r="D506" s="960" t="s">
        <v>116</v>
      </c>
      <c r="E506" s="461"/>
      <c r="F506" s="462"/>
      <c r="G506" s="462"/>
      <c r="H506" s="720"/>
      <c r="I506" s="462"/>
      <c r="J506" s="462"/>
      <c r="K506" s="462"/>
      <c r="L506" s="462"/>
      <c r="M506" s="462"/>
      <c r="N506" s="720"/>
      <c r="O506" s="462"/>
      <c r="P506" s="462"/>
      <c r="Q506" s="462"/>
      <c r="R506" s="462"/>
      <c r="S506" s="462"/>
      <c r="T506" s="462"/>
      <c r="U506" s="462"/>
      <c r="V506" s="1965"/>
      <c r="W506" s="462"/>
      <c r="X506" s="462"/>
      <c r="Y506" s="4080"/>
      <c r="Z506" s="462"/>
      <c r="AA506" s="462"/>
      <c r="AB506" s="495"/>
      <c r="AC506" s="560"/>
      <c r="AD506" s="429"/>
    </row>
    <row r="507" spans="1:30" s="8" customFormat="1" ht="12.75" customHeight="1">
      <c r="A507" s="5290" t="s">
        <v>133</v>
      </c>
      <c r="B507" s="5207" t="s">
        <v>90</v>
      </c>
      <c r="C507" s="2887" t="s">
        <v>523</v>
      </c>
      <c r="D507" s="951" t="s">
        <v>113</v>
      </c>
      <c r="E507" s="3931">
        <v>346.8</v>
      </c>
      <c r="F507" s="3932">
        <v>336</v>
      </c>
      <c r="G507" s="3932">
        <v>336.6</v>
      </c>
      <c r="H507" s="4105">
        <v>336</v>
      </c>
      <c r="I507" s="3932">
        <v>342.6</v>
      </c>
      <c r="J507" s="3932">
        <v>344.4</v>
      </c>
      <c r="K507" s="3932">
        <v>342.6</v>
      </c>
      <c r="L507" s="3932">
        <v>345.6</v>
      </c>
      <c r="M507" s="3932">
        <v>352.2</v>
      </c>
      <c r="N507" s="4105">
        <v>354.6</v>
      </c>
      <c r="O507" s="3932">
        <v>355.8</v>
      </c>
      <c r="P507" s="3932">
        <v>363</v>
      </c>
      <c r="Q507" s="3932">
        <v>363</v>
      </c>
      <c r="R507" s="3932">
        <v>363</v>
      </c>
      <c r="S507" s="3932">
        <v>364.8</v>
      </c>
      <c r="T507" s="3932">
        <v>383.4</v>
      </c>
      <c r="U507" s="3932">
        <v>389.4</v>
      </c>
      <c r="V507" s="3933">
        <v>387.6</v>
      </c>
      <c r="W507" s="3932">
        <v>382.8</v>
      </c>
      <c r="X507" s="3932">
        <v>373.8</v>
      </c>
      <c r="Y507" s="4106">
        <v>373.8</v>
      </c>
      <c r="Z507" s="3932">
        <v>372.6</v>
      </c>
      <c r="AA507" s="3932">
        <v>367.2</v>
      </c>
      <c r="AB507" s="3935">
        <v>359.4</v>
      </c>
      <c r="AC507" s="3866">
        <f>SUM(E507:AB507)</f>
        <v>8637</v>
      </c>
      <c r="AD507" s="430"/>
    </row>
    <row r="508" spans="1:30" s="8" customFormat="1" ht="12.75" customHeight="1">
      <c r="A508" s="5195"/>
      <c r="B508" s="5199"/>
      <c r="C508" s="2887" t="s">
        <v>523</v>
      </c>
      <c r="D508" s="926" t="s">
        <v>114</v>
      </c>
      <c r="E508" s="3936">
        <v>42.6</v>
      </c>
      <c r="F508" s="3937">
        <v>40.799999999999997</v>
      </c>
      <c r="G508" s="3937">
        <v>40.200000000000003</v>
      </c>
      <c r="H508" s="4075">
        <v>41.4</v>
      </c>
      <c r="I508" s="3937">
        <v>42.6</v>
      </c>
      <c r="J508" s="3937">
        <v>37.799999999999997</v>
      </c>
      <c r="K508" s="3937">
        <v>34.200000000000003</v>
      </c>
      <c r="L508" s="3937">
        <v>37.799999999999997</v>
      </c>
      <c r="M508" s="3937">
        <v>43.2</v>
      </c>
      <c r="N508" s="4075">
        <v>44.4</v>
      </c>
      <c r="O508" s="3937">
        <v>39.6</v>
      </c>
      <c r="P508" s="3937">
        <v>37.200000000000003</v>
      </c>
      <c r="Q508" s="3937">
        <v>37.799999999999997</v>
      </c>
      <c r="R508" s="3937">
        <v>36.6</v>
      </c>
      <c r="S508" s="3937">
        <v>34.799999999999997</v>
      </c>
      <c r="T508" s="3937">
        <v>46.8</v>
      </c>
      <c r="U508" s="3937">
        <v>50.4</v>
      </c>
      <c r="V508" s="3938">
        <v>49.2</v>
      </c>
      <c r="W508" s="3937">
        <v>52.2</v>
      </c>
      <c r="X508" s="3937">
        <v>51.6</v>
      </c>
      <c r="Y508" s="4078">
        <v>51</v>
      </c>
      <c r="Z508" s="3937">
        <v>50.4</v>
      </c>
      <c r="AA508" s="3937">
        <v>47.4</v>
      </c>
      <c r="AB508" s="3940">
        <v>45.6</v>
      </c>
      <c r="AC508" s="3902">
        <f>SUM(E508:AB508)</f>
        <v>1035.5999999999999</v>
      </c>
      <c r="AD508" s="430"/>
    </row>
    <row r="509" spans="1:30" s="8" customFormat="1" ht="12.75" customHeight="1">
      <c r="A509" s="5196"/>
      <c r="B509" s="5200"/>
      <c r="C509" s="866" t="s">
        <v>327</v>
      </c>
      <c r="D509" s="917" t="s">
        <v>355</v>
      </c>
      <c r="E509" s="469">
        <f>SQRT(E507^2+E508^2)</f>
        <v>349.40663989111596</v>
      </c>
      <c r="F509" s="470">
        <f t="shared" ref="F509:AB509" si="136">SQRT(F507^2+F508^2)</f>
        <v>338.46807825849692</v>
      </c>
      <c r="G509" s="470">
        <f t="shared" si="136"/>
        <v>338.9920353046661</v>
      </c>
      <c r="H509" s="709">
        <f t="shared" si="136"/>
        <v>338.54092810175848</v>
      </c>
      <c r="I509" s="470">
        <f t="shared" si="136"/>
        <v>345.23835244653804</v>
      </c>
      <c r="J509" s="470">
        <f t="shared" si="136"/>
        <v>346.46818035715773</v>
      </c>
      <c r="K509" s="470">
        <f t="shared" si="136"/>
        <v>344.30277373265528</v>
      </c>
      <c r="L509" s="470">
        <f t="shared" si="136"/>
        <v>347.66104182090925</v>
      </c>
      <c r="M509" s="470">
        <f t="shared" si="136"/>
        <v>354.83951301961849</v>
      </c>
      <c r="N509" s="709">
        <f t="shared" si="136"/>
        <v>357.36888504736953</v>
      </c>
      <c r="O509" s="470">
        <f t="shared" si="136"/>
        <v>357.99692736111581</v>
      </c>
      <c r="P509" s="470">
        <f t="shared" si="136"/>
        <v>364.9011372961175</v>
      </c>
      <c r="Q509" s="470">
        <f t="shared" si="136"/>
        <v>364.96279262412492</v>
      </c>
      <c r="R509" s="470">
        <f t="shared" si="136"/>
        <v>364.84045828279517</v>
      </c>
      <c r="S509" s="470">
        <f t="shared" si="136"/>
        <v>366.45610924092944</v>
      </c>
      <c r="T509" s="470">
        <f t="shared" si="136"/>
        <v>386.24577667593979</v>
      </c>
      <c r="U509" s="470">
        <f t="shared" si="136"/>
        <v>392.64808671379006</v>
      </c>
      <c r="V509" s="1308">
        <f t="shared" si="136"/>
        <v>390.71012272527571</v>
      </c>
      <c r="W509" s="470">
        <f t="shared" si="136"/>
        <v>386.34269761443659</v>
      </c>
      <c r="X509" s="470">
        <f t="shared" si="136"/>
        <v>377.34467002993432</v>
      </c>
      <c r="Y509" s="3801">
        <f t="shared" si="136"/>
        <v>377.26309122414824</v>
      </c>
      <c r="Z509" s="470">
        <f t="shared" si="136"/>
        <v>375.99324462016602</v>
      </c>
      <c r="AA509" s="470">
        <f t="shared" si="136"/>
        <v>370.2466745292927</v>
      </c>
      <c r="AB509" s="471">
        <f t="shared" si="136"/>
        <v>362.28127194211953</v>
      </c>
      <c r="AC509" s="3902">
        <f>SUM(E509:AB509)</f>
        <v>8699.5194888604728</v>
      </c>
      <c r="AD509" s="430"/>
    </row>
    <row r="510" spans="1:30" s="8" customFormat="1" ht="12.75" customHeight="1">
      <c r="A510" s="5196"/>
      <c r="B510" s="5200"/>
      <c r="C510" s="3986" t="s">
        <v>357</v>
      </c>
      <c r="D510" s="926" t="s">
        <v>115</v>
      </c>
      <c r="E510" s="2297">
        <v>17</v>
      </c>
      <c r="F510" s="2298">
        <v>16.3</v>
      </c>
      <c r="G510" s="2298">
        <v>16.2</v>
      </c>
      <c r="H510" s="2301">
        <v>16.7</v>
      </c>
      <c r="I510" s="2298">
        <v>16.7</v>
      </c>
      <c r="J510" s="2298">
        <v>15.8</v>
      </c>
      <c r="K510" s="2298">
        <v>18.100000000000001</v>
      </c>
      <c r="L510" s="2298">
        <v>17</v>
      </c>
      <c r="M510" s="2298">
        <v>17.5</v>
      </c>
      <c r="N510" s="2301">
        <v>17.100000000000001</v>
      </c>
      <c r="O510" s="2298">
        <v>17.100000000000001</v>
      </c>
      <c r="P510" s="2298">
        <v>17.899999999999999</v>
      </c>
      <c r="Q510" s="2298">
        <v>17.8</v>
      </c>
      <c r="R510" s="2298">
        <v>17.3</v>
      </c>
      <c r="S510" s="2298">
        <v>17.7</v>
      </c>
      <c r="T510" s="2298">
        <v>19</v>
      </c>
      <c r="U510" s="2298">
        <v>18.2</v>
      </c>
      <c r="V510" s="2300">
        <v>18.5</v>
      </c>
      <c r="W510" s="2298">
        <v>18.5</v>
      </c>
      <c r="X510" s="2298">
        <v>18.600000000000001</v>
      </c>
      <c r="Y510" s="4092">
        <v>19.3</v>
      </c>
      <c r="Z510" s="2298">
        <v>18.399999999999999</v>
      </c>
      <c r="AA510" s="2298">
        <v>18.100000000000001</v>
      </c>
      <c r="AB510" s="2299">
        <v>17.7</v>
      </c>
      <c r="AC510" s="565"/>
      <c r="AD510" s="427"/>
    </row>
    <row r="511" spans="1:30" s="37" customFormat="1" ht="12.75" customHeight="1" thickBot="1">
      <c r="A511" s="5197"/>
      <c r="B511" s="5208"/>
      <c r="C511" s="877" t="s">
        <v>327</v>
      </c>
      <c r="D511" s="961" t="s">
        <v>116</v>
      </c>
      <c r="E511" s="473">
        <f t="shared" ref="E511:AC511" si="137">E508/E507</f>
        <v>0.12283737024221453</v>
      </c>
      <c r="F511" s="474">
        <f t="shared" si="137"/>
        <v>0.12142857142857141</v>
      </c>
      <c r="G511" s="474">
        <f t="shared" si="137"/>
        <v>0.11942959001782531</v>
      </c>
      <c r="H511" s="712">
        <f t="shared" si="137"/>
        <v>0.12321428571428571</v>
      </c>
      <c r="I511" s="474">
        <f t="shared" si="137"/>
        <v>0.12434325744308231</v>
      </c>
      <c r="J511" s="474">
        <f t="shared" si="137"/>
        <v>0.10975609756097561</v>
      </c>
      <c r="K511" s="474">
        <f t="shared" si="137"/>
        <v>9.9824868651488624E-2</v>
      </c>
      <c r="L511" s="474">
        <f t="shared" si="137"/>
        <v>0.10937499999999999</v>
      </c>
      <c r="M511" s="474">
        <f t="shared" si="137"/>
        <v>0.12265758091993187</v>
      </c>
      <c r="N511" s="712">
        <f t="shared" si="137"/>
        <v>0.12521150592216582</v>
      </c>
      <c r="O511" s="474">
        <f t="shared" si="137"/>
        <v>0.11129848229342328</v>
      </c>
      <c r="P511" s="474">
        <f t="shared" si="137"/>
        <v>0.10247933884297522</v>
      </c>
      <c r="Q511" s="474">
        <f t="shared" si="137"/>
        <v>0.10413223140495867</v>
      </c>
      <c r="R511" s="474">
        <f t="shared" si="137"/>
        <v>0.10082644628099174</v>
      </c>
      <c r="S511" s="474">
        <f t="shared" si="137"/>
        <v>9.5394736842105254E-2</v>
      </c>
      <c r="T511" s="474">
        <f t="shared" si="137"/>
        <v>0.12206572769953052</v>
      </c>
      <c r="U511" s="474">
        <f t="shared" si="137"/>
        <v>0.12942989214175654</v>
      </c>
      <c r="V511" s="1963">
        <f t="shared" si="137"/>
        <v>0.12693498452012383</v>
      </c>
      <c r="W511" s="474">
        <f t="shared" si="137"/>
        <v>0.13636363636363635</v>
      </c>
      <c r="X511" s="474">
        <f t="shared" si="137"/>
        <v>0.13804173354735153</v>
      </c>
      <c r="Y511" s="4081">
        <f t="shared" si="137"/>
        <v>0.1364365971107544</v>
      </c>
      <c r="Z511" s="474">
        <f t="shared" si="137"/>
        <v>0.13526570048309178</v>
      </c>
      <c r="AA511" s="474">
        <f t="shared" si="137"/>
        <v>0.12908496732026145</v>
      </c>
      <c r="AB511" s="476">
        <f t="shared" si="137"/>
        <v>0.1268781302170284</v>
      </c>
      <c r="AC511" s="567">
        <f t="shared" si="137"/>
        <v>0.11990274400833621</v>
      </c>
      <c r="AD511" s="429"/>
    </row>
    <row r="512" spans="1:30" s="8" customFormat="1" ht="12.75" customHeight="1">
      <c r="A512" s="5194" t="s">
        <v>129</v>
      </c>
      <c r="B512" s="5270" t="s">
        <v>165</v>
      </c>
      <c r="C512" s="431"/>
      <c r="D512" s="955" t="s">
        <v>113</v>
      </c>
      <c r="E512" s="541"/>
      <c r="F512" s="542"/>
      <c r="G512" s="542"/>
      <c r="H512" s="728"/>
      <c r="I512" s="542"/>
      <c r="J512" s="542"/>
      <c r="K512" s="542"/>
      <c r="L512" s="542"/>
      <c r="M512" s="542"/>
      <c r="N512" s="728"/>
      <c r="O512" s="542"/>
      <c r="P512" s="542"/>
      <c r="Q512" s="542"/>
      <c r="R512" s="542"/>
      <c r="S512" s="542"/>
      <c r="T512" s="542"/>
      <c r="U512" s="542"/>
      <c r="V512" s="2029"/>
      <c r="W512" s="542"/>
      <c r="X512" s="542"/>
      <c r="Y512" s="4093"/>
      <c r="Z512" s="542"/>
      <c r="AA512" s="542"/>
      <c r="AB512" s="543"/>
      <c r="AC512" s="544"/>
      <c r="AD512" s="427"/>
    </row>
    <row r="513" spans="1:30" s="8" customFormat="1" ht="12.75" customHeight="1">
      <c r="A513" s="5202"/>
      <c r="B513" s="5271"/>
      <c r="C513" s="432"/>
      <c r="D513" s="956" t="s">
        <v>114</v>
      </c>
      <c r="E513" s="545"/>
      <c r="F513" s="546"/>
      <c r="G513" s="546"/>
      <c r="H513" s="729"/>
      <c r="I513" s="546"/>
      <c r="J513" s="546"/>
      <c r="K513" s="546"/>
      <c r="L513" s="546"/>
      <c r="M513" s="546"/>
      <c r="N513" s="729"/>
      <c r="O513" s="546"/>
      <c r="P513" s="546"/>
      <c r="Q513" s="546"/>
      <c r="R513" s="546"/>
      <c r="S513" s="546"/>
      <c r="T513" s="546"/>
      <c r="U513" s="546"/>
      <c r="V513" s="2030"/>
      <c r="W513" s="546"/>
      <c r="X513" s="546"/>
      <c r="Y513" s="4083"/>
      <c r="Z513" s="546"/>
      <c r="AA513" s="546"/>
      <c r="AB513" s="547"/>
      <c r="AC513" s="548"/>
      <c r="AD513" s="427"/>
    </row>
    <row r="514" spans="1:30" s="8" customFormat="1" ht="12.75" customHeight="1">
      <c r="A514" s="5197"/>
      <c r="B514" s="5272"/>
      <c r="C514" s="432"/>
      <c r="D514" s="956" t="s">
        <v>115</v>
      </c>
      <c r="E514" s="440"/>
      <c r="F514" s="441"/>
      <c r="G514" s="441"/>
      <c r="H514" s="730"/>
      <c r="I514" s="441"/>
      <c r="J514" s="441"/>
      <c r="K514" s="441"/>
      <c r="L514" s="441"/>
      <c r="M514" s="441"/>
      <c r="N514" s="730"/>
      <c r="O514" s="441"/>
      <c r="P514" s="441"/>
      <c r="Q514" s="441"/>
      <c r="R514" s="441"/>
      <c r="S514" s="441"/>
      <c r="T514" s="441"/>
      <c r="U514" s="441"/>
      <c r="V514" s="1500"/>
      <c r="W514" s="441"/>
      <c r="X514" s="441"/>
      <c r="Y514" s="4084"/>
      <c r="Z514" s="441"/>
      <c r="AA514" s="441"/>
      <c r="AB514" s="549"/>
      <c r="AC514" s="554"/>
      <c r="AD514" s="427"/>
    </row>
    <row r="515" spans="1:30" s="8" customFormat="1" ht="12.75" customHeight="1" thickBot="1">
      <c r="A515" s="5203"/>
      <c r="B515" s="5273"/>
      <c r="C515" s="428"/>
      <c r="D515" s="957" t="s">
        <v>116</v>
      </c>
      <c r="E515" s="498"/>
      <c r="F515" s="499"/>
      <c r="G515" s="499"/>
      <c r="H515" s="725"/>
      <c r="I515" s="499"/>
      <c r="J515" s="499"/>
      <c r="K515" s="499"/>
      <c r="L515" s="499"/>
      <c r="M515" s="499"/>
      <c r="N515" s="725"/>
      <c r="O515" s="499"/>
      <c r="P515" s="499"/>
      <c r="Q515" s="499"/>
      <c r="R515" s="499"/>
      <c r="S515" s="499"/>
      <c r="T515" s="499"/>
      <c r="U515" s="499"/>
      <c r="V515" s="1961"/>
      <c r="W515" s="499"/>
      <c r="X515" s="499"/>
      <c r="Y515" s="4088"/>
      <c r="Z515" s="499"/>
      <c r="AA515" s="499"/>
      <c r="AB515" s="460"/>
      <c r="AC515" s="555"/>
      <c r="AD515" s="427"/>
    </row>
    <row r="516" spans="1:30" s="8" customFormat="1" ht="12.75" customHeight="1">
      <c r="A516" s="5194" t="s">
        <v>130</v>
      </c>
      <c r="B516" s="5198" t="s">
        <v>100</v>
      </c>
      <c r="C516" s="2887" t="s">
        <v>523</v>
      </c>
      <c r="D516" s="958" t="s">
        <v>113</v>
      </c>
      <c r="E516" s="3931">
        <v>19.8</v>
      </c>
      <c r="F516" s="3932">
        <v>19.8</v>
      </c>
      <c r="G516" s="3932">
        <v>19.8</v>
      </c>
      <c r="H516" s="4105">
        <v>19.8</v>
      </c>
      <c r="I516" s="3932">
        <v>19.8</v>
      </c>
      <c r="J516" s="3932">
        <v>19.8</v>
      </c>
      <c r="K516" s="3932">
        <v>19.2</v>
      </c>
      <c r="L516" s="3932">
        <v>19.8</v>
      </c>
      <c r="M516" s="3932">
        <v>19.8</v>
      </c>
      <c r="N516" s="4105">
        <v>19.8</v>
      </c>
      <c r="O516" s="3932">
        <v>19.8</v>
      </c>
      <c r="P516" s="3932">
        <v>20.399999999999999</v>
      </c>
      <c r="Q516" s="3932">
        <v>19.8</v>
      </c>
      <c r="R516" s="3932">
        <v>19.8</v>
      </c>
      <c r="S516" s="3932">
        <v>20.399999999999999</v>
      </c>
      <c r="T516" s="3932">
        <v>19.8</v>
      </c>
      <c r="U516" s="3932">
        <v>19.8</v>
      </c>
      <c r="V516" s="3933">
        <v>20.399999999999999</v>
      </c>
      <c r="W516" s="3932">
        <v>19.8</v>
      </c>
      <c r="X516" s="3932">
        <v>19.8</v>
      </c>
      <c r="Y516" s="4106">
        <v>20.399999999999999</v>
      </c>
      <c r="Z516" s="3932">
        <v>20.399999999999999</v>
      </c>
      <c r="AA516" s="3932">
        <v>19.8</v>
      </c>
      <c r="AB516" s="3935">
        <v>19.8</v>
      </c>
      <c r="AC516" s="3866">
        <f>SUM(E516:AB516)</f>
        <v>477.6</v>
      </c>
      <c r="AD516" s="430"/>
    </row>
    <row r="517" spans="1:30" s="8" customFormat="1" ht="12.75" customHeight="1">
      <c r="A517" s="5195"/>
      <c r="B517" s="5199"/>
      <c r="C517" s="2887" t="s">
        <v>523</v>
      </c>
      <c r="D517" s="926" t="s">
        <v>114</v>
      </c>
      <c r="E517" s="3936">
        <v>10.199999999999999</v>
      </c>
      <c r="F517" s="3937">
        <v>10.199999999999999</v>
      </c>
      <c r="G517" s="3937">
        <v>10.199999999999999</v>
      </c>
      <c r="H517" s="4075">
        <v>10.199999999999999</v>
      </c>
      <c r="I517" s="3937">
        <v>10.199999999999999</v>
      </c>
      <c r="J517" s="3937">
        <v>10.199999999999999</v>
      </c>
      <c r="K517" s="3937">
        <v>10.199999999999999</v>
      </c>
      <c r="L517" s="3937">
        <v>10.199999999999999</v>
      </c>
      <c r="M517" s="3937">
        <v>10.199999999999999</v>
      </c>
      <c r="N517" s="4075">
        <v>10.8</v>
      </c>
      <c r="O517" s="3937">
        <v>10.199999999999999</v>
      </c>
      <c r="P517" s="3937">
        <v>10.199999999999999</v>
      </c>
      <c r="Q517" s="3937">
        <v>10.8</v>
      </c>
      <c r="R517" s="3937">
        <v>10.199999999999999</v>
      </c>
      <c r="S517" s="3937">
        <v>10.199999999999999</v>
      </c>
      <c r="T517" s="3937">
        <v>10.8</v>
      </c>
      <c r="U517" s="3937">
        <v>10.199999999999999</v>
      </c>
      <c r="V517" s="3938">
        <v>10.199999999999999</v>
      </c>
      <c r="W517" s="3937">
        <v>10.8</v>
      </c>
      <c r="X517" s="3937">
        <v>10.199999999999999</v>
      </c>
      <c r="Y517" s="4078">
        <v>10.8</v>
      </c>
      <c r="Z517" s="3937">
        <v>10.199999999999999</v>
      </c>
      <c r="AA517" s="3937">
        <v>10.199999999999999</v>
      </c>
      <c r="AB517" s="3940">
        <v>10.8</v>
      </c>
      <c r="AC517" s="3902">
        <f>SUM(E517:AB517)</f>
        <v>248.39999999999998</v>
      </c>
      <c r="AD517" s="430"/>
    </row>
    <row r="518" spans="1:30" s="8" customFormat="1" ht="12.75" customHeight="1">
      <c r="A518" s="5196"/>
      <c r="B518" s="5200"/>
      <c r="C518" s="866" t="s">
        <v>327</v>
      </c>
      <c r="D518" s="917" t="s">
        <v>355</v>
      </c>
      <c r="E518" s="469">
        <f>SQRT(E516^2+E517^2)</f>
        <v>22.272853431924702</v>
      </c>
      <c r="F518" s="470">
        <f t="shared" ref="F518:AB518" si="138">SQRT(F516^2+F517^2)</f>
        <v>22.272853431924702</v>
      </c>
      <c r="G518" s="470">
        <f t="shared" si="138"/>
        <v>22.272853431924702</v>
      </c>
      <c r="H518" s="709">
        <f t="shared" si="138"/>
        <v>22.272853431924702</v>
      </c>
      <c r="I518" s="470">
        <f t="shared" si="138"/>
        <v>22.272853431924702</v>
      </c>
      <c r="J518" s="470">
        <f t="shared" si="138"/>
        <v>22.272853431924702</v>
      </c>
      <c r="K518" s="470">
        <f t="shared" si="138"/>
        <v>21.741205118392127</v>
      </c>
      <c r="L518" s="470">
        <f t="shared" si="138"/>
        <v>22.272853431924702</v>
      </c>
      <c r="M518" s="470">
        <f t="shared" si="138"/>
        <v>22.272853431924702</v>
      </c>
      <c r="N518" s="709">
        <f t="shared" si="138"/>
        <v>22.553935355055003</v>
      </c>
      <c r="O518" s="470">
        <f t="shared" si="138"/>
        <v>22.272853431924702</v>
      </c>
      <c r="P518" s="470">
        <f t="shared" si="138"/>
        <v>22.807893370497855</v>
      </c>
      <c r="Q518" s="470">
        <f t="shared" si="138"/>
        <v>22.553935355055003</v>
      </c>
      <c r="R518" s="470">
        <f t="shared" si="138"/>
        <v>22.272853431924702</v>
      </c>
      <c r="S518" s="470">
        <f t="shared" si="138"/>
        <v>22.807893370497855</v>
      </c>
      <c r="T518" s="470">
        <f t="shared" si="138"/>
        <v>22.553935355055003</v>
      </c>
      <c r="U518" s="470">
        <f t="shared" si="138"/>
        <v>22.272853431924702</v>
      </c>
      <c r="V518" s="1308">
        <f t="shared" si="138"/>
        <v>22.807893370497855</v>
      </c>
      <c r="W518" s="470">
        <f t="shared" si="138"/>
        <v>22.553935355055003</v>
      </c>
      <c r="X518" s="470">
        <f t="shared" si="138"/>
        <v>22.272853431924702</v>
      </c>
      <c r="Y518" s="3801">
        <f t="shared" si="138"/>
        <v>23.082460874005612</v>
      </c>
      <c r="Z518" s="470">
        <f t="shared" si="138"/>
        <v>22.807893370497855</v>
      </c>
      <c r="AA518" s="470">
        <f t="shared" si="138"/>
        <v>22.272853431924702</v>
      </c>
      <c r="AB518" s="471">
        <f t="shared" si="138"/>
        <v>22.553935355055003</v>
      </c>
      <c r="AC518" s="3902">
        <f>SUM(E518:AB518)</f>
        <v>538.37201086468542</v>
      </c>
      <c r="AD518" s="430"/>
    </row>
    <row r="519" spans="1:30" s="8" customFormat="1" ht="12.75" customHeight="1">
      <c r="A519" s="5196"/>
      <c r="B519" s="5200"/>
      <c r="C519" s="3986" t="s">
        <v>357</v>
      </c>
      <c r="D519" s="926" t="s">
        <v>115</v>
      </c>
      <c r="E519" s="4016">
        <v>1.1000000000000001</v>
      </c>
      <c r="F519" s="4017">
        <v>1.1000000000000001</v>
      </c>
      <c r="G519" s="4017">
        <v>1.1000000000000001</v>
      </c>
      <c r="H519" s="4116">
        <v>1.1000000000000001</v>
      </c>
      <c r="I519" s="4017">
        <v>1.1000000000000001</v>
      </c>
      <c r="J519" s="4017">
        <v>1.1000000000000001</v>
      </c>
      <c r="K519" s="4017">
        <v>1.1000000000000001</v>
      </c>
      <c r="L519" s="4017">
        <v>1.1000000000000001</v>
      </c>
      <c r="M519" s="4017">
        <v>1.1000000000000001</v>
      </c>
      <c r="N519" s="4116">
        <v>1.1000000000000001</v>
      </c>
      <c r="O519" s="4017">
        <v>1.1000000000000001</v>
      </c>
      <c r="P519" s="4017">
        <v>1.1000000000000001</v>
      </c>
      <c r="Q519" s="4017">
        <v>1.1000000000000001</v>
      </c>
      <c r="R519" s="4017">
        <v>1.1000000000000001</v>
      </c>
      <c r="S519" s="4017">
        <v>1.1000000000000001</v>
      </c>
      <c r="T519" s="4017">
        <v>1.1000000000000001</v>
      </c>
      <c r="U519" s="4017">
        <v>1.2</v>
      </c>
      <c r="V519" s="4018">
        <v>1.1000000000000001</v>
      </c>
      <c r="W519" s="4017">
        <v>1.2</v>
      </c>
      <c r="X519" s="4017">
        <v>1.1000000000000001</v>
      </c>
      <c r="Y519" s="4117">
        <v>1.1000000000000001</v>
      </c>
      <c r="Z519" s="4017">
        <v>1.2</v>
      </c>
      <c r="AA519" s="4017">
        <v>1.1000000000000001</v>
      </c>
      <c r="AB519" s="4019">
        <v>1.1000000000000001</v>
      </c>
      <c r="AC519" s="565"/>
      <c r="AD519" s="427"/>
    </row>
    <row r="520" spans="1:30" s="37" customFormat="1" ht="12.75" customHeight="1" thickBot="1">
      <c r="A520" s="5203"/>
      <c r="B520" s="5201"/>
      <c r="C520" s="877" t="s">
        <v>327</v>
      </c>
      <c r="D520" s="927" t="s">
        <v>116</v>
      </c>
      <c r="E520" s="538">
        <v>1.1000000000000001</v>
      </c>
      <c r="F520" s="462">
        <f t="shared" ref="F520:AC520" si="139">F517/F516</f>
        <v>0.51515151515151514</v>
      </c>
      <c r="G520" s="462">
        <f t="shared" si="139"/>
        <v>0.51515151515151514</v>
      </c>
      <c r="H520" s="720">
        <f t="shared" si="139"/>
        <v>0.51515151515151514</v>
      </c>
      <c r="I520" s="463">
        <f t="shared" si="139"/>
        <v>0.51515151515151514</v>
      </c>
      <c r="J520" s="463">
        <f t="shared" si="139"/>
        <v>0.51515151515151514</v>
      </c>
      <c r="K520" s="463">
        <f t="shared" si="139"/>
        <v>0.53125</v>
      </c>
      <c r="L520" s="463">
        <f t="shared" si="139"/>
        <v>0.51515151515151514</v>
      </c>
      <c r="M520" s="463">
        <f t="shared" si="139"/>
        <v>0.51515151515151514</v>
      </c>
      <c r="N520" s="720">
        <f t="shared" si="139"/>
        <v>0.54545454545454553</v>
      </c>
      <c r="O520" s="463">
        <f t="shared" si="139"/>
        <v>0.51515151515151514</v>
      </c>
      <c r="P520" s="463">
        <f t="shared" si="139"/>
        <v>0.5</v>
      </c>
      <c r="Q520" s="463">
        <f t="shared" si="139"/>
        <v>0.54545454545454553</v>
      </c>
      <c r="R520" s="463">
        <f t="shared" si="139"/>
        <v>0.51515151515151514</v>
      </c>
      <c r="S520" s="463">
        <f t="shared" si="139"/>
        <v>0.5</v>
      </c>
      <c r="T520" s="462">
        <f t="shared" si="139"/>
        <v>0.54545454545454553</v>
      </c>
      <c r="U520" s="462">
        <f t="shared" si="139"/>
        <v>0.51515151515151514</v>
      </c>
      <c r="V520" s="1965">
        <f t="shared" si="139"/>
        <v>0.5</v>
      </c>
      <c r="W520" s="462">
        <f t="shared" si="139"/>
        <v>0.54545454545454553</v>
      </c>
      <c r="X520" s="462">
        <f t="shared" si="139"/>
        <v>0.51515151515151514</v>
      </c>
      <c r="Y520" s="4080">
        <f t="shared" si="139"/>
        <v>0.52941176470588247</v>
      </c>
      <c r="Z520" s="462">
        <f t="shared" si="139"/>
        <v>0.5</v>
      </c>
      <c r="AA520" s="462">
        <f t="shared" si="139"/>
        <v>0.51515151515151514</v>
      </c>
      <c r="AB520" s="539">
        <f t="shared" si="139"/>
        <v>0.54545454545454553</v>
      </c>
      <c r="AC520" s="567">
        <f t="shared" si="139"/>
        <v>0.52010050251256279</v>
      </c>
      <c r="AD520" s="429"/>
    </row>
    <row r="521" spans="1:30" s="8" customFormat="1" ht="12.75" customHeight="1">
      <c r="A521" s="5290" t="s">
        <v>131</v>
      </c>
      <c r="B521" s="5207" t="s">
        <v>99</v>
      </c>
      <c r="C521" s="2887" t="s">
        <v>523</v>
      </c>
      <c r="D521" s="958" t="s">
        <v>113</v>
      </c>
      <c r="E521" s="3931">
        <v>1792.8</v>
      </c>
      <c r="F521" s="3932">
        <v>1706.4</v>
      </c>
      <c r="G521" s="3932">
        <v>1650.6</v>
      </c>
      <c r="H521" s="4105">
        <v>1622.4</v>
      </c>
      <c r="I521" s="3932">
        <v>1642.2</v>
      </c>
      <c r="J521" s="3932">
        <v>1732.2</v>
      </c>
      <c r="K521" s="3932">
        <v>1936.2</v>
      </c>
      <c r="L521" s="3932">
        <v>2067</v>
      </c>
      <c r="M521" s="3932">
        <v>2140.1999999999998</v>
      </c>
      <c r="N521" s="4105">
        <v>2260.8000000000002</v>
      </c>
      <c r="O521" s="3932">
        <v>2344.8000000000002</v>
      </c>
      <c r="P521" s="3932">
        <v>2368.1999999999998</v>
      </c>
      <c r="Q521" s="3932">
        <v>2403.6</v>
      </c>
      <c r="R521" s="3932">
        <v>2412</v>
      </c>
      <c r="S521" s="3932">
        <v>2476.1999999999998</v>
      </c>
      <c r="T521" s="3932">
        <v>2581.1999999999998</v>
      </c>
      <c r="U521" s="3932">
        <v>2655.6</v>
      </c>
      <c r="V521" s="3933">
        <v>2662.8</v>
      </c>
      <c r="W521" s="3932">
        <v>2686.2</v>
      </c>
      <c r="X521" s="3932">
        <v>2582.4</v>
      </c>
      <c r="Y521" s="4106">
        <v>2539.8000000000002</v>
      </c>
      <c r="Z521" s="3932">
        <v>2380.8000000000002</v>
      </c>
      <c r="AA521" s="3932">
        <v>2148</v>
      </c>
      <c r="AB521" s="3935">
        <v>1969.2</v>
      </c>
      <c r="AC521" s="3866">
        <f>SUM(E521:AB521)</f>
        <v>52761.599999999999</v>
      </c>
      <c r="AD521" s="430"/>
    </row>
    <row r="522" spans="1:30" s="8" customFormat="1" ht="12.75" customHeight="1">
      <c r="A522" s="5195"/>
      <c r="B522" s="5199"/>
      <c r="C522" s="2887" t="s">
        <v>523</v>
      </c>
      <c r="D522" s="926" t="s">
        <v>114</v>
      </c>
      <c r="E522" s="3936">
        <v>490.2</v>
      </c>
      <c r="F522" s="3937">
        <v>477.6</v>
      </c>
      <c r="G522" s="3937">
        <v>468</v>
      </c>
      <c r="H522" s="4075">
        <v>464.4</v>
      </c>
      <c r="I522" s="3937">
        <v>463.8</v>
      </c>
      <c r="J522" s="3937">
        <v>468.6</v>
      </c>
      <c r="K522" s="3937">
        <v>473.4</v>
      </c>
      <c r="L522" s="3937">
        <v>489.6</v>
      </c>
      <c r="M522" s="3937">
        <v>540</v>
      </c>
      <c r="N522" s="4075">
        <v>532.79999999999995</v>
      </c>
      <c r="O522" s="3937">
        <v>523.79999999999995</v>
      </c>
      <c r="P522" s="3937">
        <v>529.20000000000005</v>
      </c>
      <c r="Q522" s="3937">
        <v>535.20000000000005</v>
      </c>
      <c r="R522" s="3937">
        <v>536.4</v>
      </c>
      <c r="S522" s="3937">
        <v>568.20000000000005</v>
      </c>
      <c r="T522" s="3937">
        <v>612</v>
      </c>
      <c r="U522" s="3937">
        <v>613.20000000000005</v>
      </c>
      <c r="V522" s="3938">
        <v>611.4</v>
      </c>
      <c r="W522" s="3937">
        <v>606.6</v>
      </c>
      <c r="X522" s="3937">
        <v>580.79999999999995</v>
      </c>
      <c r="Y522" s="4078">
        <v>573.6</v>
      </c>
      <c r="Z522" s="3937">
        <v>565.79999999999995</v>
      </c>
      <c r="AA522" s="3937">
        <v>523.20000000000005</v>
      </c>
      <c r="AB522" s="3940">
        <v>505.8</v>
      </c>
      <c r="AC522" s="3902">
        <f>SUM(E522:AB522)</f>
        <v>12753.599999999999</v>
      </c>
      <c r="AD522" s="430"/>
    </row>
    <row r="523" spans="1:30" s="8" customFormat="1" ht="12.75" customHeight="1">
      <c r="A523" s="5196"/>
      <c r="B523" s="5200"/>
      <c r="C523" s="866" t="s">
        <v>327</v>
      </c>
      <c r="D523" s="917" t="s">
        <v>355</v>
      </c>
      <c r="E523" s="470">
        <f t="shared" ref="E523:AB523" si="140">SQRT(E521^2+E522^2)</f>
        <v>1858.60912512556</v>
      </c>
      <c r="F523" s="470">
        <f t="shared" si="140"/>
        <v>1771.9770653143344</v>
      </c>
      <c r="G523" s="470">
        <f t="shared" si="140"/>
        <v>1715.6644077441251</v>
      </c>
      <c r="H523" s="709">
        <f t="shared" si="140"/>
        <v>1687.5571456990724</v>
      </c>
      <c r="I523" s="470">
        <f t="shared" si="140"/>
        <v>1706.4381852267607</v>
      </c>
      <c r="J523" s="470">
        <f t="shared" si="140"/>
        <v>1794.4644883641472</v>
      </c>
      <c r="K523" s="470">
        <f t="shared" si="140"/>
        <v>1993.2330521040433</v>
      </c>
      <c r="L523" s="470">
        <f t="shared" si="140"/>
        <v>2124.1932962892056</v>
      </c>
      <c r="M523" s="470">
        <f t="shared" si="140"/>
        <v>2207.2734402425085</v>
      </c>
      <c r="N523" s="709">
        <f t="shared" si="140"/>
        <v>2322.7338375285276</v>
      </c>
      <c r="O523" s="470">
        <f t="shared" si="140"/>
        <v>2402.5930741596671</v>
      </c>
      <c r="P523" s="470">
        <f t="shared" si="140"/>
        <v>2426.6074837105402</v>
      </c>
      <c r="Q523" s="470">
        <f t="shared" si="140"/>
        <v>2462.464619035165</v>
      </c>
      <c r="R523" s="470">
        <f t="shared" si="140"/>
        <v>2470.9247175905621</v>
      </c>
      <c r="S523" s="470">
        <f t="shared" si="140"/>
        <v>2540.5546008696606</v>
      </c>
      <c r="T523" s="470">
        <f t="shared" si="140"/>
        <v>2652.7603434912849</v>
      </c>
      <c r="U523" s="470">
        <f t="shared" si="140"/>
        <v>2725.4771325402821</v>
      </c>
      <c r="V523" s="1308">
        <f t="shared" si="140"/>
        <v>2732.0896398178447</v>
      </c>
      <c r="W523" s="470">
        <f t="shared" si="140"/>
        <v>2753.8398646253927</v>
      </c>
      <c r="X523" s="470">
        <f t="shared" si="140"/>
        <v>2646.9073274295042</v>
      </c>
      <c r="Y523" s="3801">
        <f t="shared" si="140"/>
        <v>2603.7666946176269</v>
      </c>
      <c r="Z523" s="470">
        <f t="shared" si="140"/>
        <v>2447.1081463637852</v>
      </c>
      <c r="AA523" s="470">
        <f t="shared" si="140"/>
        <v>2210.801266509498</v>
      </c>
      <c r="AB523" s="471">
        <f t="shared" si="140"/>
        <v>2033.1213146293067</v>
      </c>
      <c r="AC523" s="3902">
        <f>SUM(E523:AB523)</f>
        <v>54291.160269028405</v>
      </c>
      <c r="AD523" s="430"/>
    </row>
    <row r="524" spans="1:30" s="8" customFormat="1" ht="12.75" customHeight="1">
      <c r="A524" s="5196"/>
      <c r="B524" s="5200"/>
      <c r="C524" s="2887" t="s">
        <v>357</v>
      </c>
      <c r="D524" s="926" t="s">
        <v>115</v>
      </c>
      <c r="E524" s="2277">
        <v>97.4</v>
      </c>
      <c r="F524" s="2278">
        <v>93.8</v>
      </c>
      <c r="G524" s="2278">
        <v>91.1</v>
      </c>
      <c r="H524" s="2280">
        <v>93.5</v>
      </c>
      <c r="I524" s="2278">
        <v>91.7</v>
      </c>
      <c r="J524" s="2278">
        <v>101.2</v>
      </c>
      <c r="K524" s="2278">
        <v>113.3</v>
      </c>
      <c r="L524" s="2278">
        <v>114.7</v>
      </c>
      <c r="M524" s="2278">
        <v>122.3</v>
      </c>
      <c r="N524" s="2280">
        <v>125.9</v>
      </c>
      <c r="O524" s="2278">
        <v>128.6</v>
      </c>
      <c r="P524" s="2278">
        <v>130</v>
      </c>
      <c r="Q524" s="2278">
        <v>129.69999999999999</v>
      </c>
      <c r="R524" s="2278">
        <v>136.1</v>
      </c>
      <c r="S524" s="2278">
        <v>139.69999999999999</v>
      </c>
      <c r="T524" s="2278">
        <v>146.6</v>
      </c>
      <c r="U524" s="2278">
        <v>146.5</v>
      </c>
      <c r="V524" s="2280">
        <v>148.1</v>
      </c>
      <c r="W524" s="2278">
        <v>145.9</v>
      </c>
      <c r="X524" s="2278">
        <v>140.69999999999999</v>
      </c>
      <c r="Y524" s="3809">
        <v>134.19999999999999</v>
      </c>
      <c r="Z524" s="2278">
        <v>124</v>
      </c>
      <c r="AA524" s="2278">
        <v>114.2</v>
      </c>
      <c r="AB524" s="2281">
        <v>104.9</v>
      </c>
      <c r="AC524" s="565"/>
      <c r="AD524" s="427"/>
    </row>
    <row r="525" spans="1:30" s="37" customFormat="1" ht="12.75" customHeight="1" thickBot="1">
      <c r="A525" s="5197"/>
      <c r="B525" s="5208"/>
      <c r="C525" s="877" t="s">
        <v>327</v>
      </c>
      <c r="D525" s="927" t="s">
        <v>116</v>
      </c>
      <c r="E525" s="473">
        <v>1.1000000000000001</v>
      </c>
      <c r="F525" s="474">
        <f t="shared" ref="F525:AC525" si="141">F522/F521</f>
        <v>0.27988748241912798</v>
      </c>
      <c r="G525" s="474">
        <f t="shared" si="141"/>
        <v>0.28353326063249729</v>
      </c>
      <c r="H525" s="712">
        <f t="shared" si="141"/>
        <v>0.28624260355029585</v>
      </c>
      <c r="I525" s="474">
        <f t="shared" si="141"/>
        <v>0.28242601388381439</v>
      </c>
      <c r="J525" s="474">
        <f t="shared" si="141"/>
        <v>0.27052303429165225</v>
      </c>
      <c r="K525" s="474">
        <f t="shared" si="141"/>
        <v>0.24449953517198636</v>
      </c>
      <c r="L525" s="474">
        <f t="shared" si="141"/>
        <v>0.23686502177068217</v>
      </c>
      <c r="M525" s="474">
        <f t="shared" si="141"/>
        <v>0.25231286795626579</v>
      </c>
      <c r="N525" s="712">
        <f t="shared" si="141"/>
        <v>0.23566878980891715</v>
      </c>
      <c r="O525" s="474">
        <f t="shared" si="141"/>
        <v>0.22338792221084949</v>
      </c>
      <c r="P525" s="474">
        <f t="shared" si="141"/>
        <v>0.22346085634659238</v>
      </c>
      <c r="Q525" s="474">
        <f t="shared" si="141"/>
        <v>0.22266600099850228</v>
      </c>
      <c r="R525" s="474">
        <f t="shared" si="141"/>
        <v>0.22238805970149253</v>
      </c>
      <c r="S525" s="474">
        <f t="shared" si="141"/>
        <v>0.2294645020596075</v>
      </c>
      <c r="T525" s="474">
        <f t="shared" si="141"/>
        <v>0.23709902370990238</v>
      </c>
      <c r="U525" s="474">
        <f t="shared" si="141"/>
        <v>0.23090826931766834</v>
      </c>
      <c r="V525" s="1963">
        <f t="shared" si="141"/>
        <v>0.22960793150067596</v>
      </c>
      <c r="W525" s="474">
        <f t="shared" si="141"/>
        <v>0.22582086218449857</v>
      </c>
      <c r="X525" s="474">
        <f t="shared" si="141"/>
        <v>0.224907063197026</v>
      </c>
      <c r="Y525" s="4081">
        <f t="shared" si="141"/>
        <v>0.22584455468934561</v>
      </c>
      <c r="Z525" s="474">
        <f t="shared" si="141"/>
        <v>0.23765120967741932</v>
      </c>
      <c r="AA525" s="474">
        <f t="shared" si="141"/>
        <v>0.24357541899441343</v>
      </c>
      <c r="AB525" s="476">
        <f t="shared" si="141"/>
        <v>0.25685557586837293</v>
      </c>
      <c r="AC525" s="567">
        <f t="shared" si="141"/>
        <v>0.24172125181950507</v>
      </c>
      <c r="AD525" s="429"/>
    </row>
    <row r="526" spans="1:30" s="8" customFormat="1" ht="12.75" customHeight="1">
      <c r="A526" s="5194" t="s">
        <v>134</v>
      </c>
      <c r="B526" s="5312" t="s">
        <v>98</v>
      </c>
      <c r="C526" s="2886" t="s">
        <v>523</v>
      </c>
      <c r="D526" s="2134" t="s">
        <v>113</v>
      </c>
      <c r="E526" s="3947">
        <v>19.2</v>
      </c>
      <c r="F526" s="3948">
        <v>18</v>
      </c>
      <c r="G526" s="3948">
        <v>18.8</v>
      </c>
      <c r="H526" s="4074">
        <v>20.399999999999999</v>
      </c>
      <c r="I526" s="3948">
        <v>20.399999999999999</v>
      </c>
      <c r="J526" s="3948">
        <v>20</v>
      </c>
      <c r="K526" s="3948">
        <v>20</v>
      </c>
      <c r="L526" s="3948">
        <v>18.399999999999999</v>
      </c>
      <c r="M526" s="3948">
        <v>18</v>
      </c>
      <c r="N526" s="4074">
        <v>18</v>
      </c>
      <c r="O526" s="3948">
        <v>20</v>
      </c>
      <c r="P526" s="3948">
        <v>21.6</v>
      </c>
      <c r="Q526" s="3948">
        <v>23.6</v>
      </c>
      <c r="R526" s="3948">
        <v>24.4</v>
      </c>
      <c r="S526" s="3948">
        <v>23.2</v>
      </c>
      <c r="T526" s="3948">
        <v>24</v>
      </c>
      <c r="U526" s="3948">
        <v>26.4</v>
      </c>
      <c r="V526" s="3949">
        <v>24.8</v>
      </c>
      <c r="W526" s="3948">
        <v>23.2</v>
      </c>
      <c r="X526" s="3948">
        <v>22.4</v>
      </c>
      <c r="Y526" s="4077">
        <v>20</v>
      </c>
      <c r="Z526" s="3948">
        <v>16.8</v>
      </c>
      <c r="AA526" s="3948">
        <v>15.2</v>
      </c>
      <c r="AB526" s="3951">
        <v>16</v>
      </c>
      <c r="AC526" s="568">
        <f>SUM(E526:AB526)</f>
        <v>492.79999999999995</v>
      </c>
      <c r="AD526" s="430"/>
    </row>
    <row r="527" spans="1:30" s="8" customFormat="1" ht="12.75" customHeight="1">
      <c r="A527" s="5195"/>
      <c r="B527" s="5313"/>
      <c r="C527" s="2887" t="s">
        <v>523</v>
      </c>
      <c r="D527" s="911" t="s">
        <v>114</v>
      </c>
      <c r="E527" s="3936">
        <v>16</v>
      </c>
      <c r="F527" s="3937">
        <v>15.2</v>
      </c>
      <c r="G527" s="3937">
        <v>15.6</v>
      </c>
      <c r="H527" s="4075">
        <v>15.6</v>
      </c>
      <c r="I527" s="3937">
        <v>15.6</v>
      </c>
      <c r="J527" s="3937">
        <v>15.2</v>
      </c>
      <c r="K527" s="3937">
        <v>15.2</v>
      </c>
      <c r="L527" s="3937">
        <v>13.6</v>
      </c>
      <c r="M527" s="3937">
        <v>15.6</v>
      </c>
      <c r="N527" s="4075">
        <v>16.399999999999999</v>
      </c>
      <c r="O527" s="3937">
        <v>17.2</v>
      </c>
      <c r="P527" s="3937">
        <v>18.8</v>
      </c>
      <c r="Q527" s="3937">
        <v>20</v>
      </c>
      <c r="R527" s="3937">
        <v>20</v>
      </c>
      <c r="S527" s="3937">
        <v>18.8</v>
      </c>
      <c r="T527" s="3937">
        <v>19.2</v>
      </c>
      <c r="U527" s="3937">
        <v>20.399999999999999</v>
      </c>
      <c r="V527" s="3938">
        <v>18.399999999999999</v>
      </c>
      <c r="W527" s="3937">
        <v>16.8</v>
      </c>
      <c r="X527" s="3937">
        <v>18.8</v>
      </c>
      <c r="Y527" s="4078">
        <v>16.8</v>
      </c>
      <c r="Z527" s="3937">
        <v>17.600000000000001</v>
      </c>
      <c r="AA527" s="3937">
        <v>14</v>
      </c>
      <c r="AB527" s="3940">
        <v>13.2</v>
      </c>
      <c r="AC527" s="564">
        <f>SUM(E527:AB527)</f>
        <v>404</v>
      </c>
      <c r="AD527" s="430"/>
    </row>
    <row r="528" spans="1:30" s="8" customFormat="1" ht="12.75" customHeight="1">
      <c r="A528" s="5196"/>
      <c r="B528" s="5314"/>
      <c r="C528" s="3986" t="s">
        <v>357</v>
      </c>
      <c r="D528" s="911" t="s">
        <v>115</v>
      </c>
      <c r="E528" s="4016">
        <v>1.4</v>
      </c>
      <c r="F528" s="4017">
        <v>1.4</v>
      </c>
      <c r="G528" s="4017">
        <v>1.4</v>
      </c>
      <c r="H528" s="4116">
        <v>1.5</v>
      </c>
      <c r="I528" s="4017">
        <v>1.4</v>
      </c>
      <c r="J528" s="4017">
        <v>1.4</v>
      </c>
      <c r="K528" s="4017">
        <v>1.4</v>
      </c>
      <c r="L528" s="4017">
        <v>1.3</v>
      </c>
      <c r="M528" s="4017">
        <v>1.5</v>
      </c>
      <c r="N528" s="4116">
        <v>1.4</v>
      </c>
      <c r="O528" s="4017">
        <v>1.4</v>
      </c>
      <c r="P528" s="4017">
        <v>1.6</v>
      </c>
      <c r="Q528" s="4017">
        <v>1.8</v>
      </c>
      <c r="R528" s="4017">
        <v>1.6</v>
      </c>
      <c r="S528" s="4017">
        <v>1.4</v>
      </c>
      <c r="T528" s="4017">
        <v>2</v>
      </c>
      <c r="U528" s="4017">
        <v>2</v>
      </c>
      <c r="V528" s="4018">
        <v>1.9</v>
      </c>
      <c r="W528" s="4017">
        <v>1.7</v>
      </c>
      <c r="X528" s="4017">
        <v>1.6</v>
      </c>
      <c r="Y528" s="4117">
        <v>1.4</v>
      </c>
      <c r="Z528" s="4017">
        <v>1.4</v>
      </c>
      <c r="AA528" s="4017">
        <v>1.2</v>
      </c>
      <c r="AB528" s="4019">
        <v>1.2</v>
      </c>
      <c r="AC528" s="565"/>
      <c r="AD528" s="427"/>
    </row>
    <row r="529" spans="1:30" s="37" customFormat="1" ht="12.75" customHeight="1" thickBot="1">
      <c r="A529" s="5197"/>
      <c r="B529" s="5315"/>
      <c r="C529" s="877" t="s">
        <v>327</v>
      </c>
      <c r="D529" s="2135" t="s">
        <v>116</v>
      </c>
      <c r="E529" s="538">
        <v>1.1000000000000001</v>
      </c>
      <c r="F529" s="462">
        <f t="shared" ref="F529:AC529" si="142">F527/F526</f>
        <v>0.84444444444444444</v>
      </c>
      <c r="G529" s="462">
        <f t="shared" si="142"/>
        <v>0.82978723404255317</v>
      </c>
      <c r="H529" s="720">
        <f t="shared" si="142"/>
        <v>0.76470588235294124</v>
      </c>
      <c r="I529" s="462">
        <f t="shared" si="142"/>
        <v>0.76470588235294124</v>
      </c>
      <c r="J529" s="462">
        <f t="shared" si="142"/>
        <v>0.76</v>
      </c>
      <c r="K529" s="462">
        <f t="shared" si="142"/>
        <v>0.76</v>
      </c>
      <c r="L529" s="462">
        <f t="shared" si="142"/>
        <v>0.73913043478260876</v>
      </c>
      <c r="M529" s="462">
        <f t="shared" si="142"/>
        <v>0.8666666666666667</v>
      </c>
      <c r="N529" s="720">
        <f t="shared" si="142"/>
        <v>0.91111111111111098</v>
      </c>
      <c r="O529" s="462">
        <f t="shared" si="142"/>
        <v>0.86</v>
      </c>
      <c r="P529" s="462">
        <f t="shared" si="142"/>
        <v>0.87037037037037035</v>
      </c>
      <c r="Q529" s="462">
        <f t="shared" si="142"/>
        <v>0.84745762711864403</v>
      </c>
      <c r="R529" s="462">
        <f t="shared" si="142"/>
        <v>0.81967213114754101</v>
      </c>
      <c r="S529" s="462">
        <f t="shared" si="142"/>
        <v>0.81034482758620696</v>
      </c>
      <c r="T529" s="462">
        <f t="shared" si="142"/>
        <v>0.79999999999999993</v>
      </c>
      <c r="U529" s="462">
        <f t="shared" si="142"/>
        <v>0.77272727272727271</v>
      </c>
      <c r="V529" s="1965">
        <f t="shared" si="142"/>
        <v>0.74193548387096764</v>
      </c>
      <c r="W529" s="462">
        <f t="shared" si="142"/>
        <v>0.72413793103448276</v>
      </c>
      <c r="X529" s="462">
        <f t="shared" si="142"/>
        <v>0.83928571428571441</v>
      </c>
      <c r="Y529" s="4080">
        <f t="shared" si="142"/>
        <v>0.84000000000000008</v>
      </c>
      <c r="Z529" s="462">
        <f t="shared" si="142"/>
        <v>1.0476190476190477</v>
      </c>
      <c r="AA529" s="462">
        <f t="shared" si="142"/>
        <v>0.92105263157894746</v>
      </c>
      <c r="AB529" s="539">
        <f t="shared" si="142"/>
        <v>0.82499999999999996</v>
      </c>
      <c r="AC529" s="494">
        <f t="shared" si="142"/>
        <v>0.81980519480519487</v>
      </c>
      <c r="AD529" s="429"/>
    </row>
    <row r="530" spans="1:30" s="8" customFormat="1" ht="12.75" customHeight="1">
      <c r="A530" s="5194" t="s">
        <v>164</v>
      </c>
      <c r="B530" s="5198" t="s">
        <v>97</v>
      </c>
      <c r="C530" s="3075" t="s">
        <v>523</v>
      </c>
      <c r="D530" s="958" t="s">
        <v>113</v>
      </c>
      <c r="E530" s="3931">
        <v>40</v>
      </c>
      <c r="F530" s="3932">
        <v>40</v>
      </c>
      <c r="G530" s="3932">
        <v>39.200000000000003</v>
      </c>
      <c r="H530" s="4105">
        <v>40</v>
      </c>
      <c r="I530" s="3932">
        <v>39.200000000000003</v>
      </c>
      <c r="J530" s="3932">
        <v>40</v>
      </c>
      <c r="K530" s="3932">
        <v>39.200000000000003</v>
      </c>
      <c r="L530" s="3932">
        <v>41.6</v>
      </c>
      <c r="M530" s="3932">
        <v>47.2</v>
      </c>
      <c r="N530" s="4105">
        <v>49.6</v>
      </c>
      <c r="O530" s="3932">
        <v>48</v>
      </c>
      <c r="P530" s="3932">
        <v>45.6</v>
      </c>
      <c r="Q530" s="3932">
        <v>44.8</v>
      </c>
      <c r="R530" s="3932">
        <v>43.2</v>
      </c>
      <c r="S530" s="3932">
        <v>44</v>
      </c>
      <c r="T530" s="3932">
        <v>48</v>
      </c>
      <c r="U530" s="3932">
        <v>44</v>
      </c>
      <c r="V530" s="3933">
        <v>42.4</v>
      </c>
      <c r="W530" s="3932">
        <v>42.4</v>
      </c>
      <c r="X530" s="3932">
        <v>41.6</v>
      </c>
      <c r="Y530" s="4106">
        <v>41.6</v>
      </c>
      <c r="Z530" s="3932">
        <v>41.6</v>
      </c>
      <c r="AA530" s="3932">
        <v>40</v>
      </c>
      <c r="AB530" s="3935">
        <v>40</v>
      </c>
      <c r="AC530" s="3866">
        <f>SUM(E530:AB530)</f>
        <v>1023.2</v>
      </c>
      <c r="AD530" s="430"/>
    </row>
    <row r="531" spans="1:30" s="8" customFormat="1" ht="12.75" customHeight="1">
      <c r="A531" s="5195"/>
      <c r="B531" s="5199"/>
      <c r="C531" s="2887" t="s">
        <v>523</v>
      </c>
      <c r="D531" s="926" t="s">
        <v>114</v>
      </c>
      <c r="E531" s="3936">
        <v>29.6</v>
      </c>
      <c r="F531" s="3937">
        <v>29.6</v>
      </c>
      <c r="G531" s="3937">
        <v>29.6</v>
      </c>
      <c r="H531" s="4075">
        <v>29.6</v>
      </c>
      <c r="I531" s="3937">
        <v>28.8</v>
      </c>
      <c r="J531" s="3937">
        <v>29.6</v>
      </c>
      <c r="K531" s="3937">
        <v>28.8</v>
      </c>
      <c r="L531" s="3937">
        <v>28.8</v>
      </c>
      <c r="M531" s="3937">
        <v>30.4</v>
      </c>
      <c r="N531" s="4075">
        <v>38.4</v>
      </c>
      <c r="O531" s="3937">
        <v>37.6</v>
      </c>
      <c r="P531" s="3937">
        <v>32</v>
      </c>
      <c r="Q531" s="3937">
        <v>30.4</v>
      </c>
      <c r="R531" s="3937">
        <v>30.4</v>
      </c>
      <c r="S531" s="3937">
        <v>31.2</v>
      </c>
      <c r="T531" s="3937">
        <v>35.200000000000003</v>
      </c>
      <c r="U531" s="3937">
        <v>31.2</v>
      </c>
      <c r="V531" s="3938">
        <v>31.2</v>
      </c>
      <c r="W531" s="3937">
        <v>31.2</v>
      </c>
      <c r="X531" s="3937">
        <v>31.2</v>
      </c>
      <c r="Y531" s="4078">
        <v>31.2</v>
      </c>
      <c r="Z531" s="3937">
        <v>31.2</v>
      </c>
      <c r="AA531" s="3937">
        <v>30.4</v>
      </c>
      <c r="AB531" s="3940">
        <v>30.4</v>
      </c>
      <c r="AC531" s="3902">
        <f>SUM(E531:AB531)</f>
        <v>748.00000000000011</v>
      </c>
      <c r="AD531" s="430"/>
    </row>
    <row r="532" spans="1:30" s="8" customFormat="1" ht="12.75" customHeight="1">
      <c r="A532" s="5196"/>
      <c r="B532" s="5200"/>
      <c r="C532" s="866" t="s">
        <v>327</v>
      </c>
      <c r="D532" s="917" t="s">
        <v>355</v>
      </c>
      <c r="E532" s="470">
        <f t="shared" ref="E532:AB532" si="143">SQRT(E530^2+E531^2)</f>
        <v>49.761028928268757</v>
      </c>
      <c r="F532" s="470">
        <f t="shared" si="143"/>
        <v>49.761028928268757</v>
      </c>
      <c r="G532" s="470">
        <f t="shared" si="143"/>
        <v>49.120260585628003</v>
      </c>
      <c r="H532" s="709">
        <f t="shared" si="143"/>
        <v>49.761028928268757</v>
      </c>
      <c r="I532" s="470">
        <f t="shared" si="143"/>
        <v>48.642368363392841</v>
      </c>
      <c r="J532" s="470">
        <f t="shared" si="143"/>
        <v>49.761028928268757</v>
      </c>
      <c r="K532" s="470">
        <f t="shared" si="143"/>
        <v>48.642368363392841</v>
      </c>
      <c r="L532" s="470">
        <f t="shared" si="143"/>
        <v>50.596442562694072</v>
      </c>
      <c r="M532" s="470">
        <f t="shared" si="143"/>
        <v>56.142675390472796</v>
      </c>
      <c r="N532" s="709">
        <f t="shared" si="143"/>
        <v>62.727346508520512</v>
      </c>
      <c r="O532" s="470">
        <f t="shared" si="143"/>
        <v>60.973436839331931</v>
      </c>
      <c r="P532" s="470">
        <f t="shared" si="143"/>
        <v>55.70780914737179</v>
      </c>
      <c r="Q532" s="470">
        <f t="shared" si="143"/>
        <v>54.140557810203617</v>
      </c>
      <c r="R532" s="470">
        <f t="shared" si="143"/>
        <v>52.824236861501369</v>
      </c>
      <c r="S532" s="470">
        <f t="shared" si="143"/>
        <v>53.939225059320236</v>
      </c>
      <c r="T532" s="470">
        <f t="shared" si="143"/>
        <v>59.523440760762476</v>
      </c>
      <c r="U532" s="470">
        <f t="shared" si="143"/>
        <v>53.939225059320236</v>
      </c>
      <c r="V532" s="1308">
        <f t="shared" si="143"/>
        <v>52.64218840435872</v>
      </c>
      <c r="W532" s="470">
        <f t="shared" si="143"/>
        <v>52.64218840435872</v>
      </c>
      <c r="X532" s="470">
        <f t="shared" si="143"/>
        <v>52</v>
      </c>
      <c r="Y532" s="3801">
        <f t="shared" si="143"/>
        <v>52</v>
      </c>
      <c r="Z532" s="470">
        <f t="shared" si="143"/>
        <v>52</v>
      </c>
      <c r="AA532" s="470">
        <f t="shared" si="143"/>
        <v>50.24101909794426</v>
      </c>
      <c r="AB532" s="471">
        <f t="shared" si="143"/>
        <v>50.24101909794426</v>
      </c>
      <c r="AC532" s="3902">
        <f>SUM(E532:AB532)</f>
        <v>1267.7299240295938</v>
      </c>
      <c r="AD532" s="430"/>
    </row>
    <row r="533" spans="1:30" s="8" customFormat="1" ht="12.75" customHeight="1">
      <c r="A533" s="5196"/>
      <c r="B533" s="5200"/>
      <c r="C533" s="3986" t="s">
        <v>357</v>
      </c>
      <c r="D533" s="926" t="s">
        <v>115</v>
      </c>
      <c r="E533" s="2297">
        <v>3</v>
      </c>
      <c r="F533" s="2298">
        <v>3</v>
      </c>
      <c r="G533" s="2298">
        <v>3</v>
      </c>
      <c r="H533" s="2301">
        <v>3</v>
      </c>
      <c r="I533" s="2298">
        <v>3</v>
      </c>
      <c r="J533" s="2298">
        <v>2.9</v>
      </c>
      <c r="K533" s="2298">
        <v>2.9</v>
      </c>
      <c r="L533" s="2298">
        <v>3.6</v>
      </c>
      <c r="M533" s="2298">
        <v>4</v>
      </c>
      <c r="N533" s="2301">
        <v>4.4000000000000004</v>
      </c>
      <c r="O533" s="2298">
        <v>4.4000000000000004</v>
      </c>
      <c r="P533" s="2298">
        <v>3.8</v>
      </c>
      <c r="Q533" s="2298">
        <v>3.6</v>
      </c>
      <c r="R533" s="2298">
        <v>3.6</v>
      </c>
      <c r="S533" s="2298">
        <v>3.7</v>
      </c>
      <c r="T533" s="2298">
        <v>4.3</v>
      </c>
      <c r="U533" s="2298">
        <v>3.3</v>
      </c>
      <c r="V533" s="2300">
        <v>3.2</v>
      </c>
      <c r="W533" s="2298">
        <v>3.1</v>
      </c>
      <c r="X533" s="2298">
        <v>3.1</v>
      </c>
      <c r="Y533" s="4092">
        <v>3.1</v>
      </c>
      <c r="Z533" s="2298">
        <v>3.1</v>
      </c>
      <c r="AA533" s="2298">
        <v>3</v>
      </c>
      <c r="AB533" s="2299">
        <v>3.1</v>
      </c>
      <c r="AC533" s="565"/>
      <c r="AD533" s="427"/>
    </row>
    <row r="534" spans="1:30" s="37" customFormat="1" ht="12.75" customHeight="1" thickBot="1">
      <c r="A534" s="5197"/>
      <c r="B534" s="5208"/>
      <c r="C534" s="877" t="s">
        <v>327</v>
      </c>
      <c r="D534" s="961" t="s">
        <v>116</v>
      </c>
      <c r="E534" s="473">
        <v>1.1000000000000001</v>
      </c>
      <c r="F534" s="474">
        <f t="shared" ref="F534:AC534" si="144">F531/F530</f>
        <v>0.74</v>
      </c>
      <c r="G534" s="474">
        <f t="shared" si="144"/>
        <v>0.75510204081632648</v>
      </c>
      <c r="H534" s="712">
        <f t="shared" si="144"/>
        <v>0.74</v>
      </c>
      <c r="I534" s="474">
        <f t="shared" si="144"/>
        <v>0.73469387755102034</v>
      </c>
      <c r="J534" s="474">
        <f t="shared" si="144"/>
        <v>0.74</v>
      </c>
      <c r="K534" s="474">
        <f t="shared" si="144"/>
        <v>0.73469387755102034</v>
      </c>
      <c r="L534" s="474">
        <f t="shared" si="144"/>
        <v>0.69230769230769229</v>
      </c>
      <c r="M534" s="474">
        <f t="shared" si="144"/>
        <v>0.64406779661016944</v>
      </c>
      <c r="N534" s="712">
        <f t="shared" si="144"/>
        <v>0.77419354838709675</v>
      </c>
      <c r="O534" s="474">
        <f t="shared" si="144"/>
        <v>0.78333333333333333</v>
      </c>
      <c r="P534" s="474">
        <f t="shared" si="144"/>
        <v>0.70175438596491224</v>
      </c>
      <c r="Q534" s="474">
        <f t="shared" si="144"/>
        <v>0.6785714285714286</v>
      </c>
      <c r="R534" s="474">
        <f t="shared" si="144"/>
        <v>0.70370370370370361</v>
      </c>
      <c r="S534" s="474">
        <f t="shared" si="144"/>
        <v>0.70909090909090911</v>
      </c>
      <c r="T534" s="474">
        <f t="shared" si="144"/>
        <v>0.73333333333333339</v>
      </c>
      <c r="U534" s="474">
        <f t="shared" si="144"/>
        <v>0.70909090909090911</v>
      </c>
      <c r="V534" s="1963">
        <f t="shared" si="144"/>
        <v>0.73584905660377364</v>
      </c>
      <c r="W534" s="474">
        <f t="shared" si="144"/>
        <v>0.73584905660377364</v>
      </c>
      <c r="X534" s="474">
        <f t="shared" si="144"/>
        <v>0.75</v>
      </c>
      <c r="Y534" s="4081">
        <f t="shared" si="144"/>
        <v>0.75</v>
      </c>
      <c r="Z534" s="474">
        <f t="shared" si="144"/>
        <v>0.75</v>
      </c>
      <c r="AA534" s="474">
        <f t="shared" si="144"/>
        <v>0.76</v>
      </c>
      <c r="AB534" s="476">
        <f t="shared" si="144"/>
        <v>0.76</v>
      </c>
      <c r="AC534" s="567">
        <f t="shared" si="144"/>
        <v>0.73103987490226752</v>
      </c>
      <c r="AD534" s="429"/>
    </row>
    <row r="535" spans="1:30" s="8" customFormat="1" ht="12.75" customHeight="1">
      <c r="A535" s="5194" t="s">
        <v>135</v>
      </c>
      <c r="B535" s="5206" t="s">
        <v>577</v>
      </c>
      <c r="C535" s="431" t="s">
        <v>305</v>
      </c>
      <c r="D535" s="955" t="s">
        <v>113</v>
      </c>
      <c r="E535" s="458">
        <v>0</v>
      </c>
      <c r="F535" s="458">
        <v>0</v>
      </c>
      <c r="G535" s="458">
        <v>0</v>
      </c>
      <c r="H535" s="733">
        <v>0</v>
      </c>
      <c r="I535" s="458">
        <v>0</v>
      </c>
      <c r="J535" s="458">
        <v>0</v>
      </c>
      <c r="K535" s="458">
        <v>0</v>
      </c>
      <c r="L535" s="458">
        <v>0</v>
      </c>
      <c r="M535" s="458">
        <v>0</v>
      </c>
      <c r="N535" s="733">
        <v>0</v>
      </c>
      <c r="O535" s="458">
        <v>0</v>
      </c>
      <c r="P535" s="458">
        <v>0</v>
      </c>
      <c r="Q535" s="458">
        <v>0</v>
      </c>
      <c r="R535" s="458">
        <v>0</v>
      </c>
      <c r="S535" s="458">
        <v>0</v>
      </c>
      <c r="T535" s="458">
        <v>0</v>
      </c>
      <c r="U535" s="458">
        <v>0</v>
      </c>
      <c r="V535" s="1499">
        <v>0</v>
      </c>
      <c r="W535" s="458">
        <v>0</v>
      </c>
      <c r="X535" s="458">
        <v>0</v>
      </c>
      <c r="Y535" s="4091">
        <v>0</v>
      </c>
      <c r="Z535" s="458">
        <v>0</v>
      </c>
      <c r="AA535" s="458">
        <v>0</v>
      </c>
      <c r="AB535" s="561">
        <v>0</v>
      </c>
      <c r="AC535" s="544"/>
      <c r="AD535" s="430"/>
    </row>
    <row r="536" spans="1:30" s="8" customFormat="1" ht="12.75" customHeight="1">
      <c r="A536" s="5195"/>
      <c r="B536" s="5199"/>
      <c r="C536" s="393" t="s">
        <v>305</v>
      </c>
      <c r="D536" s="959" t="s">
        <v>114</v>
      </c>
      <c r="E536" s="457"/>
      <c r="F536" s="458"/>
      <c r="G536" s="458"/>
      <c r="H536" s="733"/>
      <c r="I536" s="458"/>
      <c r="J536" s="458"/>
      <c r="K536" s="458"/>
      <c r="L536" s="458"/>
      <c r="M536" s="458"/>
      <c r="N536" s="733"/>
      <c r="O536" s="458"/>
      <c r="P536" s="458"/>
      <c r="Q536" s="458"/>
      <c r="R536" s="458"/>
      <c r="S536" s="458"/>
      <c r="T536" s="458"/>
      <c r="U536" s="458"/>
      <c r="V536" s="1499"/>
      <c r="W536" s="458"/>
      <c r="X536" s="458"/>
      <c r="Y536" s="4091"/>
      <c r="Z536" s="458"/>
      <c r="AA536" s="458"/>
      <c r="AB536" s="561"/>
      <c r="AC536" s="548"/>
      <c r="AD536" s="430"/>
    </row>
    <row r="537" spans="1:30" s="8" customFormat="1" ht="12.75" customHeight="1">
      <c r="A537" s="5196"/>
      <c r="B537" s="5200"/>
      <c r="C537" s="2887" t="s">
        <v>357</v>
      </c>
      <c r="D537" s="959" t="s">
        <v>115</v>
      </c>
      <c r="E537" s="3022"/>
      <c r="F537" s="2959"/>
      <c r="G537" s="2959"/>
      <c r="H537" s="2960"/>
      <c r="I537" s="2959"/>
      <c r="J537" s="2959"/>
      <c r="K537" s="2959"/>
      <c r="L537" s="2959"/>
      <c r="M537" s="2959"/>
      <c r="N537" s="2960"/>
      <c r="O537" s="2959"/>
      <c r="P537" s="2959"/>
      <c r="Q537" s="2959"/>
      <c r="R537" s="2959"/>
      <c r="S537" s="2959"/>
      <c r="T537" s="2959"/>
      <c r="U537" s="2959"/>
      <c r="V537" s="2961"/>
      <c r="W537" s="2959"/>
      <c r="X537" s="2959"/>
      <c r="Y537" s="4087"/>
      <c r="Z537" s="2959"/>
      <c r="AA537" s="2959"/>
      <c r="AB537" s="2962"/>
      <c r="AC537" s="554"/>
      <c r="AD537" s="427"/>
    </row>
    <row r="538" spans="1:30" s="8" customFormat="1" ht="12.75" customHeight="1" thickBot="1">
      <c r="A538" s="5197"/>
      <c r="B538" s="5208"/>
      <c r="C538" s="428"/>
      <c r="D538" s="962" t="s">
        <v>116</v>
      </c>
      <c r="E538" s="498"/>
      <c r="F538" s="499"/>
      <c r="G538" s="499"/>
      <c r="H538" s="725"/>
      <c r="I538" s="499"/>
      <c r="J538" s="499"/>
      <c r="K538" s="499"/>
      <c r="L538" s="499"/>
      <c r="M538" s="499"/>
      <c r="N538" s="725"/>
      <c r="O538" s="499"/>
      <c r="P538" s="499"/>
      <c r="Q538" s="499"/>
      <c r="R538" s="499"/>
      <c r="S538" s="499"/>
      <c r="T538" s="499"/>
      <c r="U538" s="499"/>
      <c r="V538" s="1961"/>
      <c r="W538" s="499"/>
      <c r="X538" s="499"/>
      <c r="Y538" s="4088"/>
      <c r="Z538" s="499"/>
      <c r="AA538" s="499"/>
      <c r="AB538" s="460"/>
      <c r="AC538" s="555"/>
      <c r="AD538" s="427"/>
    </row>
    <row r="539" spans="1:30" s="8" customFormat="1" ht="12.75" customHeight="1">
      <c r="A539" s="5286" t="s">
        <v>159</v>
      </c>
      <c r="B539" s="5316" t="s">
        <v>96</v>
      </c>
      <c r="C539" s="3075" t="s">
        <v>523</v>
      </c>
      <c r="D539" s="950" t="s">
        <v>113</v>
      </c>
      <c r="E539" s="3931">
        <v>413.2</v>
      </c>
      <c r="F539" s="3932">
        <v>408.4</v>
      </c>
      <c r="G539" s="3932">
        <v>399.6</v>
      </c>
      <c r="H539" s="4105">
        <v>412</v>
      </c>
      <c r="I539" s="3934">
        <v>414</v>
      </c>
      <c r="J539" s="3932">
        <v>425.2</v>
      </c>
      <c r="K539" s="3932">
        <v>446</v>
      </c>
      <c r="L539" s="3932">
        <v>496.8</v>
      </c>
      <c r="M539" s="3932">
        <v>570.4</v>
      </c>
      <c r="N539" s="4105">
        <v>580.79999999999995</v>
      </c>
      <c r="O539" s="3934">
        <v>593.20000000000005</v>
      </c>
      <c r="P539" s="3932">
        <v>593.20000000000005</v>
      </c>
      <c r="Q539" s="3932">
        <v>597.20000000000005</v>
      </c>
      <c r="R539" s="3932">
        <v>590.4</v>
      </c>
      <c r="S539" s="3932">
        <v>531.6</v>
      </c>
      <c r="T539" s="3932">
        <v>481.2</v>
      </c>
      <c r="U539" s="3932">
        <v>488.8</v>
      </c>
      <c r="V539" s="3933">
        <v>471.6</v>
      </c>
      <c r="W539" s="3934">
        <v>461.6</v>
      </c>
      <c r="X539" s="3932">
        <v>461.6</v>
      </c>
      <c r="Y539" s="4106">
        <v>462.4</v>
      </c>
      <c r="Z539" s="3934">
        <v>450.4</v>
      </c>
      <c r="AA539" s="3932">
        <v>425.6</v>
      </c>
      <c r="AB539" s="3935">
        <v>409.6</v>
      </c>
      <c r="AC539" s="3866">
        <f>SUM(E539:AB539)</f>
        <v>11584.8</v>
      </c>
      <c r="AD539" s="430"/>
    </row>
    <row r="540" spans="1:30" s="8" customFormat="1" ht="12.75" customHeight="1">
      <c r="A540" s="5287"/>
      <c r="B540" s="5317"/>
      <c r="C540" s="2887" t="s">
        <v>523</v>
      </c>
      <c r="D540" s="963" t="s">
        <v>114</v>
      </c>
      <c r="E540" s="3936">
        <v>62.4</v>
      </c>
      <c r="F540" s="3937">
        <v>61.6</v>
      </c>
      <c r="G540" s="3937">
        <v>59.6</v>
      </c>
      <c r="H540" s="4075">
        <v>61.2</v>
      </c>
      <c r="I540" s="3939">
        <v>62</v>
      </c>
      <c r="J540" s="3937">
        <v>62</v>
      </c>
      <c r="K540" s="3937">
        <v>65.2</v>
      </c>
      <c r="L540" s="3937">
        <v>90.4</v>
      </c>
      <c r="M540" s="3937">
        <v>135.6</v>
      </c>
      <c r="N540" s="4075">
        <v>129.19999999999999</v>
      </c>
      <c r="O540" s="3939">
        <v>128.80000000000001</v>
      </c>
      <c r="P540" s="3937">
        <v>119.6</v>
      </c>
      <c r="Q540" s="3937">
        <v>128</v>
      </c>
      <c r="R540" s="3937">
        <v>136.80000000000001</v>
      </c>
      <c r="S540" s="3937">
        <v>104</v>
      </c>
      <c r="T540" s="3937">
        <v>87.6</v>
      </c>
      <c r="U540" s="3937">
        <v>100</v>
      </c>
      <c r="V540" s="3938">
        <v>79.2</v>
      </c>
      <c r="W540" s="3939">
        <v>83.6</v>
      </c>
      <c r="X540" s="3937">
        <v>81.599999999999994</v>
      </c>
      <c r="Y540" s="4078">
        <v>81.2</v>
      </c>
      <c r="Z540" s="3939">
        <v>76.400000000000006</v>
      </c>
      <c r="AA540" s="3937">
        <v>70</v>
      </c>
      <c r="AB540" s="3940">
        <v>66.400000000000006</v>
      </c>
      <c r="AC540" s="3902">
        <f>SUM(E540:AB540)</f>
        <v>2132.4</v>
      </c>
      <c r="AD540" s="430"/>
    </row>
    <row r="541" spans="1:30" s="8" customFormat="1" ht="12.75" customHeight="1">
      <c r="A541" s="5288"/>
      <c r="B541" s="5318"/>
      <c r="C541" s="866" t="s">
        <v>327</v>
      </c>
      <c r="D541" s="917" t="s">
        <v>355</v>
      </c>
      <c r="E541" s="470">
        <f t="shared" ref="E541:AB541" si="145">SQRT(E539^2+E540^2)</f>
        <v>417.88515168644125</v>
      </c>
      <c r="F541" s="470">
        <f t="shared" si="145"/>
        <v>413.01951527742602</v>
      </c>
      <c r="G541" s="470">
        <f t="shared" si="145"/>
        <v>404.02019751492628</v>
      </c>
      <c r="H541" s="709">
        <f t="shared" si="145"/>
        <v>416.52063574329662</v>
      </c>
      <c r="I541" s="470">
        <f t="shared" si="145"/>
        <v>418.61676985042061</v>
      </c>
      <c r="J541" s="470">
        <f t="shared" si="145"/>
        <v>429.69645099767808</v>
      </c>
      <c r="K541" s="470">
        <f t="shared" si="145"/>
        <v>450.7405462125634</v>
      </c>
      <c r="L541" s="470">
        <f t="shared" si="145"/>
        <v>504.95782002064294</v>
      </c>
      <c r="M541" s="470">
        <f t="shared" si="145"/>
        <v>586.29644378931721</v>
      </c>
      <c r="N541" s="709">
        <f t="shared" si="145"/>
        <v>594.99687394136788</v>
      </c>
      <c r="O541" s="470">
        <f t="shared" si="145"/>
        <v>607.02197653791745</v>
      </c>
      <c r="P541" s="470">
        <f t="shared" si="145"/>
        <v>605.13667877596049</v>
      </c>
      <c r="Q541" s="470">
        <f t="shared" si="145"/>
        <v>610.7633256835253</v>
      </c>
      <c r="R541" s="470">
        <f t="shared" si="145"/>
        <v>606.04158273174619</v>
      </c>
      <c r="S541" s="470">
        <f t="shared" si="145"/>
        <v>541.67754245491847</v>
      </c>
      <c r="T541" s="470">
        <f t="shared" si="145"/>
        <v>489.10857690292039</v>
      </c>
      <c r="U541" s="470">
        <f t="shared" si="145"/>
        <v>498.92428283257573</v>
      </c>
      <c r="V541" s="1308">
        <f t="shared" si="145"/>
        <v>478.20414050905083</v>
      </c>
      <c r="W541" s="470">
        <f t="shared" si="145"/>
        <v>469.10928364294818</v>
      </c>
      <c r="X541" s="470">
        <f t="shared" si="145"/>
        <v>468.75699461448039</v>
      </c>
      <c r="Y541" s="3801">
        <f t="shared" si="145"/>
        <v>469.47545196740583</v>
      </c>
      <c r="Z541" s="470">
        <f t="shared" si="145"/>
        <v>456.83379909984768</v>
      </c>
      <c r="AA541" s="470">
        <f t="shared" si="145"/>
        <v>431.31816562718524</v>
      </c>
      <c r="AB541" s="471">
        <f t="shared" si="145"/>
        <v>414.94712916225848</v>
      </c>
      <c r="AC541" s="3902">
        <f>SUM(E541:AB541)</f>
        <v>11784.069335576824</v>
      </c>
      <c r="AD541" s="430"/>
    </row>
    <row r="542" spans="1:30" s="8" customFormat="1" ht="12.75" customHeight="1">
      <c r="A542" s="5288"/>
      <c r="B542" s="5318"/>
      <c r="C542" s="3986" t="s">
        <v>357</v>
      </c>
      <c r="D542" s="963" t="s">
        <v>115</v>
      </c>
      <c r="E542" s="2297">
        <v>24.1</v>
      </c>
      <c r="F542" s="2298">
        <v>22.9</v>
      </c>
      <c r="G542" s="2298">
        <v>24.3</v>
      </c>
      <c r="H542" s="2301">
        <v>24.2</v>
      </c>
      <c r="I542" s="2298">
        <v>24</v>
      </c>
      <c r="J542" s="2298">
        <v>23.2</v>
      </c>
      <c r="K542" s="2298">
        <v>26.6</v>
      </c>
      <c r="L542" s="2298">
        <v>32.9</v>
      </c>
      <c r="M542" s="2298">
        <v>34.4</v>
      </c>
      <c r="N542" s="2301">
        <v>36</v>
      </c>
      <c r="O542" s="2298">
        <v>33.200000000000003</v>
      </c>
      <c r="P542" s="2298">
        <v>35.5</v>
      </c>
      <c r="Q542" s="2298">
        <v>34.700000000000003</v>
      </c>
      <c r="R542" s="2298">
        <v>32.299999999999997</v>
      </c>
      <c r="S542" s="2298">
        <v>26.8</v>
      </c>
      <c r="T542" s="2298">
        <v>28.3</v>
      </c>
      <c r="U542" s="2298">
        <v>27.1</v>
      </c>
      <c r="V542" s="2300">
        <v>27.2</v>
      </c>
      <c r="W542" s="2298">
        <v>26.9</v>
      </c>
      <c r="X542" s="2298">
        <v>27.2</v>
      </c>
      <c r="Y542" s="4092">
        <v>24.8</v>
      </c>
      <c r="Z542" s="2298">
        <v>24.8</v>
      </c>
      <c r="AA542" s="2298">
        <v>23.4</v>
      </c>
      <c r="AB542" s="2299">
        <v>24.6</v>
      </c>
      <c r="AC542" s="565"/>
      <c r="AD542" s="427"/>
    </row>
    <row r="543" spans="1:30" s="8" customFormat="1" ht="12.75" customHeight="1" thickBot="1">
      <c r="A543" s="5288"/>
      <c r="B543" s="5318"/>
      <c r="C543" s="877" t="s">
        <v>327</v>
      </c>
      <c r="D543" s="964" t="s">
        <v>116</v>
      </c>
      <c r="E543" s="538">
        <f t="shared" ref="E543:AB543" si="146">E540/E539</f>
        <v>0.15101645692158761</v>
      </c>
      <c r="F543" s="462">
        <f t="shared" si="146"/>
        <v>0.15083251714005877</v>
      </c>
      <c r="G543" s="462">
        <f t="shared" si="146"/>
        <v>0.14914914914914915</v>
      </c>
      <c r="H543" s="720">
        <f t="shared" si="146"/>
        <v>0.14854368932038836</v>
      </c>
      <c r="I543" s="462">
        <f t="shared" si="146"/>
        <v>0.14975845410628019</v>
      </c>
      <c r="J543" s="462">
        <f t="shared" si="146"/>
        <v>0.14581373471307621</v>
      </c>
      <c r="K543" s="462">
        <f t="shared" si="146"/>
        <v>0.14618834080717488</v>
      </c>
      <c r="L543" s="462">
        <f t="shared" si="146"/>
        <v>0.1819645732689211</v>
      </c>
      <c r="M543" s="462">
        <f t="shared" si="146"/>
        <v>0.23772791023842918</v>
      </c>
      <c r="N543" s="720">
        <f t="shared" si="146"/>
        <v>0.22245179063360881</v>
      </c>
      <c r="O543" s="462">
        <f t="shared" si="146"/>
        <v>0.21712744436952125</v>
      </c>
      <c r="P543" s="462">
        <f t="shared" si="146"/>
        <v>0.2016183412002697</v>
      </c>
      <c r="Q543" s="462">
        <f t="shared" si="146"/>
        <v>0.21433355659745476</v>
      </c>
      <c r="R543" s="462">
        <f t="shared" si="146"/>
        <v>0.23170731707317077</v>
      </c>
      <c r="S543" s="462">
        <f t="shared" si="146"/>
        <v>0.19563581640331076</v>
      </c>
      <c r="T543" s="462">
        <f t="shared" si="146"/>
        <v>0.18204488778054861</v>
      </c>
      <c r="U543" s="462">
        <f t="shared" si="146"/>
        <v>0.20458265139116202</v>
      </c>
      <c r="V543" s="1965">
        <f t="shared" si="146"/>
        <v>0.16793893129770993</v>
      </c>
      <c r="W543" s="462">
        <f t="shared" si="146"/>
        <v>0.18110918544194105</v>
      </c>
      <c r="X543" s="462">
        <f t="shared" si="146"/>
        <v>0.17677642980935873</v>
      </c>
      <c r="Y543" s="4080">
        <f t="shared" si="146"/>
        <v>0.17560553633217996</v>
      </c>
      <c r="Z543" s="462">
        <f t="shared" si="146"/>
        <v>0.16962699822380109</v>
      </c>
      <c r="AA543" s="462">
        <f t="shared" si="146"/>
        <v>0.1644736842105263</v>
      </c>
      <c r="AB543" s="539">
        <f t="shared" si="146"/>
        <v>0.162109375</v>
      </c>
      <c r="AC543" s="567">
        <f>AC540/AC539</f>
        <v>0.18406877978040193</v>
      </c>
      <c r="AD543" s="433"/>
    </row>
    <row r="544" spans="1:30" s="8" customFormat="1" ht="12.75" customHeight="1">
      <c r="A544" s="5289" t="s">
        <v>163</v>
      </c>
      <c r="B544" s="5316" t="s">
        <v>95</v>
      </c>
      <c r="C544" s="3075" t="s">
        <v>523</v>
      </c>
      <c r="D544" s="950" t="s">
        <v>113</v>
      </c>
      <c r="E544" s="3931">
        <v>886</v>
      </c>
      <c r="F544" s="3932">
        <v>870.8</v>
      </c>
      <c r="G544" s="3932">
        <v>843.6</v>
      </c>
      <c r="H544" s="4105">
        <v>844</v>
      </c>
      <c r="I544" s="3934">
        <v>840</v>
      </c>
      <c r="J544" s="3932">
        <v>866.4</v>
      </c>
      <c r="K544" s="3932">
        <v>918</v>
      </c>
      <c r="L544" s="3932">
        <v>962.8</v>
      </c>
      <c r="M544" s="3932">
        <v>1069.2</v>
      </c>
      <c r="N544" s="4105">
        <v>1081.5999999999999</v>
      </c>
      <c r="O544" s="3934">
        <v>1078.4000000000001</v>
      </c>
      <c r="P544" s="3932">
        <v>969.2</v>
      </c>
      <c r="Q544" s="3932">
        <v>840</v>
      </c>
      <c r="R544" s="3932">
        <v>902.4</v>
      </c>
      <c r="S544" s="3932">
        <v>902.8</v>
      </c>
      <c r="T544" s="3932">
        <v>884.8</v>
      </c>
      <c r="U544" s="3932">
        <v>853.6</v>
      </c>
      <c r="V544" s="3933">
        <v>798.8</v>
      </c>
      <c r="W544" s="3934">
        <v>759.2</v>
      </c>
      <c r="X544" s="3932">
        <v>716.4</v>
      </c>
      <c r="Y544" s="4106">
        <v>687.6</v>
      </c>
      <c r="Z544" s="3934">
        <v>694.8</v>
      </c>
      <c r="AA544" s="3932">
        <v>678.8</v>
      </c>
      <c r="AB544" s="3935">
        <v>698.8</v>
      </c>
      <c r="AC544" s="3866">
        <f>SUM(E544:AB544)</f>
        <v>20647.999999999996</v>
      </c>
      <c r="AD544" s="430"/>
    </row>
    <row r="545" spans="1:30" s="8" customFormat="1" ht="12.75" customHeight="1">
      <c r="A545" s="5195"/>
      <c r="B545" s="5199"/>
      <c r="C545" s="2887" t="s">
        <v>523</v>
      </c>
      <c r="D545" s="926" t="s">
        <v>114</v>
      </c>
      <c r="E545" s="3936">
        <v>154.4</v>
      </c>
      <c r="F545" s="3937">
        <v>148.80000000000001</v>
      </c>
      <c r="G545" s="3937">
        <v>141.6</v>
      </c>
      <c r="H545" s="4075">
        <v>144.80000000000001</v>
      </c>
      <c r="I545" s="3939">
        <v>144.80000000000001</v>
      </c>
      <c r="J545" s="3937">
        <v>146.80000000000001</v>
      </c>
      <c r="K545" s="3937">
        <v>154</v>
      </c>
      <c r="L545" s="3937">
        <v>160</v>
      </c>
      <c r="M545" s="3937">
        <v>240</v>
      </c>
      <c r="N545" s="4075">
        <v>247.2</v>
      </c>
      <c r="O545" s="3939">
        <v>272.39999999999998</v>
      </c>
      <c r="P545" s="3937">
        <v>274</v>
      </c>
      <c r="Q545" s="3937">
        <v>220.4</v>
      </c>
      <c r="R545" s="3937">
        <v>272</v>
      </c>
      <c r="S545" s="3937">
        <v>296</v>
      </c>
      <c r="T545" s="3937">
        <v>274</v>
      </c>
      <c r="U545" s="3937">
        <v>236</v>
      </c>
      <c r="V545" s="3938">
        <v>186</v>
      </c>
      <c r="W545" s="3939">
        <v>187.6</v>
      </c>
      <c r="X545" s="3937">
        <v>153.6</v>
      </c>
      <c r="Y545" s="4078">
        <v>143.6</v>
      </c>
      <c r="Z545" s="3939">
        <v>137.6</v>
      </c>
      <c r="AA545" s="3937">
        <v>125.6</v>
      </c>
      <c r="AB545" s="3940">
        <v>134.80000000000001</v>
      </c>
      <c r="AC545" s="3902">
        <f>SUM(E545:AB545)</f>
        <v>4596.0000000000009</v>
      </c>
      <c r="AD545" s="430"/>
    </row>
    <row r="546" spans="1:30" s="8" customFormat="1" ht="12.75" customHeight="1">
      <c r="A546" s="5196"/>
      <c r="B546" s="5200"/>
      <c r="C546" s="866" t="s">
        <v>327</v>
      </c>
      <c r="D546" s="917" t="s">
        <v>355</v>
      </c>
      <c r="E546" s="469">
        <f>SQRT(E544^2+E545^2)</f>
        <v>899.35274503389383</v>
      </c>
      <c r="F546" s="470">
        <f t="shared" ref="F546:AB546" si="147">SQRT(F544^2+F545^2)</f>
        <v>883.42180185911184</v>
      </c>
      <c r="G546" s="470">
        <f t="shared" si="147"/>
        <v>855.40137947047992</v>
      </c>
      <c r="H546" s="709">
        <f t="shared" si="147"/>
        <v>856.33115089899661</v>
      </c>
      <c r="I546" s="470">
        <f t="shared" si="147"/>
        <v>852.38901916906468</v>
      </c>
      <c r="J546" s="470">
        <f t="shared" si="147"/>
        <v>878.74865575999604</v>
      </c>
      <c r="K546" s="470">
        <f t="shared" si="147"/>
        <v>930.82758876174273</v>
      </c>
      <c r="L546" s="470">
        <f t="shared" si="147"/>
        <v>976.0040163851786</v>
      </c>
      <c r="M546" s="470">
        <f t="shared" si="147"/>
        <v>1095.8050191525863</v>
      </c>
      <c r="N546" s="709">
        <f t="shared" si="147"/>
        <v>1109.4892518632166</v>
      </c>
      <c r="O546" s="470">
        <f t="shared" si="147"/>
        <v>1112.2716934274649</v>
      </c>
      <c r="P546" s="470">
        <f t="shared" si="147"/>
        <v>1007.1864971295039</v>
      </c>
      <c r="Q546" s="470">
        <f t="shared" si="147"/>
        <v>868.43316380709462</v>
      </c>
      <c r="R546" s="470">
        <f t="shared" si="147"/>
        <v>942.50186206712613</v>
      </c>
      <c r="S546" s="470">
        <f t="shared" si="147"/>
        <v>950.08622766567873</v>
      </c>
      <c r="T546" s="470">
        <f t="shared" si="147"/>
        <v>926.25430633276949</v>
      </c>
      <c r="U546" s="470">
        <f t="shared" si="147"/>
        <v>885.62348659009717</v>
      </c>
      <c r="V546" s="1308">
        <f t="shared" si="147"/>
        <v>820.16915328485743</v>
      </c>
      <c r="W546" s="470">
        <f t="shared" si="147"/>
        <v>782.03478183518155</v>
      </c>
      <c r="X546" s="470">
        <f t="shared" si="147"/>
        <v>732.6813222677373</v>
      </c>
      <c r="Y546" s="3801">
        <f t="shared" si="147"/>
        <v>702.43485107161359</v>
      </c>
      <c r="Z546" s="470">
        <f t="shared" si="147"/>
        <v>708.2942891199956</v>
      </c>
      <c r="AA546" s="470">
        <f t="shared" si="147"/>
        <v>690.32224359352631</v>
      </c>
      <c r="AB546" s="471">
        <f t="shared" si="147"/>
        <v>711.68285071371497</v>
      </c>
      <c r="AC546" s="3902">
        <f>SUM(E546:AB546)</f>
        <v>21177.747357260629</v>
      </c>
      <c r="AD546" s="430"/>
    </row>
    <row r="547" spans="1:30" s="8" customFormat="1" ht="12.75" customHeight="1">
      <c r="A547" s="5196"/>
      <c r="B547" s="5200"/>
      <c r="C547" s="3986" t="s">
        <v>357</v>
      </c>
      <c r="D547" s="926" t="s">
        <v>115</v>
      </c>
      <c r="E547" s="2297">
        <v>52.3</v>
      </c>
      <c r="F547" s="2298">
        <v>51</v>
      </c>
      <c r="G547" s="2298">
        <v>50.7</v>
      </c>
      <c r="H547" s="2301">
        <v>52.3</v>
      </c>
      <c r="I547" s="2298">
        <v>52.3</v>
      </c>
      <c r="J547" s="2298">
        <v>53</v>
      </c>
      <c r="K547" s="2298">
        <v>57</v>
      </c>
      <c r="L547" s="2298">
        <v>58.8</v>
      </c>
      <c r="M547" s="2298">
        <v>64.400000000000006</v>
      </c>
      <c r="N547" s="2301">
        <v>60.6</v>
      </c>
      <c r="O547" s="2298">
        <v>62.9</v>
      </c>
      <c r="P547" s="2298">
        <v>53.8</v>
      </c>
      <c r="Q547" s="2298">
        <v>47.8</v>
      </c>
      <c r="R547" s="2298">
        <v>53.1</v>
      </c>
      <c r="S547" s="2298">
        <v>51.3</v>
      </c>
      <c r="T547" s="2298">
        <v>49.6</v>
      </c>
      <c r="U547" s="2298">
        <v>49.7</v>
      </c>
      <c r="V547" s="2300">
        <v>46.5</v>
      </c>
      <c r="W547" s="2298">
        <v>41</v>
      </c>
      <c r="X547" s="2298">
        <v>39.799999999999997</v>
      </c>
      <c r="Y547" s="4092">
        <v>37.700000000000003</v>
      </c>
      <c r="Z547" s="2298">
        <v>41.7</v>
      </c>
      <c r="AA547" s="2298">
        <v>37.9</v>
      </c>
      <c r="AB547" s="2299">
        <v>43.1</v>
      </c>
      <c r="AC547" s="565"/>
      <c r="AD547" s="427"/>
    </row>
    <row r="548" spans="1:30" s="37" customFormat="1" ht="12.75" customHeight="1" thickBot="1">
      <c r="A548" s="5197"/>
      <c r="B548" s="5208"/>
      <c r="C548" s="877" t="s">
        <v>327</v>
      </c>
      <c r="D548" s="961" t="s">
        <v>116</v>
      </c>
      <c r="E548" s="538">
        <f t="shared" ref="E548:AC548" si="148">E545/E544</f>
        <v>0.17426636568848758</v>
      </c>
      <c r="F548" s="462">
        <f t="shared" si="148"/>
        <v>0.17087735415709696</v>
      </c>
      <c r="G548" s="462">
        <f t="shared" si="148"/>
        <v>0.16785206258890467</v>
      </c>
      <c r="H548" s="720">
        <f t="shared" si="148"/>
        <v>0.17156398104265405</v>
      </c>
      <c r="I548" s="463">
        <f t="shared" si="148"/>
        <v>0.17238095238095238</v>
      </c>
      <c r="J548" s="462">
        <f t="shared" si="148"/>
        <v>0.16943674976915976</v>
      </c>
      <c r="K548" s="462">
        <f t="shared" si="148"/>
        <v>0.16775599128540306</v>
      </c>
      <c r="L548" s="462">
        <f t="shared" si="148"/>
        <v>0.16618196925633569</v>
      </c>
      <c r="M548" s="462">
        <f t="shared" si="148"/>
        <v>0.22446689113355778</v>
      </c>
      <c r="N548" s="720">
        <f t="shared" si="148"/>
        <v>0.22855029585798817</v>
      </c>
      <c r="O548" s="463">
        <f t="shared" si="148"/>
        <v>0.25259643916913943</v>
      </c>
      <c r="P548" s="462">
        <f t="shared" si="148"/>
        <v>0.28270738753611224</v>
      </c>
      <c r="Q548" s="462">
        <f t="shared" si="148"/>
        <v>0.26238095238095238</v>
      </c>
      <c r="R548" s="462">
        <f t="shared" si="148"/>
        <v>0.30141843971631205</v>
      </c>
      <c r="S548" s="462">
        <f t="shared" si="148"/>
        <v>0.32786885245901642</v>
      </c>
      <c r="T548" s="462">
        <f t="shared" si="148"/>
        <v>0.30967450271247743</v>
      </c>
      <c r="U548" s="462">
        <f t="shared" si="148"/>
        <v>0.27647610121836924</v>
      </c>
      <c r="V548" s="1965">
        <f t="shared" si="148"/>
        <v>0.23284927391086632</v>
      </c>
      <c r="W548" s="462">
        <f t="shared" si="148"/>
        <v>0.24710221285563749</v>
      </c>
      <c r="X548" s="462">
        <f t="shared" si="148"/>
        <v>0.21440536013400335</v>
      </c>
      <c r="Y548" s="4080">
        <f t="shared" si="148"/>
        <v>0.20884235020360672</v>
      </c>
      <c r="Z548" s="462">
        <f t="shared" si="148"/>
        <v>0.19804260218767991</v>
      </c>
      <c r="AA548" s="462">
        <f t="shared" si="148"/>
        <v>0.18503241013553329</v>
      </c>
      <c r="AB548" s="539">
        <f t="shared" si="148"/>
        <v>0.1929021179164282</v>
      </c>
      <c r="AC548" s="567">
        <f t="shared" si="148"/>
        <v>0.22258814413018219</v>
      </c>
      <c r="AD548" s="429"/>
    </row>
    <row r="549" spans="1:30" s="8" customFormat="1" ht="12.75" customHeight="1">
      <c r="A549" s="5194" t="s">
        <v>161</v>
      </c>
      <c r="B549" s="5198" t="s">
        <v>14</v>
      </c>
      <c r="C549" s="3075" t="s">
        <v>523</v>
      </c>
      <c r="D549" s="958" t="s">
        <v>113</v>
      </c>
      <c r="E549" s="3931">
        <v>927.6</v>
      </c>
      <c r="F549" s="3932">
        <v>857.6</v>
      </c>
      <c r="G549" s="3932">
        <v>831.6</v>
      </c>
      <c r="H549" s="4105">
        <v>810</v>
      </c>
      <c r="I549" s="3934">
        <v>804</v>
      </c>
      <c r="J549" s="3932">
        <v>900.8</v>
      </c>
      <c r="K549" s="3932">
        <v>1007.6</v>
      </c>
      <c r="L549" s="3932">
        <v>1193.2</v>
      </c>
      <c r="M549" s="3932">
        <v>1382.4</v>
      </c>
      <c r="N549" s="4105">
        <v>1532.4</v>
      </c>
      <c r="O549" s="3934">
        <v>1633.2</v>
      </c>
      <c r="P549" s="3932">
        <v>1650</v>
      </c>
      <c r="Q549" s="3932">
        <v>1613.2</v>
      </c>
      <c r="R549" s="3932">
        <v>1607.2</v>
      </c>
      <c r="S549" s="3932">
        <v>1636.8</v>
      </c>
      <c r="T549" s="3932">
        <v>1662</v>
      </c>
      <c r="U549" s="3932">
        <v>1645.2</v>
      </c>
      <c r="V549" s="3933">
        <v>1651.2</v>
      </c>
      <c r="W549" s="3934">
        <v>1554</v>
      </c>
      <c r="X549" s="3932">
        <v>1432</v>
      </c>
      <c r="Y549" s="4106">
        <v>1367.2</v>
      </c>
      <c r="Z549" s="3934">
        <v>1254.8</v>
      </c>
      <c r="AA549" s="3934">
        <v>1142.8</v>
      </c>
      <c r="AB549" s="3935">
        <v>1068</v>
      </c>
      <c r="AC549" s="3866">
        <f>SUM(E549:AB549)</f>
        <v>31164.800000000003</v>
      </c>
      <c r="AD549" s="430"/>
    </row>
    <row r="550" spans="1:30" s="8" customFormat="1" ht="12.75" customHeight="1">
      <c r="A550" s="5195"/>
      <c r="B550" s="5199"/>
      <c r="C550" s="2887" t="s">
        <v>523</v>
      </c>
      <c r="D550" s="926" t="s">
        <v>114</v>
      </c>
      <c r="E550" s="3936">
        <v>248</v>
      </c>
      <c r="F550" s="3937">
        <v>236</v>
      </c>
      <c r="G550" s="3937">
        <v>237.6</v>
      </c>
      <c r="H550" s="4075">
        <v>233.6</v>
      </c>
      <c r="I550" s="3939">
        <v>236.8</v>
      </c>
      <c r="J550" s="3937">
        <v>236.4</v>
      </c>
      <c r="K550" s="3937">
        <v>244.4</v>
      </c>
      <c r="L550" s="3937">
        <v>277.60000000000002</v>
      </c>
      <c r="M550" s="3937">
        <v>350.4</v>
      </c>
      <c r="N550" s="4075">
        <v>390.4</v>
      </c>
      <c r="O550" s="3939">
        <v>390</v>
      </c>
      <c r="P550" s="3937">
        <v>382.4</v>
      </c>
      <c r="Q550" s="3937">
        <v>386</v>
      </c>
      <c r="R550" s="3937">
        <v>370.8</v>
      </c>
      <c r="S550" s="3937">
        <v>384.4</v>
      </c>
      <c r="T550" s="3937">
        <v>400.4</v>
      </c>
      <c r="U550" s="3937">
        <v>407.6</v>
      </c>
      <c r="V550" s="3938">
        <v>424.8</v>
      </c>
      <c r="W550" s="3939">
        <v>363.2</v>
      </c>
      <c r="X550" s="3937">
        <v>345.6</v>
      </c>
      <c r="Y550" s="4078">
        <v>328</v>
      </c>
      <c r="Z550" s="3939">
        <v>295.60000000000002</v>
      </c>
      <c r="AA550" s="3939">
        <v>292.39999999999998</v>
      </c>
      <c r="AB550" s="3940">
        <v>300</v>
      </c>
      <c r="AC550" s="3902">
        <f>SUM(E550:AB550)</f>
        <v>7762.4000000000005</v>
      </c>
      <c r="AD550" s="430"/>
    </row>
    <row r="551" spans="1:30" s="8" customFormat="1" ht="12.75" customHeight="1">
      <c r="A551" s="5196"/>
      <c r="B551" s="5200"/>
      <c r="C551" s="866" t="s">
        <v>327</v>
      </c>
      <c r="D551" s="917" t="s">
        <v>355</v>
      </c>
      <c r="E551" s="469">
        <f>SQRT(E549^2+E550^2)</f>
        <v>960.1800664458724</v>
      </c>
      <c r="F551" s="470">
        <f t="shared" ref="F551:AB551" si="149">SQRT(F549^2+F550^2)</f>
        <v>889.47948824017294</v>
      </c>
      <c r="G551" s="470">
        <f t="shared" si="149"/>
        <v>864.87705484652565</v>
      </c>
      <c r="H551" s="709">
        <f t="shared" si="149"/>
        <v>843.0118385882846</v>
      </c>
      <c r="I551" s="470">
        <f t="shared" si="149"/>
        <v>838.14690836392163</v>
      </c>
      <c r="J551" s="470">
        <f t="shared" si="149"/>
        <v>931.30317297859551</v>
      </c>
      <c r="K551" s="470">
        <f t="shared" si="149"/>
        <v>1036.8168208512052</v>
      </c>
      <c r="L551" s="470">
        <f t="shared" si="149"/>
        <v>1225.0665288056809</v>
      </c>
      <c r="M551" s="470">
        <f t="shared" si="149"/>
        <v>1426.1170779427614</v>
      </c>
      <c r="N551" s="709">
        <f t="shared" si="149"/>
        <v>1581.3481337137628</v>
      </c>
      <c r="O551" s="470">
        <f t="shared" si="149"/>
        <v>1679.1194835389172</v>
      </c>
      <c r="P551" s="470">
        <f t="shared" si="149"/>
        <v>1693.7324936364655</v>
      </c>
      <c r="Q551" s="470">
        <f t="shared" si="149"/>
        <v>1658.7375440376336</v>
      </c>
      <c r="R551" s="470">
        <f t="shared" si="149"/>
        <v>1649.4194372566369</v>
      </c>
      <c r="S551" s="470">
        <f t="shared" si="149"/>
        <v>1681.3320909326628</v>
      </c>
      <c r="T551" s="470">
        <f t="shared" si="149"/>
        <v>1709.550864993493</v>
      </c>
      <c r="U551" s="470">
        <f t="shared" si="149"/>
        <v>1694.9397629414443</v>
      </c>
      <c r="V551" s="1308">
        <f t="shared" si="149"/>
        <v>1704.9681756560738</v>
      </c>
      <c r="W551" s="470">
        <f t="shared" si="149"/>
        <v>1595.8791432937521</v>
      </c>
      <c r="X551" s="470">
        <f t="shared" si="149"/>
        <v>1473.1134918939545</v>
      </c>
      <c r="Y551" s="3801">
        <f t="shared" si="149"/>
        <v>1405.9942531888244</v>
      </c>
      <c r="Z551" s="470">
        <f t="shared" si="149"/>
        <v>1289.1479356536238</v>
      </c>
      <c r="AA551" s="470">
        <f t="shared" si="149"/>
        <v>1179.614174211212</v>
      </c>
      <c r="AB551" s="471">
        <f t="shared" si="149"/>
        <v>1109.3349358962782</v>
      </c>
      <c r="AC551" s="3902">
        <f>SUM(E551:AB551)</f>
        <v>32121.23087790775</v>
      </c>
      <c r="AD551" s="430"/>
    </row>
    <row r="552" spans="1:30" s="8" customFormat="1" ht="12.75" customHeight="1">
      <c r="A552" s="5196"/>
      <c r="B552" s="5200"/>
      <c r="C552" s="3986" t="s">
        <v>357</v>
      </c>
      <c r="D552" s="926" t="s">
        <v>115</v>
      </c>
      <c r="E552" s="2297">
        <v>51.5</v>
      </c>
      <c r="F552" s="2298">
        <v>48.6</v>
      </c>
      <c r="G552" s="2298">
        <v>48</v>
      </c>
      <c r="H552" s="2301">
        <v>47.8</v>
      </c>
      <c r="I552" s="2298">
        <v>47.6</v>
      </c>
      <c r="J552" s="2298">
        <v>55.6</v>
      </c>
      <c r="K552" s="2298">
        <v>62</v>
      </c>
      <c r="L552" s="2298">
        <v>76.2</v>
      </c>
      <c r="M552" s="2298">
        <v>85.9</v>
      </c>
      <c r="N552" s="2301">
        <v>92.4</v>
      </c>
      <c r="O552" s="2298">
        <v>95.4</v>
      </c>
      <c r="P552" s="2298">
        <v>92.8</v>
      </c>
      <c r="Q552" s="2298">
        <v>90.7</v>
      </c>
      <c r="R552" s="2298">
        <v>90.8</v>
      </c>
      <c r="S552" s="2298">
        <v>91.8</v>
      </c>
      <c r="T552" s="2298">
        <v>92.5</v>
      </c>
      <c r="U552" s="2298">
        <v>99.2</v>
      </c>
      <c r="V552" s="2300">
        <v>89.3</v>
      </c>
      <c r="W552" s="2298">
        <v>85</v>
      </c>
      <c r="X552" s="2298">
        <v>79.8</v>
      </c>
      <c r="Y552" s="4092">
        <v>72.400000000000006</v>
      </c>
      <c r="Z552" s="2298">
        <v>70.599999999999994</v>
      </c>
      <c r="AA552" s="2298">
        <v>62.6</v>
      </c>
      <c r="AB552" s="2299">
        <v>64</v>
      </c>
      <c r="AC552" s="565"/>
      <c r="AD552" s="427"/>
    </row>
    <row r="553" spans="1:30" s="37" customFormat="1" ht="12.75" customHeight="1" thickBot="1">
      <c r="A553" s="5197"/>
      <c r="B553" s="5208"/>
      <c r="C553" s="877" t="s">
        <v>327</v>
      </c>
      <c r="D553" s="927" t="s">
        <v>116</v>
      </c>
      <c r="E553" s="538">
        <f t="shared" ref="E553:AC553" si="150">E550/E549</f>
        <v>0.26735661923242776</v>
      </c>
      <c r="F553" s="462">
        <f t="shared" si="150"/>
        <v>0.27518656716417911</v>
      </c>
      <c r="G553" s="462">
        <f t="shared" si="150"/>
        <v>0.2857142857142857</v>
      </c>
      <c r="H553" s="720">
        <f t="shared" si="150"/>
        <v>0.28839506172839507</v>
      </c>
      <c r="I553" s="463">
        <f t="shared" si="150"/>
        <v>0.29452736318407963</v>
      </c>
      <c r="J553" s="462">
        <f t="shared" si="150"/>
        <v>0.26243339253996451</v>
      </c>
      <c r="K553" s="462">
        <f t="shared" si="150"/>
        <v>0.2425565700674871</v>
      </c>
      <c r="L553" s="462">
        <f t="shared" si="150"/>
        <v>0.232651692926584</v>
      </c>
      <c r="M553" s="462">
        <f t="shared" si="150"/>
        <v>0.25347222222222221</v>
      </c>
      <c r="N553" s="720">
        <f t="shared" si="150"/>
        <v>0.25476376925084832</v>
      </c>
      <c r="O553" s="463">
        <f t="shared" si="150"/>
        <v>0.23879500367376927</v>
      </c>
      <c r="P553" s="462">
        <f t="shared" si="150"/>
        <v>0.23175757575757575</v>
      </c>
      <c r="Q553" s="462">
        <f t="shared" si="150"/>
        <v>0.23927597322092733</v>
      </c>
      <c r="R553" s="462">
        <f t="shared" si="150"/>
        <v>0.23071179691388752</v>
      </c>
      <c r="S553" s="462">
        <f t="shared" si="150"/>
        <v>0.23484848484848483</v>
      </c>
      <c r="T553" s="462">
        <f t="shared" si="150"/>
        <v>0.24091456077015641</v>
      </c>
      <c r="U553" s="462">
        <f t="shared" si="150"/>
        <v>0.24775103330902018</v>
      </c>
      <c r="V553" s="1965">
        <f t="shared" si="150"/>
        <v>0.25726744186046513</v>
      </c>
      <c r="W553" s="462">
        <f t="shared" si="150"/>
        <v>0.23371943371943371</v>
      </c>
      <c r="X553" s="462">
        <f t="shared" si="150"/>
        <v>0.24134078212290505</v>
      </c>
      <c r="Y553" s="4080">
        <f t="shared" si="150"/>
        <v>0.23990637799882972</v>
      </c>
      <c r="Z553" s="463">
        <f t="shared" si="150"/>
        <v>0.23557539050047818</v>
      </c>
      <c r="AA553" s="463">
        <f t="shared" si="150"/>
        <v>0.25586279313965699</v>
      </c>
      <c r="AB553" s="539">
        <f t="shared" si="150"/>
        <v>0.2808988764044944</v>
      </c>
      <c r="AC553" s="567">
        <f t="shared" si="150"/>
        <v>0.24907588048054213</v>
      </c>
      <c r="AD553" s="429"/>
    </row>
    <row r="554" spans="1:30" s="8" customFormat="1" ht="12.75" customHeight="1">
      <c r="A554" s="5194" t="s">
        <v>212</v>
      </c>
      <c r="B554" s="5198" t="s">
        <v>94</v>
      </c>
      <c r="C554" s="3075" t="s">
        <v>523</v>
      </c>
      <c r="D554" s="958" t="s">
        <v>113</v>
      </c>
      <c r="E554" s="3931">
        <v>1567.2</v>
      </c>
      <c r="F554" s="3932">
        <v>1512</v>
      </c>
      <c r="G554" s="3932">
        <v>1494</v>
      </c>
      <c r="H554" s="4105">
        <v>1495.2</v>
      </c>
      <c r="I554" s="3934">
        <v>1477.2</v>
      </c>
      <c r="J554" s="3932">
        <v>1555.2</v>
      </c>
      <c r="K554" s="3932">
        <v>1723.2</v>
      </c>
      <c r="L554" s="3932">
        <v>1930.8</v>
      </c>
      <c r="M554" s="3932">
        <v>2360.4</v>
      </c>
      <c r="N554" s="4105">
        <v>2598</v>
      </c>
      <c r="O554" s="3934">
        <v>2706</v>
      </c>
      <c r="P554" s="3932">
        <v>2673.6</v>
      </c>
      <c r="Q554" s="3932">
        <v>2521.1999999999998</v>
      </c>
      <c r="R554" s="3932">
        <v>2470.8000000000002</v>
      </c>
      <c r="S554" s="3932">
        <v>2494.8000000000002</v>
      </c>
      <c r="T554" s="3932">
        <v>2502</v>
      </c>
      <c r="U554" s="3932">
        <v>2406</v>
      </c>
      <c r="V554" s="3933">
        <v>2176.8000000000002</v>
      </c>
      <c r="W554" s="3934">
        <v>2060.4</v>
      </c>
      <c r="X554" s="3932">
        <v>1987.2</v>
      </c>
      <c r="Y554" s="4106">
        <v>1939.2</v>
      </c>
      <c r="Z554" s="3934">
        <v>1837.2</v>
      </c>
      <c r="AA554" s="3934">
        <v>1731.6</v>
      </c>
      <c r="AB554" s="3935">
        <v>1639.2</v>
      </c>
      <c r="AC554" s="3866">
        <f>SUM(E554:AB554)</f>
        <v>48859.199999999983</v>
      </c>
      <c r="AD554" s="430"/>
    </row>
    <row r="555" spans="1:30" s="8" customFormat="1" ht="12.75" customHeight="1">
      <c r="A555" s="5195"/>
      <c r="B555" s="5199"/>
      <c r="C555" s="2887" t="s">
        <v>523</v>
      </c>
      <c r="D555" s="926" t="s">
        <v>114</v>
      </c>
      <c r="E555" s="3936">
        <v>193.2</v>
      </c>
      <c r="F555" s="3937">
        <v>187.2</v>
      </c>
      <c r="G555" s="3937">
        <v>175.2</v>
      </c>
      <c r="H555" s="4075">
        <v>180</v>
      </c>
      <c r="I555" s="3939">
        <v>168</v>
      </c>
      <c r="J555" s="3937">
        <v>180</v>
      </c>
      <c r="K555" s="3937">
        <v>193.2</v>
      </c>
      <c r="L555" s="3937">
        <v>264</v>
      </c>
      <c r="M555" s="3937">
        <v>423.6</v>
      </c>
      <c r="N555" s="4075">
        <v>464.4</v>
      </c>
      <c r="O555" s="3939">
        <v>469.2</v>
      </c>
      <c r="P555" s="3937">
        <v>445.2</v>
      </c>
      <c r="Q555" s="3937">
        <v>384</v>
      </c>
      <c r="R555" s="3937">
        <v>399.6</v>
      </c>
      <c r="S555" s="3937">
        <v>446.4</v>
      </c>
      <c r="T555" s="3937">
        <v>480</v>
      </c>
      <c r="U555" s="3937">
        <v>450</v>
      </c>
      <c r="V555" s="3938">
        <v>354</v>
      </c>
      <c r="W555" s="3939">
        <v>315.60000000000002</v>
      </c>
      <c r="X555" s="3937">
        <v>309.60000000000002</v>
      </c>
      <c r="Y555" s="4078">
        <v>289.2</v>
      </c>
      <c r="Z555" s="3939">
        <v>253.2</v>
      </c>
      <c r="AA555" s="3939">
        <v>219.6</v>
      </c>
      <c r="AB555" s="3940">
        <v>217.2</v>
      </c>
      <c r="AC555" s="3902">
        <f>SUM(E555:AB555)</f>
        <v>7461.6</v>
      </c>
      <c r="AD555" s="430"/>
    </row>
    <row r="556" spans="1:30" s="8" customFormat="1" ht="12.75" customHeight="1">
      <c r="A556" s="5196"/>
      <c r="B556" s="5200"/>
      <c r="C556" s="866" t="s">
        <v>327</v>
      </c>
      <c r="D556" s="917" t="s">
        <v>355</v>
      </c>
      <c r="E556" s="469">
        <f>SQRT(E554^2+E555^2)</f>
        <v>1579.0636719271331</v>
      </c>
      <c r="F556" s="470">
        <f t="shared" ref="F556:AB556" si="151">SQRT(F554^2+F555^2)</f>
        <v>1523.5444988578442</v>
      </c>
      <c r="G556" s="470">
        <f t="shared" si="151"/>
        <v>1504.2376939832347</v>
      </c>
      <c r="H556" s="709">
        <f t="shared" si="151"/>
        <v>1505.9956972050086</v>
      </c>
      <c r="I556" s="470">
        <f t="shared" si="151"/>
        <v>1486.7225161407896</v>
      </c>
      <c r="J556" s="470">
        <f t="shared" si="151"/>
        <v>1565.5820131823182</v>
      </c>
      <c r="K556" s="470">
        <f t="shared" si="151"/>
        <v>1733.9966781975104</v>
      </c>
      <c r="L556" s="470">
        <f t="shared" si="151"/>
        <v>1948.7649011617589</v>
      </c>
      <c r="M556" s="470">
        <f t="shared" si="151"/>
        <v>2398.1086547527407</v>
      </c>
      <c r="N556" s="709">
        <f t="shared" si="151"/>
        <v>2639.1800544866205</v>
      </c>
      <c r="O556" s="470">
        <f t="shared" si="151"/>
        <v>2746.3766384092332</v>
      </c>
      <c r="P556" s="470">
        <f t="shared" si="151"/>
        <v>2710.4132526240346</v>
      </c>
      <c r="Q556" s="470">
        <f t="shared" si="151"/>
        <v>2550.2755615815322</v>
      </c>
      <c r="R556" s="470">
        <f t="shared" si="151"/>
        <v>2502.9048723433339</v>
      </c>
      <c r="S556" s="470">
        <f t="shared" si="151"/>
        <v>2534.4230112591704</v>
      </c>
      <c r="T556" s="470">
        <f t="shared" si="151"/>
        <v>2547.6271312733347</v>
      </c>
      <c r="U556" s="470">
        <f t="shared" si="151"/>
        <v>2447.7205722876129</v>
      </c>
      <c r="V556" s="1308">
        <f t="shared" si="151"/>
        <v>2205.3966173910762</v>
      </c>
      <c r="W556" s="470">
        <f t="shared" si="151"/>
        <v>2084.4307424330509</v>
      </c>
      <c r="X556" s="470">
        <f t="shared" si="151"/>
        <v>2011.1727921787328</v>
      </c>
      <c r="Y556" s="3801">
        <f t="shared" si="151"/>
        <v>1960.6461383941776</v>
      </c>
      <c r="Z556" s="470">
        <f t="shared" si="151"/>
        <v>1854.5657389265014</v>
      </c>
      <c r="AA556" s="470">
        <f t="shared" si="151"/>
        <v>1745.4691976657737</v>
      </c>
      <c r="AB556" s="471">
        <f t="shared" si="151"/>
        <v>1653.5272843228199</v>
      </c>
      <c r="AC556" s="3902">
        <f>SUM(E556:AB556)</f>
        <v>49440.145930985353</v>
      </c>
      <c r="AD556" s="430"/>
    </row>
    <row r="557" spans="1:30" s="8" customFormat="1" ht="12.75" customHeight="1">
      <c r="A557" s="5196"/>
      <c r="B557" s="5200"/>
      <c r="C557" s="3986" t="s">
        <v>357</v>
      </c>
      <c r="D557" s="926" t="s">
        <v>115</v>
      </c>
      <c r="E557" s="2297">
        <v>85.6</v>
      </c>
      <c r="F557" s="2298">
        <v>84.5</v>
      </c>
      <c r="G557" s="2298">
        <v>82</v>
      </c>
      <c r="H557" s="2301">
        <v>85.2</v>
      </c>
      <c r="I557" s="2298">
        <v>81.7</v>
      </c>
      <c r="J557" s="2298">
        <v>92.6</v>
      </c>
      <c r="K557" s="2298">
        <v>102</v>
      </c>
      <c r="L557" s="2298">
        <v>116.9</v>
      </c>
      <c r="M557" s="2298">
        <v>137.80000000000001</v>
      </c>
      <c r="N557" s="2301">
        <v>151</v>
      </c>
      <c r="O557" s="2298">
        <v>143.30000000000001</v>
      </c>
      <c r="P557" s="2298">
        <v>146</v>
      </c>
      <c r="Q557" s="2298">
        <v>137.19999999999999</v>
      </c>
      <c r="R557" s="2298">
        <v>139.1</v>
      </c>
      <c r="S557" s="2298">
        <v>147.69999999999999</v>
      </c>
      <c r="T557" s="2298">
        <v>136.1</v>
      </c>
      <c r="U557" s="2298">
        <v>125.8</v>
      </c>
      <c r="V557" s="2300">
        <v>119.4</v>
      </c>
      <c r="W557" s="2298">
        <v>110.8</v>
      </c>
      <c r="X557" s="2298">
        <v>107</v>
      </c>
      <c r="Y557" s="4092">
        <v>103.4</v>
      </c>
      <c r="Z557" s="2298">
        <v>102.2</v>
      </c>
      <c r="AA557" s="2298">
        <v>95.6</v>
      </c>
      <c r="AB557" s="2299">
        <v>91.3</v>
      </c>
      <c r="AC557" s="565"/>
      <c r="AD557" s="427"/>
    </row>
    <row r="558" spans="1:30" s="37" customFormat="1" ht="12.75" customHeight="1" thickBot="1">
      <c r="A558" s="5197"/>
      <c r="B558" s="5208"/>
      <c r="C558" s="877" t="s">
        <v>327</v>
      </c>
      <c r="D558" s="961" t="s">
        <v>116</v>
      </c>
      <c r="E558" s="538">
        <f t="shared" ref="E558:AC558" si="152">E555/E554</f>
        <v>0.1232771822358346</v>
      </c>
      <c r="F558" s="462">
        <f t="shared" si="152"/>
        <v>0.1238095238095238</v>
      </c>
      <c r="G558" s="462">
        <f t="shared" si="152"/>
        <v>0.11726907630522088</v>
      </c>
      <c r="H558" s="720">
        <f t="shared" si="152"/>
        <v>0.1203852327447833</v>
      </c>
      <c r="I558" s="463">
        <f t="shared" si="152"/>
        <v>0.11372867587327376</v>
      </c>
      <c r="J558" s="462">
        <f t="shared" si="152"/>
        <v>0.11574074074074074</v>
      </c>
      <c r="K558" s="462">
        <f t="shared" si="152"/>
        <v>0.11211699164345403</v>
      </c>
      <c r="L558" s="462">
        <f t="shared" si="152"/>
        <v>0.13673088875077688</v>
      </c>
      <c r="M558" s="462">
        <f t="shared" si="152"/>
        <v>0.17946110828673106</v>
      </c>
      <c r="N558" s="720">
        <f t="shared" si="152"/>
        <v>0.17875288683602769</v>
      </c>
      <c r="O558" s="463">
        <f t="shared" si="152"/>
        <v>0.17339246119733925</v>
      </c>
      <c r="P558" s="462">
        <f t="shared" si="152"/>
        <v>0.16651705565529623</v>
      </c>
      <c r="Q558" s="462">
        <f t="shared" si="152"/>
        <v>0.15230842455973348</v>
      </c>
      <c r="R558" s="462">
        <f t="shared" si="152"/>
        <v>0.16172899465760077</v>
      </c>
      <c r="S558" s="462">
        <f t="shared" si="152"/>
        <v>0.17893217893217891</v>
      </c>
      <c r="T558" s="462">
        <f t="shared" si="152"/>
        <v>0.19184652278177458</v>
      </c>
      <c r="U558" s="462">
        <f t="shared" si="152"/>
        <v>0.18703241895261846</v>
      </c>
      <c r="V558" s="1965">
        <f t="shared" si="152"/>
        <v>0.16262403528114663</v>
      </c>
      <c r="W558" s="462">
        <f t="shared" si="152"/>
        <v>0.15317414094350612</v>
      </c>
      <c r="X558" s="462">
        <f t="shared" si="152"/>
        <v>0.15579710144927536</v>
      </c>
      <c r="Y558" s="4080">
        <f t="shared" si="152"/>
        <v>0.14913366336633663</v>
      </c>
      <c r="Z558" s="463">
        <f t="shared" si="152"/>
        <v>0.13781841933376876</v>
      </c>
      <c r="AA558" s="463">
        <f t="shared" si="152"/>
        <v>0.12681912681912683</v>
      </c>
      <c r="AB558" s="539">
        <f t="shared" si="152"/>
        <v>0.13250366032210834</v>
      </c>
      <c r="AC558" s="567">
        <f t="shared" si="152"/>
        <v>0.15271637685430794</v>
      </c>
      <c r="AD558" s="429"/>
    </row>
    <row r="559" spans="1:30" s="8" customFormat="1" ht="12.75" customHeight="1">
      <c r="A559" s="5194" t="s">
        <v>136</v>
      </c>
      <c r="B559" s="5198" t="s">
        <v>93</v>
      </c>
      <c r="C559" s="3075" t="s">
        <v>523</v>
      </c>
      <c r="D559" s="958" t="s">
        <v>113</v>
      </c>
      <c r="E559" s="3931">
        <v>265.2</v>
      </c>
      <c r="F559" s="3932">
        <v>261.60000000000002</v>
      </c>
      <c r="G559" s="3932">
        <v>258.8</v>
      </c>
      <c r="H559" s="4105">
        <v>260.39999999999998</v>
      </c>
      <c r="I559" s="3934">
        <v>258.8</v>
      </c>
      <c r="J559" s="3932">
        <v>262.8</v>
      </c>
      <c r="K559" s="3932">
        <v>266.8</v>
      </c>
      <c r="L559" s="3932">
        <v>273.60000000000002</v>
      </c>
      <c r="M559" s="3932">
        <v>275.2</v>
      </c>
      <c r="N559" s="4105">
        <v>279.60000000000002</v>
      </c>
      <c r="O559" s="3934">
        <v>277.60000000000002</v>
      </c>
      <c r="P559" s="3932">
        <v>283.2</v>
      </c>
      <c r="Q559" s="3932">
        <v>282.39999999999998</v>
      </c>
      <c r="R559" s="3932">
        <v>279.60000000000002</v>
      </c>
      <c r="S559" s="3932">
        <v>281.2</v>
      </c>
      <c r="T559" s="3932">
        <v>286.39999999999998</v>
      </c>
      <c r="U559" s="3932">
        <v>292</v>
      </c>
      <c r="V559" s="3933">
        <v>287.2</v>
      </c>
      <c r="W559" s="3934">
        <v>284.39999999999998</v>
      </c>
      <c r="X559" s="3932">
        <v>283.2</v>
      </c>
      <c r="Y559" s="4106">
        <v>278.39999999999998</v>
      </c>
      <c r="Z559" s="3934">
        <v>274.8</v>
      </c>
      <c r="AA559" s="3934">
        <v>268.39999999999998</v>
      </c>
      <c r="AB559" s="3935">
        <v>267.60000000000002</v>
      </c>
      <c r="AC559" s="3866">
        <f>SUM(E559:AB559)</f>
        <v>6589.199999999998</v>
      </c>
      <c r="AD559" s="430"/>
    </row>
    <row r="560" spans="1:30" s="8" customFormat="1" ht="12.75" customHeight="1">
      <c r="A560" s="5195"/>
      <c r="B560" s="5199"/>
      <c r="C560" s="2887" t="s">
        <v>523</v>
      </c>
      <c r="D560" s="926" t="s">
        <v>114</v>
      </c>
      <c r="E560" s="3936">
        <v>176.8</v>
      </c>
      <c r="F560" s="3937">
        <v>175.6</v>
      </c>
      <c r="G560" s="3937">
        <v>174.8</v>
      </c>
      <c r="H560" s="4075">
        <v>176</v>
      </c>
      <c r="I560" s="3939">
        <v>173.2</v>
      </c>
      <c r="J560" s="3937">
        <v>175.6</v>
      </c>
      <c r="K560" s="3937">
        <v>172.8</v>
      </c>
      <c r="L560" s="3937">
        <v>182.4</v>
      </c>
      <c r="M560" s="3937">
        <v>187.6</v>
      </c>
      <c r="N560" s="4075">
        <v>193.2</v>
      </c>
      <c r="O560" s="3939">
        <v>190.8</v>
      </c>
      <c r="P560" s="3937">
        <v>195.2</v>
      </c>
      <c r="Q560" s="3937">
        <v>195.6</v>
      </c>
      <c r="R560" s="3937">
        <v>196</v>
      </c>
      <c r="S560" s="3937">
        <v>193.2</v>
      </c>
      <c r="T560" s="3937">
        <v>196</v>
      </c>
      <c r="U560" s="3937">
        <v>195.6</v>
      </c>
      <c r="V560" s="3938">
        <v>194.8</v>
      </c>
      <c r="W560" s="3939">
        <v>197.2</v>
      </c>
      <c r="X560" s="3937">
        <v>197.6</v>
      </c>
      <c r="Y560" s="4078">
        <v>194.4</v>
      </c>
      <c r="Z560" s="3939">
        <v>185.6</v>
      </c>
      <c r="AA560" s="3939">
        <v>178.8</v>
      </c>
      <c r="AB560" s="3940">
        <v>180.8</v>
      </c>
      <c r="AC560" s="3902">
        <f>SUM(E560:AB560)</f>
        <v>4479.6000000000004</v>
      </c>
      <c r="AD560" s="430"/>
    </row>
    <row r="561" spans="1:30" s="8" customFormat="1" ht="12.75" customHeight="1">
      <c r="A561" s="5196"/>
      <c r="B561" s="5200"/>
      <c r="C561" s="866" t="s">
        <v>327</v>
      </c>
      <c r="D561" s="917" t="s">
        <v>355</v>
      </c>
      <c r="E561" s="469">
        <f>SQRT(E559^2+E560^2)</f>
        <v>318.73073275101666</v>
      </c>
      <c r="F561" s="470">
        <f t="shared" ref="F561:AB561" si="153">SQRT(F559^2+F560^2)</f>
        <v>315.07129351941921</v>
      </c>
      <c r="G561" s="470">
        <f t="shared" si="153"/>
        <v>312.30190521352893</v>
      </c>
      <c r="H561" s="709">
        <f t="shared" si="153"/>
        <v>314.29947502342412</v>
      </c>
      <c r="I561" s="470">
        <f t="shared" si="153"/>
        <v>311.4091841934017</v>
      </c>
      <c r="J561" s="470">
        <f t="shared" si="153"/>
        <v>316.06834703905423</v>
      </c>
      <c r="K561" s="470">
        <f t="shared" si="153"/>
        <v>317.87116887191894</v>
      </c>
      <c r="L561" s="470">
        <f t="shared" si="153"/>
        <v>328.82627632231583</v>
      </c>
      <c r="M561" s="470">
        <f t="shared" si="153"/>
        <v>333.0597543985163</v>
      </c>
      <c r="N561" s="709">
        <f t="shared" si="153"/>
        <v>339.8564402803043</v>
      </c>
      <c r="O561" s="470">
        <f t="shared" si="153"/>
        <v>336.84774008444828</v>
      </c>
      <c r="P561" s="470">
        <f t="shared" si="153"/>
        <v>343.95534593897503</v>
      </c>
      <c r="Q561" s="470">
        <f t="shared" si="153"/>
        <v>343.52455516309163</v>
      </c>
      <c r="R561" s="470">
        <f t="shared" si="153"/>
        <v>341.45594152101091</v>
      </c>
      <c r="S561" s="470">
        <f t="shared" si="153"/>
        <v>341.17397321601186</v>
      </c>
      <c r="T561" s="470">
        <f t="shared" si="153"/>
        <v>347.04604881773253</v>
      </c>
      <c r="U561" s="470">
        <f t="shared" si="153"/>
        <v>351.45890229157663</v>
      </c>
      <c r="V561" s="1308">
        <f t="shared" si="153"/>
        <v>347.03152594541035</v>
      </c>
      <c r="W561" s="470">
        <f t="shared" si="153"/>
        <v>346.07975959307413</v>
      </c>
      <c r="X561" s="470">
        <f t="shared" si="153"/>
        <v>345.32303716954647</v>
      </c>
      <c r="Y561" s="3801">
        <f t="shared" si="153"/>
        <v>339.55547411284653</v>
      </c>
      <c r="Z561" s="470">
        <f t="shared" si="153"/>
        <v>331.60579005801452</v>
      </c>
      <c r="AA561" s="470">
        <f t="shared" si="153"/>
        <v>322.50271316688173</v>
      </c>
      <c r="AB561" s="471">
        <f t="shared" si="153"/>
        <v>322.95262810511389</v>
      </c>
      <c r="AC561" s="3902">
        <f>SUM(E561:AB561)</f>
        <v>7968.0080127966348</v>
      </c>
      <c r="AD561" s="430"/>
    </row>
    <row r="562" spans="1:30" s="8" customFormat="1" ht="12.75" customHeight="1">
      <c r="A562" s="5196"/>
      <c r="B562" s="5200"/>
      <c r="C562" s="3986" t="s">
        <v>357</v>
      </c>
      <c r="D562" s="926" t="s">
        <v>115</v>
      </c>
      <c r="E562" s="2297">
        <v>19</v>
      </c>
      <c r="F562" s="2298">
        <v>16</v>
      </c>
      <c r="G562" s="2298">
        <v>19</v>
      </c>
      <c r="H562" s="2301">
        <v>18.8</v>
      </c>
      <c r="I562" s="2298">
        <v>18.8</v>
      </c>
      <c r="J562" s="2298">
        <v>19</v>
      </c>
      <c r="K562" s="2298">
        <v>19.600000000000001</v>
      </c>
      <c r="L562" s="2298">
        <v>19.899999999999999</v>
      </c>
      <c r="M562" s="2298">
        <v>19.8</v>
      </c>
      <c r="N562" s="2301">
        <v>20</v>
      </c>
      <c r="O562" s="2298">
        <v>17.600000000000001</v>
      </c>
      <c r="P562" s="2298">
        <v>20.399999999999999</v>
      </c>
      <c r="Q562" s="2298">
        <v>19.8</v>
      </c>
      <c r="R562" s="2298">
        <v>19.7</v>
      </c>
      <c r="S562" s="2298">
        <v>20</v>
      </c>
      <c r="T562" s="2298">
        <v>20.3</v>
      </c>
      <c r="U562" s="2298">
        <v>20.6</v>
      </c>
      <c r="V562" s="2300">
        <v>20.399999999999999</v>
      </c>
      <c r="W562" s="2298">
        <v>20.399999999999999</v>
      </c>
      <c r="X562" s="2298">
        <v>20.2</v>
      </c>
      <c r="Y562" s="4092">
        <v>19.8</v>
      </c>
      <c r="Z562" s="2298">
        <v>19.600000000000001</v>
      </c>
      <c r="AA562" s="2298">
        <v>19.2</v>
      </c>
      <c r="AB562" s="2299">
        <v>19.5</v>
      </c>
      <c r="AC562" s="565"/>
      <c r="AD562" s="427"/>
    </row>
    <row r="563" spans="1:30" s="37" customFormat="1" ht="12.75" customHeight="1" thickBot="1">
      <c r="A563" s="5197"/>
      <c r="B563" s="5208"/>
      <c r="C563" s="877" t="s">
        <v>327</v>
      </c>
      <c r="D563" s="927" t="s">
        <v>116</v>
      </c>
      <c r="E563" s="538">
        <f t="shared" ref="E563:AC563" si="154">E560/E559</f>
        <v>0.66666666666666674</v>
      </c>
      <c r="F563" s="462">
        <f t="shared" si="154"/>
        <v>0.67125382262996935</v>
      </c>
      <c r="G563" s="462">
        <f t="shared" si="154"/>
        <v>0.67542503863987635</v>
      </c>
      <c r="H563" s="720">
        <f t="shared" si="154"/>
        <v>0.67588325652841785</v>
      </c>
      <c r="I563" s="463">
        <f t="shared" si="154"/>
        <v>0.66924265842349295</v>
      </c>
      <c r="J563" s="462">
        <f t="shared" si="154"/>
        <v>0.66818873668188727</v>
      </c>
      <c r="K563" s="462">
        <f t="shared" si="154"/>
        <v>0.64767616191904054</v>
      </c>
      <c r="L563" s="462">
        <f t="shared" si="154"/>
        <v>0.66666666666666663</v>
      </c>
      <c r="M563" s="462">
        <f t="shared" si="154"/>
        <v>0.6816860465116279</v>
      </c>
      <c r="N563" s="720">
        <f t="shared" si="154"/>
        <v>0.69098712446351918</v>
      </c>
      <c r="O563" s="463">
        <f t="shared" si="154"/>
        <v>0.68731988472622474</v>
      </c>
      <c r="P563" s="462">
        <f t="shared" si="154"/>
        <v>0.68926553672316382</v>
      </c>
      <c r="Q563" s="462">
        <f t="shared" si="154"/>
        <v>0.69263456090651565</v>
      </c>
      <c r="R563" s="462">
        <f t="shared" si="154"/>
        <v>0.70100143061516451</v>
      </c>
      <c r="S563" s="462">
        <f t="shared" si="154"/>
        <v>0.68705547652916077</v>
      </c>
      <c r="T563" s="462">
        <f t="shared" si="154"/>
        <v>0.68435754189944142</v>
      </c>
      <c r="U563" s="462">
        <f t="shared" si="154"/>
        <v>0.66986301369863011</v>
      </c>
      <c r="V563" s="1965">
        <f t="shared" si="154"/>
        <v>0.67827298050139284</v>
      </c>
      <c r="W563" s="462">
        <f t="shared" si="154"/>
        <v>0.69338959212376938</v>
      </c>
      <c r="X563" s="462">
        <f t="shared" si="154"/>
        <v>0.69774011299435024</v>
      </c>
      <c r="Y563" s="4080">
        <f t="shared" si="154"/>
        <v>0.69827586206896564</v>
      </c>
      <c r="Z563" s="463">
        <f t="shared" si="154"/>
        <v>0.67540029112081512</v>
      </c>
      <c r="AA563" s="463">
        <f t="shared" si="154"/>
        <v>0.66616989567809248</v>
      </c>
      <c r="AB563" s="539">
        <f t="shared" si="154"/>
        <v>0.67563527653213751</v>
      </c>
      <c r="AC563" s="567">
        <f t="shared" si="154"/>
        <v>0.67983973775268647</v>
      </c>
      <c r="AD563" s="429"/>
    </row>
    <row r="564" spans="1:30" s="8" customFormat="1" ht="12.75" customHeight="1">
      <c r="A564" s="5194" t="s">
        <v>190</v>
      </c>
      <c r="B564" s="5198" t="s">
        <v>92</v>
      </c>
      <c r="C564" s="3075" t="s">
        <v>523</v>
      </c>
      <c r="D564" s="958" t="s">
        <v>113</v>
      </c>
      <c r="E564" s="3931">
        <v>106.8</v>
      </c>
      <c r="F564" s="3932">
        <v>105.2</v>
      </c>
      <c r="G564" s="3932">
        <v>103.6</v>
      </c>
      <c r="H564" s="4105">
        <v>104.4</v>
      </c>
      <c r="I564" s="3934">
        <v>104</v>
      </c>
      <c r="J564" s="3932">
        <v>108.4</v>
      </c>
      <c r="K564" s="3932">
        <v>108</v>
      </c>
      <c r="L564" s="3932">
        <v>121.6</v>
      </c>
      <c r="M564" s="3932">
        <v>149.6</v>
      </c>
      <c r="N564" s="4105">
        <v>142</v>
      </c>
      <c r="O564" s="3934">
        <v>168.8</v>
      </c>
      <c r="P564" s="3932">
        <v>186</v>
      </c>
      <c r="Q564" s="3932">
        <v>122.4</v>
      </c>
      <c r="R564" s="3932">
        <v>168.4</v>
      </c>
      <c r="S564" s="3932">
        <v>177.6</v>
      </c>
      <c r="T564" s="3932">
        <v>153.6</v>
      </c>
      <c r="U564" s="3932">
        <v>155.19999999999999</v>
      </c>
      <c r="V564" s="3933">
        <v>173.6</v>
      </c>
      <c r="W564" s="3934">
        <v>148</v>
      </c>
      <c r="X564" s="3932">
        <v>124.8</v>
      </c>
      <c r="Y564" s="4106">
        <v>120</v>
      </c>
      <c r="Z564" s="3934">
        <v>113.6</v>
      </c>
      <c r="AA564" s="3934">
        <v>105.2</v>
      </c>
      <c r="AB564" s="3935">
        <v>104</v>
      </c>
      <c r="AC564" s="3866">
        <f>SUM(E564:AB564)</f>
        <v>3174.7999999999997</v>
      </c>
      <c r="AD564" s="430"/>
    </row>
    <row r="565" spans="1:30" s="8" customFormat="1" ht="12.75" customHeight="1">
      <c r="A565" s="5195"/>
      <c r="B565" s="5199"/>
      <c r="C565" s="2887" t="s">
        <v>523</v>
      </c>
      <c r="D565" s="926" t="s">
        <v>114</v>
      </c>
      <c r="E565" s="3936">
        <v>11.2</v>
      </c>
      <c r="F565" s="3937">
        <v>10</v>
      </c>
      <c r="G565" s="3937">
        <v>10.4</v>
      </c>
      <c r="H565" s="4075">
        <v>10.8</v>
      </c>
      <c r="I565" s="3939">
        <v>10.4</v>
      </c>
      <c r="J565" s="3937">
        <v>10.8</v>
      </c>
      <c r="K565" s="3937">
        <v>10.8</v>
      </c>
      <c r="L565" s="3937">
        <v>12</v>
      </c>
      <c r="M565" s="3937">
        <v>21.2</v>
      </c>
      <c r="N565" s="4075">
        <v>17.600000000000001</v>
      </c>
      <c r="O565" s="3939">
        <v>55.6</v>
      </c>
      <c r="P565" s="3937">
        <v>80.400000000000006</v>
      </c>
      <c r="Q565" s="3937">
        <v>23.6</v>
      </c>
      <c r="R565" s="3937">
        <v>71.2</v>
      </c>
      <c r="S565" s="3937">
        <v>77.2</v>
      </c>
      <c r="T565" s="3937">
        <v>47.2</v>
      </c>
      <c r="U565" s="3937">
        <v>56.4</v>
      </c>
      <c r="V565" s="3938">
        <v>74</v>
      </c>
      <c r="W565" s="3939">
        <v>45.2</v>
      </c>
      <c r="X565" s="3937">
        <v>13.6</v>
      </c>
      <c r="Y565" s="4078">
        <v>12.8</v>
      </c>
      <c r="Z565" s="3939">
        <v>11.6</v>
      </c>
      <c r="AA565" s="3939">
        <v>10.8</v>
      </c>
      <c r="AB565" s="3940">
        <v>10.4</v>
      </c>
      <c r="AC565" s="3902">
        <f>SUM(E565:AB565)</f>
        <v>715.2</v>
      </c>
      <c r="AD565" s="430"/>
    </row>
    <row r="566" spans="1:30" s="8" customFormat="1" ht="12.75" customHeight="1">
      <c r="A566" s="5196"/>
      <c r="B566" s="5200"/>
      <c r="C566" s="866" t="s">
        <v>327</v>
      </c>
      <c r="D566" s="917" t="s">
        <v>355</v>
      </c>
      <c r="E566" s="469">
        <f>SQRT(E564^2+E565^2)</f>
        <v>107.38566012275568</v>
      </c>
      <c r="F566" s="470">
        <f t="shared" ref="F566:AB566" si="155">SQRT(F564^2+F565^2)</f>
        <v>105.67421634438554</v>
      </c>
      <c r="G566" s="470">
        <f t="shared" si="155"/>
        <v>104.12069919089095</v>
      </c>
      <c r="H566" s="709">
        <f t="shared" si="155"/>
        <v>104.95713410721541</v>
      </c>
      <c r="I566" s="470">
        <f t="shared" si="155"/>
        <v>104.51870645965725</v>
      </c>
      <c r="J566" s="470">
        <f t="shared" si="155"/>
        <v>108.93667885519551</v>
      </c>
      <c r="K566" s="470">
        <f t="shared" si="155"/>
        <v>108.53865670810561</v>
      </c>
      <c r="L566" s="470">
        <f t="shared" si="155"/>
        <v>122.1906706749742</v>
      </c>
      <c r="M566" s="470">
        <f t="shared" si="155"/>
        <v>151.09467230845698</v>
      </c>
      <c r="N566" s="709">
        <f t="shared" si="155"/>
        <v>143.08654723627933</v>
      </c>
      <c r="O566" s="470">
        <f t="shared" si="155"/>
        <v>177.72112986361526</v>
      </c>
      <c r="P566" s="470">
        <f t="shared" si="155"/>
        <v>202.63306739029542</v>
      </c>
      <c r="Q566" s="470">
        <f t="shared" si="155"/>
        <v>124.6544022487774</v>
      </c>
      <c r="R566" s="470">
        <f t="shared" si="155"/>
        <v>182.8332573685652</v>
      </c>
      <c r="S566" s="470">
        <f t="shared" si="155"/>
        <v>193.65329844854179</v>
      </c>
      <c r="T566" s="470">
        <f t="shared" si="155"/>
        <v>160.68851856931161</v>
      </c>
      <c r="U566" s="470">
        <f t="shared" si="155"/>
        <v>165.13025161974409</v>
      </c>
      <c r="V566" s="1308">
        <f t="shared" si="155"/>
        <v>188.71396344732946</v>
      </c>
      <c r="W566" s="470">
        <f t="shared" si="155"/>
        <v>154.74831178400623</v>
      </c>
      <c r="X566" s="470">
        <f t="shared" si="155"/>
        <v>125.53883861180172</v>
      </c>
      <c r="Y566" s="3801">
        <f t="shared" si="155"/>
        <v>120.6807358280517</v>
      </c>
      <c r="Z566" s="470">
        <f t="shared" si="155"/>
        <v>114.19071766128803</v>
      </c>
      <c r="AA566" s="470">
        <f t="shared" si="155"/>
        <v>105.75291958144702</v>
      </c>
      <c r="AB566" s="471">
        <f t="shared" si="155"/>
        <v>104.51870645965725</v>
      </c>
      <c r="AC566" s="3902">
        <f>SUM(E566:AB566)</f>
        <v>3281.9617608903482</v>
      </c>
      <c r="AD566" s="430"/>
    </row>
    <row r="567" spans="1:30" s="8" customFormat="1" ht="12.75" customHeight="1">
      <c r="A567" s="5196"/>
      <c r="B567" s="5200"/>
      <c r="C567" s="3986" t="s">
        <v>357</v>
      </c>
      <c r="D567" s="926" t="s">
        <v>115</v>
      </c>
      <c r="E567" s="2297">
        <v>6.7</v>
      </c>
      <c r="F567" s="2298">
        <v>6.1</v>
      </c>
      <c r="G567" s="2298">
        <v>6.3</v>
      </c>
      <c r="H567" s="2301">
        <v>6.3</v>
      </c>
      <c r="I567" s="2298">
        <v>6.2</v>
      </c>
      <c r="J567" s="2298">
        <v>6.2</v>
      </c>
      <c r="K567" s="2298">
        <v>6.6</v>
      </c>
      <c r="L567" s="2298">
        <v>8</v>
      </c>
      <c r="M567" s="2298">
        <v>5.4</v>
      </c>
      <c r="N567" s="2300">
        <v>8</v>
      </c>
      <c r="O567" s="2298">
        <v>11.4</v>
      </c>
      <c r="P567" s="2298">
        <v>10.4</v>
      </c>
      <c r="Q567" s="2298">
        <v>7.3</v>
      </c>
      <c r="R567" s="2298">
        <v>11</v>
      </c>
      <c r="S567" s="2298">
        <v>7.6</v>
      </c>
      <c r="T567" s="2298">
        <v>9</v>
      </c>
      <c r="U567" s="2298">
        <v>10</v>
      </c>
      <c r="V567" s="2300">
        <v>9.6999999999999993</v>
      </c>
      <c r="W567" s="2298">
        <v>7.4</v>
      </c>
      <c r="X567" s="2298">
        <v>6.8</v>
      </c>
      <c r="Y567" s="4092">
        <v>7.1</v>
      </c>
      <c r="Z567" s="2298">
        <v>6.4</v>
      </c>
      <c r="AA567" s="2298">
        <v>6.4</v>
      </c>
      <c r="AB567" s="2299">
        <v>6.2</v>
      </c>
      <c r="AC567" s="565"/>
      <c r="AD567" s="427"/>
    </row>
    <row r="568" spans="1:30" s="37" customFormat="1" ht="12.75" customHeight="1" thickBot="1">
      <c r="A568" s="5197"/>
      <c r="B568" s="5208"/>
      <c r="C568" s="877" t="s">
        <v>327</v>
      </c>
      <c r="D568" s="961" t="s">
        <v>116</v>
      </c>
      <c r="E568" s="538">
        <f t="shared" ref="E568:AC568" si="156">E565/E564</f>
        <v>0.1048689138576779</v>
      </c>
      <c r="F568" s="462">
        <f t="shared" si="156"/>
        <v>9.5057034220532313E-2</v>
      </c>
      <c r="G568" s="462">
        <f t="shared" si="156"/>
        <v>0.10038610038610039</v>
      </c>
      <c r="H568" s="720">
        <f t="shared" si="156"/>
        <v>0.10344827586206896</v>
      </c>
      <c r="I568" s="463">
        <f t="shared" si="156"/>
        <v>0.1</v>
      </c>
      <c r="J568" s="462">
        <f t="shared" si="156"/>
        <v>9.9630996309963096E-2</v>
      </c>
      <c r="K568" s="462">
        <f t="shared" si="156"/>
        <v>0.1</v>
      </c>
      <c r="L568" s="462">
        <f t="shared" si="156"/>
        <v>9.8684210526315791E-2</v>
      </c>
      <c r="M568" s="462">
        <f t="shared" si="156"/>
        <v>0.14171122994652408</v>
      </c>
      <c r="N568" s="1965">
        <f t="shared" si="156"/>
        <v>0.123943661971831</v>
      </c>
      <c r="O568" s="463">
        <f t="shared" si="156"/>
        <v>0.32938388625592413</v>
      </c>
      <c r="P568" s="462">
        <f t="shared" si="156"/>
        <v>0.43225806451612908</v>
      </c>
      <c r="Q568" s="462">
        <f t="shared" si="156"/>
        <v>0.19281045751633988</v>
      </c>
      <c r="R568" s="462">
        <f t="shared" si="156"/>
        <v>0.42280285035629456</v>
      </c>
      <c r="S568" s="462">
        <f t="shared" si="156"/>
        <v>0.43468468468468474</v>
      </c>
      <c r="T568" s="462">
        <f t="shared" si="156"/>
        <v>0.30729166666666669</v>
      </c>
      <c r="U568" s="462">
        <f t="shared" si="156"/>
        <v>0.36340206185567014</v>
      </c>
      <c r="V568" s="1965">
        <f t="shared" si="156"/>
        <v>0.42626728110599083</v>
      </c>
      <c r="W568" s="462">
        <f t="shared" si="156"/>
        <v>0.30540540540540545</v>
      </c>
      <c r="X568" s="462">
        <f t="shared" si="156"/>
        <v>0.10897435897435898</v>
      </c>
      <c r="Y568" s="4080">
        <f t="shared" si="156"/>
        <v>0.10666666666666667</v>
      </c>
      <c r="Z568" s="463">
        <f t="shared" si="156"/>
        <v>0.10211267605633803</v>
      </c>
      <c r="AA568" s="463">
        <f t="shared" si="156"/>
        <v>0.10266159695817491</v>
      </c>
      <c r="AB568" s="539">
        <f t="shared" si="156"/>
        <v>0.1</v>
      </c>
      <c r="AC568" s="567">
        <f t="shared" si="156"/>
        <v>0.22527403300995341</v>
      </c>
      <c r="AD568" s="429"/>
    </row>
    <row r="569" spans="1:30" s="8" customFormat="1" ht="12.75" customHeight="1">
      <c r="A569" s="5194" t="s">
        <v>192</v>
      </c>
      <c r="B569" s="5198" t="s">
        <v>91</v>
      </c>
      <c r="C569" s="3075" t="s">
        <v>523</v>
      </c>
      <c r="D569" s="958" t="s">
        <v>113</v>
      </c>
      <c r="E569" s="3931">
        <v>278.39999999999998</v>
      </c>
      <c r="F569" s="3932">
        <v>259.2</v>
      </c>
      <c r="G569" s="3932">
        <v>247.2</v>
      </c>
      <c r="H569" s="3933">
        <v>243</v>
      </c>
      <c r="I569" s="3932">
        <v>241.8</v>
      </c>
      <c r="J569" s="3932">
        <v>246.6</v>
      </c>
      <c r="K569" s="3932">
        <v>265.8</v>
      </c>
      <c r="L569" s="3932">
        <v>298.8</v>
      </c>
      <c r="M569" s="3932">
        <v>327.60000000000002</v>
      </c>
      <c r="N569" s="3933">
        <v>340.8</v>
      </c>
      <c r="O569" s="3932">
        <v>349.2</v>
      </c>
      <c r="P569" s="3932">
        <v>356.4</v>
      </c>
      <c r="Q569" s="3932">
        <v>343.8</v>
      </c>
      <c r="R569" s="3932">
        <v>367.8</v>
      </c>
      <c r="S569" s="3932">
        <v>369.6</v>
      </c>
      <c r="T569" s="3932">
        <v>390</v>
      </c>
      <c r="U569" s="3932">
        <v>399.6</v>
      </c>
      <c r="V569" s="3933">
        <v>394.8</v>
      </c>
      <c r="W569" s="3932">
        <v>399.6</v>
      </c>
      <c r="X569" s="3932">
        <v>389.4</v>
      </c>
      <c r="Y569" s="4106">
        <v>382.8</v>
      </c>
      <c r="Z569" s="3932">
        <v>347.4</v>
      </c>
      <c r="AA569" s="3932">
        <v>322.2</v>
      </c>
      <c r="AB569" s="3935">
        <v>292.8</v>
      </c>
      <c r="AC569" s="3866">
        <f>SUM(E569:AB569)</f>
        <v>7854.6</v>
      </c>
      <c r="AD569" s="430"/>
    </row>
    <row r="570" spans="1:30" s="8" customFormat="1" ht="12.75" customHeight="1">
      <c r="A570" s="5195"/>
      <c r="B570" s="5199"/>
      <c r="C570" s="2887" t="s">
        <v>523</v>
      </c>
      <c r="D570" s="926" t="s">
        <v>114</v>
      </c>
      <c r="E570" s="3936">
        <v>116.4</v>
      </c>
      <c r="F570" s="3937">
        <v>112.8</v>
      </c>
      <c r="G570" s="3937">
        <v>112.2</v>
      </c>
      <c r="H570" s="3938">
        <v>112.2</v>
      </c>
      <c r="I570" s="3937">
        <v>111.6</v>
      </c>
      <c r="J570" s="3937">
        <v>112.8</v>
      </c>
      <c r="K570" s="3937">
        <v>109.2</v>
      </c>
      <c r="L570" s="3937">
        <v>117.6</v>
      </c>
      <c r="M570" s="3937">
        <v>120.6</v>
      </c>
      <c r="N570" s="3938">
        <v>117.6</v>
      </c>
      <c r="O570" s="3937">
        <v>116.4</v>
      </c>
      <c r="P570" s="3937">
        <v>120.6</v>
      </c>
      <c r="Q570" s="3937">
        <v>120</v>
      </c>
      <c r="R570" s="3937">
        <v>121.2</v>
      </c>
      <c r="S570" s="3937">
        <v>119.4</v>
      </c>
      <c r="T570" s="3937">
        <v>127.2</v>
      </c>
      <c r="U570" s="3937">
        <v>131.4</v>
      </c>
      <c r="V570" s="3938">
        <v>132.6</v>
      </c>
      <c r="W570" s="3937">
        <v>129.6</v>
      </c>
      <c r="X570" s="3937">
        <v>136.80000000000001</v>
      </c>
      <c r="Y570" s="4078">
        <v>136.80000000000001</v>
      </c>
      <c r="Z570" s="3937">
        <v>125.4</v>
      </c>
      <c r="AA570" s="3937">
        <v>120</v>
      </c>
      <c r="AB570" s="3940">
        <v>116.4</v>
      </c>
      <c r="AC570" s="3902">
        <f>SUM(E570:AB570)</f>
        <v>2896.8000000000006</v>
      </c>
      <c r="AD570" s="430"/>
    </row>
    <row r="571" spans="1:30" s="8" customFormat="1" ht="12.75" customHeight="1">
      <c r="A571" s="5196"/>
      <c r="B571" s="5200"/>
      <c r="C571" s="866" t="s">
        <v>327</v>
      </c>
      <c r="D571" s="917" t="s">
        <v>355</v>
      </c>
      <c r="E571" s="469">
        <f>SQRT(E569^2+E570^2)</f>
        <v>301.75407205206028</v>
      </c>
      <c r="F571" s="470">
        <f t="shared" ref="F571:AB571" si="157">SQRT(F569^2+F570^2)</f>
        <v>282.68088014579268</v>
      </c>
      <c r="G571" s="470">
        <f t="shared" si="157"/>
        <v>271.47132445251009</v>
      </c>
      <c r="H571" s="1308">
        <f t="shared" si="157"/>
        <v>267.65246122537337</v>
      </c>
      <c r="I571" s="470">
        <f t="shared" si="157"/>
        <v>266.31147177694015</v>
      </c>
      <c r="J571" s="470">
        <f t="shared" si="157"/>
        <v>271.17411380882209</v>
      </c>
      <c r="K571" s="470">
        <f t="shared" si="157"/>
        <v>287.35740811748701</v>
      </c>
      <c r="L571" s="470">
        <f t="shared" si="157"/>
        <v>321.10932717689781</v>
      </c>
      <c r="M571" s="470">
        <f t="shared" si="157"/>
        <v>349.09328266238526</v>
      </c>
      <c r="N571" s="1308">
        <f t="shared" si="157"/>
        <v>360.5196249859361</v>
      </c>
      <c r="O571" s="470">
        <f t="shared" si="157"/>
        <v>368.0891196435993</v>
      </c>
      <c r="P571" s="470">
        <f t="shared" si="157"/>
        <v>376.25167109263447</v>
      </c>
      <c r="Q571" s="470">
        <f t="shared" si="157"/>
        <v>364.1406870977205</v>
      </c>
      <c r="R571" s="470">
        <f t="shared" si="157"/>
        <v>387.25479984113821</v>
      </c>
      <c r="S571" s="470">
        <f t="shared" si="157"/>
        <v>388.40767242679442</v>
      </c>
      <c r="T571" s="470">
        <f t="shared" si="157"/>
        <v>410.21925844601691</v>
      </c>
      <c r="U571" s="470">
        <f t="shared" si="157"/>
        <v>420.64964043726462</v>
      </c>
      <c r="V571" s="1308">
        <f t="shared" si="157"/>
        <v>416.47304834766919</v>
      </c>
      <c r="W571" s="470">
        <f t="shared" si="157"/>
        <v>420.0908473175773</v>
      </c>
      <c r="X571" s="470">
        <f t="shared" si="157"/>
        <v>412.73066278143182</v>
      </c>
      <c r="Y571" s="3801">
        <f t="shared" si="157"/>
        <v>406.50963088222153</v>
      </c>
      <c r="Z571" s="470">
        <f t="shared" si="157"/>
        <v>369.33984350459673</v>
      </c>
      <c r="AA571" s="470">
        <f t="shared" si="157"/>
        <v>343.82094177056752</v>
      </c>
      <c r="AB571" s="471">
        <f t="shared" si="157"/>
        <v>315.08855897985256</v>
      </c>
      <c r="AC571" s="3902">
        <f>SUM(E571:AB571)</f>
        <v>8378.1903489732867</v>
      </c>
      <c r="AD571" s="430"/>
    </row>
    <row r="572" spans="1:30" s="8" customFormat="1" ht="12.75" customHeight="1">
      <c r="A572" s="5196"/>
      <c r="B572" s="5200"/>
      <c r="C572" s="4119" t="s">
        <v>357</v>
      </c>
      <c r="D572" s="1474" t="s">
        <v>115</v>
      </c>
      <c r="E572" s="2277">
        <v>16.3</v>
      </c>
      <c r="F572" s="2278">
        <v>15.5</v>
      </c>
      <c r="G572" s="2278">
        <v>14.2</v>
      </c>
      <c r="H572" s="2280">
        <v>14.5</v>
      </c>
      <c r="I572" s="2278">
        <v>14.7</v>
      </c>
      <c r="J572" s="2278">
        <v>14.6</v>
      </c>
      <c r="K572" s="2278">
        <v>17.100000000000001</v>
      </c>
      <c r="L572" s="2278">
        <v>17.899999999999999</v>
      </c>
      <c r="M572" s="2278">
        <v>19</v>
      </c>
      <c r="N572" s="2280">
        <v>19.100000000000001</v>
      </c>
      <c r="O572" s="2278">
        <v>20.2</v>
      </c>
      <c r="P572" s="2278">
        <v>19.7</v>
      </c>
      <c r="Q572" s="2278">
        <v>19.899999999999999</v>
      </c>
      <c r="R572" s="2278">
        <v>20.5</v>
      </c>
      <c r="S572" s="2278">
        <v>21.3</v>
      </c>
      <c r="T572" s="2278">
        <v>22.6</v>
      </c>
      <c r="U572" s="2278">
        <v>22.2</v>
      </c>
      <c r="V572" s="2280">
        <v>22.3</v>
      </c>
      <c r="W572" s="2278">
        <v>20.7</v>
      </c>
      <c r="X572" s="2278">
        <v>22.6</v>
      </c>
      <c r="Y572" s="3809">
        <v>21.3</v>
      </c>
      <c r="Z572" s="2278">
        <v>17.600000000000001</v>
      </c>
      <c r="AA572" s="2278">
        <v>17.899999999999999</v>
      </c>
      <c r="AB572" s="2281">
        <v>15.5</v>
      </c>
      <c r="AC572" s="565"/>
      <c r="AD572" s="427"/>
    </row>
    <row r="573" spans="1:30" s="37" customFormat="1" ht="12.75" customHeight="1" thickBot="1">
      <c r="A573" s="5197"/>
      <c r="B573" s="5208"/>
      <c r="C573" s="877" t="s">
        <v>327</v>
      </c>
      <c r="D573" s="961" t="s">
        <v>116</v>
      </c>
      <c r="E573" s="473">
        <f t="shared" ref="E573:AC573" si="158">E570/E569</f>
        <v>0.4181034482758621</v>
      </c>
      <c r="F573" s="474">
        <f t="shared" si="158"/>
        <v>0.43518518518518517</v>
      </c>
      <c r="G573" s="474">
        <f t="shared" si="158"/>
        <v>0.45388349514563109</v>
      </c>
      <c r="H573" s="1963">
        <f t="shared" si="158"/>
        <v>0.46172839506172841</v>
      </c>
      <c r="I573" s="474">
        <f t="shared" si="158"/>
        <v>0.46153846153846151</v>
      </c>
      <c r="J573" s="474">
        <f t="shared" si="158"/>
        <v>0.45742092457420924</v>
      </c>
      <c r="K573" s="474">
        <f t="shared" si="158"/>
        <v>0.41083521444695259</v>
      </c>
      <c r="L573" s="474">
        <f t="shared" si="158"/>
        <v>0.39357429718875497</v>
      </c>
      <c r="M573" s="474">
        <f t="shared" si="158"/>
        <v>0.3681318681318681</v>
      </c>
      <c r="N573" s="1963">
        <f t="shared" si="158"/>
        <v>0.34507042253521125</v>
      </c>
      <c r="O573" s="474">
        <f t="shared" si="158"/>
        <v>0.33333333333333337</v>
      </c>
      <c r="P573" s="474">
        <f t="shared" si="158"/>
        <v>0.3383838383838384</v>
      </c>
      <c r="Q573" s="474">
        <f t="shared" si="158"/>
        <v>0.34904013961605584</v>
      </c>
      <c r="R573" s="474">
        <f t="shared" si="158"/>
        <v>0.32952691680261009</v>
      </c>
      <c r="S573" s="474">
        <f t="shared" si="158"/>
        <v>0.32305194805194803</v>
      </c>
      <c r="T573" s="474">
        <f t="shared" si="158"/>
        <v>0.32615384615384618</v>
      </c>
      <c r="U573" s="474">
        <f t="shared" si="158"/>
        <v>0.3288288288288288</v>
      </c>
      <c r="V573" s="1963">
        <f t="shared" si="158"/>
        <v>0.33586626139817627</v>
      </c>
      <c r="W573" s="474">
        <f t="shared" si="158"/>
        <v>0.32432432432432429</v>
      </c>
      <c r="X573" s="474">
        <f t="shared" si="158"/>
        <v>0.35130970724191068</v>
      </c>
      <c r="Y573" s="4081">
        <f t="shared" si="158"/>
        <v>0.35736677115987464</v>
      </c>
      <c r="Z573" s="474">
        <f t="shared" si="158"/>
        <v>0.36096718480138174</v>
      </c>
      <c r="AA573" s="474">
        <f t="shared" si="158"/>
        <v>0.37243947858472998</v>
      </c>
      <c r="AB573" s="476">
        <f t="shared" si="158"/>
        <v>0.39754098360655737</v>
      </c>
      <c r="AC573" s="567">
        <f t="shared" si="158"/>
        <v>0.36880299442364989</v>
      </c>
      <c r="AD573" s="429"/>
    </row>
    <row r="574" spans="1:30" s="8" customFormat="1" ht="12.75" customHeight="1">
      <c r="A574" s="5194" t="s">
        <v>213</v>
      </c>
      <c r="B574" s="5206" t="s">
        <v>569</v>
      </c>
      <c r="C574" s="431" t="s">
        <v>305</v>
      </c>
      <c r="D574" s="955" t="s">
        <v>113</v>
      </c>
      <c r="E574" s="457"/>
      <c r="F574" s="458"/>
      <c r="G574" s="458"/>
      <c r="H574" s="1499"/>
      <c r="I574" s="458"/>
      <c r="J574" s="458"/>
      <c r="K574" s="458"/>
      <c r="L574" s="458"/>
      <c r="M574" s="458"/>
      <c r="N574" s="1499"/>
      <c r="O574" s="458"/>
      <c r="P574" s="458"/>
      <c r="Q574" s="458"/>
      <c r="R574" s="458"/>
      <c r="S574" s="458"/>
      <c r="T574" s="458"/>
      <c r="U574" s="458"/>
      <c r="V574" s="1499"/>
      <c r="W574" s="458"/>
      <c r="X574" s="458"/>
      <c r="Y574" s="4091"/>
      <c r="Z574" s="458"/>
      <c r="AA574" s="458"/>
      <c r="AB574" s="561"/>
      <c r="AC574" s="556"/>
      <c r="AD574" s="430"/>
    </row>
    <row r="575" spans="1:30" s="8" customFormat="1" ht="12.75" customHeight="1">
      <c r="A575" s="5195"/>
      <c r="B575" s="5199"/>
      <c r="C575" s="393" t="s">
        <v>305</v>
      </c>
      <c r="D575" s="959" t="s">
        <v>114</v>
      </c>
      <c r="E575" s="457"/>
      <c r="F575" s="458"/>
      <c r="G575" s="458"/>
      <c r="H575" s="1499"/>
      <c r="I575" s="458"/>
      <c r="J575" s="458"/>
      <c r="K575" s="458"/>
      <c r="L575" s="458"/>
      <c r="M575" s="458"/>
      <c r="N575" s="1499"/>
      <c r="O575" s="458"/>
      <c r="P575" s="458"/>
      <c r="Q575" s="458"/>
      <c r="R575" s="458"/>
      <c r="S575" s="458"/>
      <c r="T575" s="458"/>
      <c r="U575" s="458"/>
      <c r="V575" s="1499"/>
      <c r="W575" s="458"/>
      <c r="X575" s="458"/>
      <c r="Y575" s="4091"/>
      <c r="Z575" s="458"/>
      <c r="AA575" s="458"/>
      <c r="AB575" s="561"/>
      <c r="AC575" s="557"/>
      <c r="AD575" s="430"/>
    </row>
    <row r="576" spans="1:30" s="8" customFormat="1" ht="12.75" customHeight="1">
      <c r="A576" s="5196"/>
      <c r="B576" s="5200"/>
      <c r="C576" s="2887" t="s">
        <v>357</v>
      </c>
      <c r="D576" s="959" t="s">
        <v>115</v>
      </c>
      <c r="E576" s="2835">
        <v>0.2</v>
      </c>
      <c r="F576" s="2807">
        <v>0.2</v>
      </c>
      <c r="G576" s="2807">
        <v>0.2</v>
      </c>
      <c r="H576" s="2808">
        <v>0.2</v>
      </c>
      <c r="I576" s="2807">
        <v>0.2</v>
      </c>
      <c r="J576" s="2807">
        <v>0.2</v>
      </c>
      <c r="K576" s="2807">
        <v>0.2</v>
      </c>
      <c r="L576" s="2807">
        <v>0.2</v>
      </c>
      <c r="M576" s="2807">
        <v>0.2</v>
      </c>
      <c r="N576" s="2808">
        <v>0.2</v>
      </c>
      <c r="O576" s="2807">
        <v>0.2</v>
      </c>
      <c r="P576" s="2807">
        <v>0.2</v>
      </c>
      <c r="Q576" s="2807">
        <v>0.2</v>
      </c>
      <c r="R576" s="2807">
        <v>0.2</v>
      </c>
      <c r="S576" s="2807">
        <v>0.2</v>
      </c>
      <c r="T576" s="2807">
        <v>0.2</v>
      </c>
      <c r="U576" s="2807">
        <v>0.2</v>
      </c>
      <c r="V576" s="2808">
        <v>0.2</v>
      </c>
      <c r="W576" s="2807">
        <v>0.2</v>
      </c>
      <c r="X576" s="2807">
        <v>0.2</v>
      </c>
      <c r="Y576" s="4079">
        <v>0.2</v>
      </c>
      <c r="Z576" s="2807">
        <v>0.2</v>
      </c>
      <c r="AA576" s="2807">
        <v>0.2</v>
      </c>
      <c r="AB576" s="2891">
        <v>0.2</v>
      </c>
      <c r="AC576" s="559"/>
      <c r="AD576" s="427"/>
    </row>
    <row r="577" spans="1:30" s="37" customFormat="1" ht="12.75" customHeight="1" thickBot="1">
      <c r="A577" s="5197"/>
      <c r="B577" s="5208"/>
      <c r="C577" s="428"/>
      <c r="D577" s="954" t="s">
        <v>116</v>
      </c>
      <c r="E577" s="3026"/>
      <c r="F577" s="3027"/>
      <c r="G577" s="3027"/>
      <c r="H577" s="3028"/>
      <c r="I577" s="3027"/>
      <c r="J577" s="3027"/>
      <c r="K577" s="3027"/>
      <c r="L577" s="3027"/>
      <c r="M577" s="3027"/>
      <c r="N577" s="3028"/>
      <c r="O577" s="3027"/>
      <c r="P577" s="3027"/>
      <c r="Q577" s="3027"/>
      <c r="R577" s="3027"/>
      <c r="S577" s="3027"/>
      <c r="T577" s="3027"/>
      <c r="U577" s="3027"/>
      <c r="V577" s="3028"/>
      <c r="W577" s="3027"/>
      <c r="X577" s="3027"/>
      <c r="Y577" s="4094"/>
      <c r="Z577" s="3027"/>
      <c r="AA577" s="3027"/>
      <c r="AB577" s="3029"/>
      <c r="AC577" s="560"/>
      <c r="AD577" s="429"/>
    </row>
    <row r="578" spans="1:30" s="8" customFormat="1" ht="12.75" customHeight="1">
      <c r="A578" s="5194" t="s">
        <v>214</v>
      </c>
      <c r="B578" s="5206" t="s">
        <v>576</v>
      </c>
      <c r="C578" s="431" t="s">
        <v>305</v>
      </c>
      <c r="D578" s="955" t="s">
        <v>113</v>
      </c>
      <c r="E578" s="3030"/>
      <c r="F578" s="3031"/>
      <c r="G578" s="3031"/>
      <c r="H578" s="3032"/>
      <c r="I578" s="3031"/>
      <c r="J578" s="3031"/>
      <c r="K578" s="3031"/>
      <c r="L578" s="3031"/>
      <c r="M578" s="3031"/>
      <c r="N578" s="3032"/>
      <c r="O578" s="3031"/>
      <c r="P578" s="3031"/>
      <c r="Q578" s="3031"/>
      <c r="R578" s="3031"/>
      <c r="S578" s="3031"/>
      <c r="T578" s="3031"/>
      <c r="U578" s="3031"/>
      <c r="V578" s="3032"/>
      <c r="W578" s="3031"/>
      <c r="X578" s="3031"/>
      <c r="Y578" s="4095"/>
      <c r="Z578" s="3031"/>
      <c r="AA578" s="3031"/>
      <c r="AB578" s="3033"/>
      <c r="AC578" s="556"/>
      <c r="AD578" s="430"/>
    </row>
    <row r="579" spans="1:30" s="8" customFormat="1" ht="12.75" customHeight="1">
      <c r="A579" s="5195"/>
      <c r="B579" s="5199"/>
      <c r="C579" s="393" t="s">
        <v>305</v>
      </c>
      <c r="D579" s="959" t="s">
        <v>114</v>
      </c>
      <c r="E579" s="3034"/>
      <c r="F579" s="3035"/>
      <c r="G579" s="3035"/>
      <c r="H579" s="3036"/>
      <c r="I579" s="3035"/>
      <c r="J579" s="3035"/>
      <c r="K579" s="3035"/>
      <c r="L579" s="3035"/>
      <c r="M579" s="3035"/>
      <c r="N579" s="3036"/>
      <c r="O579" s="3035"/>
      <c r="P579" s="3035"/>
      <c r="Q579" s="3035"/>
      <c r="R579" s="3035"/>
      <c r="S579" s="3035"/>
      <c r="T579" s="3035"/>
      <c r="U579" s="3035"/>
      <c r="V579" s="3036"/>
      <c r="W579" s="3035"/>
      <c r="X579" s="3035"/>
      <c r="Y579" s="4096"/>
      <c r="Z579" s="3035"/>
      <c r="AA579" s="3035"/>
      <c r="AB579" s="3037"/>
      <c r="AC579" s="557"/>
      <c r="AD579" s="430"/>
    </row>
    <row r="580" spans="1:30" s="8" customFormat="1" ht="12.75" customHeight="1">
      <c r="A580" s="5196"/>
      <c r="B580" s="5200"/>
      <c r="C580" s="2887" t="s">
        <v>357</v>
      </c>
      <c r="D580" s="959" t="s">
        <v>115</v>
      </c>
      <c r="E580" s="3022"/>
      <c r="F580" s="3022"/>
      <c r="G580" s="3022"/>
      <c r="H580" s="3043"/>
      <c r="I580" s="3022"/>
      <c r="J580" s="3022"/>
      <c r="K580" s="3022"/>
      <c r="L580" s="3022"/>
      <c r="M580" s="3022"/>
      <c r="N580" s="3043"/>
      <c r="O580" s="3022"/>
      <c r="P580" s="3022"/>
      <c r="Q580" s="3022"/>
      <c r="R580" s="3022"/>
      <c r="S580" s="3022"/>
      <c r="T580" s="3022"/>
      <c r="U580" s="3022"/>
      <c r="V580" s="3043"/>
      <c r="W580" s="3022"/>
      <c r="X580" s="3022"/>
      <c r="Y580" s="4097"/>
      <c r="Z580" s="3022"/>
      <c r="AA580" s="3022"/>
      <c r="AB580" s="3022"/>
      <c r="AC580" s="559"/>
      <c r="AD580" s="427"/>
    </row>
    <row r="581" spans="1:30" s="8" customFormat="1" ht="12.75" customHeight="1" thickBot="1">
      <c r="A581" s="5197"/>
      <c r="B581" s="5201"/>
      <c r="C581" s="454"/>
      <c r="D581" s="962" t="s">
        <v>116</v>
      </c>
      <c r="E581" s="3038"/>
      <c r="F581" s="3039"/>
      <c r="G581" s="3039"/>
      <c r="H581" s="3041"/>
      <c r="I581" s="3040"/>
      <c r="J581" s="3039"/>
      <c r="K581" s="3039"/>
      <c r="L581" s="3039"/>
      <c r="M581" s="3039"/>
      <c r="N581" s="3041"/>
      <c r="O581" s="3040"/>
      <c r="P581" s="3039"/>
      <c r="Q581" s="3039"/>
      <c r="R581" s="3039"/>
      <c r="S581" s="3039"/>
      <c r="T581" s="3039"/>
      <c r="U581" s="3039"/>
      <c r="V581" s="3041"/>
      <c r="W581" s="3039"/>
      <c r="X581" s="3039"/>
      <c r="Y581" s="4098"/>
      <c r="Z581" s="3040"/>
      <c r="AA581" s="3039"/>
      <c r="AB581" s="3042"/>
      <c r="AC581" s="560"/>
      <c r="AD581" s="427"/>
    </row>
    <row r="582" spans="1:30" s="8" customFormat="1" ht="12.75" customHeight="1">
      <c r="A582" s="434"/>
      <c r="B582" s="1076" t="s">
        <v>6</v>
      </c>
      <c r="C582" s="4158" t="s">
        <v>305</v>
      </c>
      <c r="D582" s="4161" t="s">
        <v>113</v>
      </c>
      <c r="E582" s="4139">
        <v>20</v>
      </c>
      <c r="F582" s="4139">
        <v>20</v>
      </c>
      <c r="G582" s="3934">
        <v>20</v>
      </c>
      <c r="H582" s="3933">
        <v>20</v>
      </c>
      <c r="I582" s="3934">
        <v>26</v>
      </c>
      <c r="J582" s="3934">
        <v>26</v>
      </c>
      <c r="K582" s="3934">
        <v>26</v>
      </c>
      <c r="L582" s="3934">
        <v>26</v>
      </c>
      <c r="M582" s="3934">
        <v>26</v>
      </c>
      <c r="N582" s="3933">
        <v>26</v>
      </c>
      <c r="O582" s="3934">
        <v>34</v>
      </c>
      <c r="P582" s="3934">
        <v>34</v>
      </c>
      <c r="Q582" s="3934">
        <v>31</v>
      </c>
      <c r="R582" s="3934">
        <v>31</v>
      </c>
      <c r="S582" s="3934">
        <v>31</v>
      </c>
      <c r="T582" s="3934">
        <v>31</v>
      </c>
      <c r="U582" s="3934">
        <v>34</v>
      </c>
      <c r="V582" s="3933">
        <v>34</v>
      </c>
      <c r="W582" s="3934">
        <v>37</v>
      </c>
      <c r="X582" s="3934">
        <v>37</v>
      </c>
      <c r="Y582" s="4106">
        <v>36</v>
      </c>
      <c r="Z582" s="3934">
        <v>41</v>
      </c>
      <c r="AA582" s="3934">
        <v>41</v>
      </c>
      <c r="AB582" s="4140">
        <v>42</v>
      </c>
      <c r="AC582" s="569">
        <f>SUM(E582:AB582)</f>
        <v>730</v>
      </c>
      <c r="AD582" s="430"/>
    </row>
    <row r="583" spans="1:30" s="8" customFormat="1" ht="12.75" customHeight="1" thickBot="1">
      <c r="A583" s="435"/>
      <c r="B583" s="1077" t="s">
        <v>7</v>
      </c>
      <c r="C583" s="4159" t="s">
        <v>305</v>
      </c>
      <c r="D583" s="967" t="s">
        <v>113</v>
      </c>
      <c r="E583" s="4141">
        <v>16</v>
      </c>
      <c r="F583" s="4141">
        <v>16</v>
      </c>
      <c r="G583" s="4142">
        <v>16</v>
      </c>
      <c r="H583" s="4143">
        <v>16</v>
      </c>
      <c r="I583" s="4142">
        <v>23</v>
      </c>
      <c r="J583" s="4142">
        <v>23</v>
      </c>
      <c r="K583" s="4142">
        <v>23</v>
      </c>
      <c r="L583" s="4142">
        <v>23</v>
      </c>
      <c r="M583" s="4142">
        <v>23</v>
      </c>
      <c r="N583" s="4143">
        <v>21</v>
      </c>
      <c r="O583" s="4142">
        <v>28</v>
      </c>
      <c r="P583" s="4142">
        <v>28</v>
      </c>
      <c r="Q583" s="4142">
        <v>26</v>
      </c>
      <c r="R583" s="4142">
        <v>26</v>
      </c>
      <c r="S583" s="4142">
        <v>26</v>
      </c>
      <c r="T583" s="4142">
        <v>26</v>
      </c>
      <c r="U583" s="4142">
        <v>28</v>
      </c>
      <c r="V583" s="4143">
        <v>28</v>
      </c>
      <c r="W583" s="4142">
        <v>32</v>
      </c>
      <c r="X583" s="4142">
        <v>32</v>
      </c>
      <c r="Y583" s="4144">
        <v>32</v>
      </c>
      <c r="Z583" s="4142">
        <v>35</v>
      </c>
      <c r="AA583" s="4142">
        <v>35</v>
      </c>
      <c r="AB583" s="4145">
        <v>34</v>
      </c>
      <c r="AC583" s="2437">
        <f>SUM(E583:AB583)</f>
        <v>616</v>
      </c>
      <c r="AD583" s="430"/>
    </row>
    <row r="584" spans="1:30" s="7" customFormat="1" ht="12.75" customHeight="1">
      <c r="A584" s="5190" t="s">
        <v>139</v>
      </c>
      <c r="B584" s="5321"/>
      <c r="C584" s="1165" t="s">
        <v>327</v>
      </c>
      <c r="D584" s="4160" t="s">
        <v>113</v>
      </c>
      <c r="E584" s="582">
        <f>E473+E478+E498+E503+E507+E516+E521+E526+E530+E539+E544+E549+E554+E559+E564+E574+E469+E569</f>
        <v>10024</v>
      </c>
      <c r="F584" s="571">
        <f t="shared" ref="F584:AC584" si="159">F473+F478+F498+F503+F507+F516+F521+F526+F530+F539+F544+F549+F554+F559+F564+F574+F469+F569</f>
        <v>9550.4000000000033</v>
      </c>
      <c r="G584" s="571">
        <f t="shared" si="159"/>
        <v>9326.4000000000015</v>
      </c>
      <c r="H584" s="2035">
        <f t="shared" si="159"/>
        <v>9219.4</v>
      </c>
      <c r="I584" s="571">
        <f t="shared" si="159"/>
        <v>9262.9999999999982</v>
      </c>
      <c r="J584" s="571">
        <f t="shared" si="159"/>
        <v>9678</v>
      </c>
      <c r="K584" s="571">
        <f t="shared" si="159"/>
        <v>10574.4</v>
      </c>
      <c r="L584" s="571">
        <f t="shared" si="159"/>
        <v>11616.4</v>
      </c>
      <c r="M584" s="571">
        <f t="shared" si="159"/>
        <v>12977.2</v>
      </c>
      <c r="N584" s="2035">
        <f t="shared" si="159"/>
        <v>13657.4</v>
      </c>
      <c r="O584" s="571">
        <f t="shared" si="159"/>
        <v>14077.400000000001</v>
      </c>
      <c r="P584" s="571">
        <f t="shared" si="159"/>
        <v>14042.000000000002</v>
      </c>
      <c r="Q584" s="571">
        <f t="shared" si="159"/>
        <v>13663</v>
      </c>
      <c r="R584" s="571">
        <f t="shared" si="159"/>
        <v>13769.599999999999</v>
      </c>
      <c r="S584" s="571">
        <f t="shared" si="159"/>
        <v>13979</v>
      </c>
      <c r="T584" s="571">
        <f t="shared" si="159"/>
        <v>14201.199999999999</v>
      </c>
      <c r="U584" s="571">
        <f t="shared" si="159"/>
        <v>14130.800000000001</v>
      </c>
      <c r="V584" s="2035">
        <f t="shared" si="159"/>
        <v>13744.000000000002</v>
      </c>
      <c r="W584" s="571">
        <f t="shared" si="159"/>
        <v>13544.4</v>
      </c>
      <c r="X584" s="571">
        <f t="shared" si="159"/>
        <v>13060.800000000001</v>
      </c>
      <c r="Y584" s="4099">
        <f t="shared" si="159"/>
        <v>12733.4</v>
      </c>
      <c r="Z584" s="571">
        <f t="shared" si="159"/>
        <v>12069.8</v>
      </c>
      <c r="AA584" s="571">
        <f t="shared" si="159"/>
        <v>11183.400000000001</v>
      </c>
      <c r="AB584" s="583">
        <f t="shared" si="159"/>
        <v>10547.400000000001</v>
      </c>
      <c r="AC584" s="520">
        <f t="shared" si="159"/>
        <v>290392.79999999993</v>
      </c>
      <c r="AD584" s="443"/>
    </row>
    <row r="585" spans="1:30" s="7" customFormat="1" ht="12.75" customHeight="1" thickBot="1">
      <c r="A585" s="5320"/>
      <c r="B585" s="5321"/>
      <c r="C585" s="880" t="s">
        <v>327</v>
      </c>
      <c r="D585" s="2346" t="s">
        <v>114</v>
      </c>
      <c r="E585" s="585">
        <f>E474+E479+E499+E504+E508+E517+E522+E527+E531+E540+E545+E550+E555+E560+E565+E575+E570</f>
        <v>2390.6000000000004</v>
      </c>
      <c r="F585" s="586">
        <f t="shared" ref="F585:AB585" si="160">F474+F479+F499+F504+F508+F517+F522+F527+F531+F540+F545+F550+F555+F560+F565+F575+F570</f>
        <v>2316.4</v>
      </c>
      <c r="G585" s="586">
        <f t="shared" si="160"/>
        <v>2275.5999999999995</v>
      </c>
      <c r="H585" s="2036">
        <f t="shared" si="160"/>
        <v>2260</v>
      </c>
      <c r="I585" s="586">
        <f t="shared" si="160"/>
        <v>2255.7999999999997</v>
      </c>
      <c r="J585" s="586">
        <f t="shared" si="160"/>
        <v>2279.0000000000005</v>
      </c>
      <c r="K585" s="586">
        <f t="shared" si="160"/>
        <v>2349.8000000000002</v>
      </c>
      <c r="L585" s="586">
        <f t="shared" si="160"/>
        <v>2578.8000000000002</v>
      </c>
      <c r="M585" s="586">
        <f t="shared" si="160"/>
        <v>3177.2</v>
      </c>
      <c r="N585" s="2036">
        <f t="shared" si="160"/>
        <v>3311</v>
      </c>
      <c r="O585" s="586">
        <f t="shared" si="160"/>
        <v>3343.6</v>
      </c>
      <c r="P585" s="586">
        <f t="shared" si="160"/>
        <v>3307.3999999999996</v>
      </c>
      <c r="Q585" s="586">
        <f t="shared" si="160"/>
        <v>3134.6</v>
      </c>
      <c r="R585" s="586">
        <f t="shared" si="160"/>
        <v>3272.1999999999994</v>
      </c>
      <c r="S585" s="586">
        <f t="shared" si="160"/>
        <v>3408</v>
      </c>
      <c r="T585" s="586">
        <f t="shared" si="160"/>
        <v>3511.3999999999996</v>
      </c>
      <c r="U585" s="586">
        <f t="shared" si="160"/>
        <v>3450</v>
      </c>
      <c r="V585" s="2036">
        <f t="shared" si="160"/>
        <v>3280.2000000000007</v>
      </c>
      <c r="W585" s="586">
        <f t="shared" si="160"/>
        <v>3158.1999999999994</v>
      </c>
      <c r="X585" s="586">
        <f t="shared" si="160"/>
        <v>3026.3999999999996</v>
      </c>
      <c r="Y585" s="4100">
        <f t="shared" si="160"/>
        <v>2939.4</v>
      </c>
      <c r="Z585" s="586">
        <f t="shared" si="160"/>
        <v>2786</v>
      </c>
      <c r="AA585" s="586">
        <f t="shared" si="160"/>
        <v>2570.6000000000004</v>
      </c>
      <c r="AB585" s="587">
        <f t="shared" si="160"/>
        <v>2525.4000000000005</v>
      </c>
      <c r="AC585" s="3071">
        <f>AC474+AC479+AC499+AC504+AC508+AC517+AC522+AC527+AC531+AC540+AC545+AC550+AC555+AC560+AC565+AC575+AC570</f>
        <v>68907.600000000006</v>
      </c>
      <c r="AD585" s="443"/>
    </row>
    <row r="586" spans="1:30" s="7" customFormat="1" ht="12.75" customHeight="1">
      <c r="A586" s="5188" t="s">
        <v>140</v>
      </c>
      <c r="B586" s="5295"/>
      <c r="C586" s="881" t="s">
        <v>327</v>
      </c>
      <c r="D586" s="965" t="s">
        <v>113</v>
      </c>
      <c r="E586" s="3063">
        <f>E449+E454-E584</f>
        <v>-76</v>
      </c>
      <c r="F586" s="3064">
        <f t="shared" ref="F586:AB586" si="161">F449+F454-F584</f>
        <v>-58.400000000003274</v>
      </c>
      <c r="G586" s="3064">
        <f t="shared" si="161"/>
        <v>-50.400000000001455</v>
      </c>
      <c r="H586" s="3065">
        <f t="shared" si="161"/>
        <v>-39.399999999999636</v>
      </c>
      <c r="I586" s="3064">
        <f t="shared" si="161"/>
        <v>-28.999999999998181</v>
      </c>
      <c r="J586" s="3064">
        <f t="shared" si="161"/>
        <v>6</v>
      </c>
      <c r="K586" s="3064">
        <f t="shared" si="161"/>
        <v>21.600000000000364</v>
      </c>
      <c r="L586" s="3064">
        <f t="shared" si="161"/>
        <v>5.6000000000003638</v>
      </c>
      <c r="M586" s="3064">
        <f t="shared" si="161"/>
        <v>0.7999999999992724</v>
      </c>
      <c r="N586" s="3065">
        <f t="shared" si="161"/>
        <v>-43.399999999999636</v>
      </c>
      <c r="O586" s="3064">
        <f t="shared" si="161"/>
        <v>-43.400000000001455</v>
      </c>
      <c r="P586" s="3064">
        <f t="shared" si="161"/>
        <v>-38.000000000001819</v>
      </c>
      <c r="Q586" s="3064">
        <f t="shared" si="161"/>
        <v>-55</v>
      </c>
      <c r="R586" s="3064">
        <f t="shared" si="161"/>
        <v>-29.599999999998545</v>
      </c>
      <c r="S586" s="3064">
        <f t="shared" si="161"/>
        <v>-29</v>
      </c>
      <c r="T586" s="3064">
        <f t="shared" si="161"/>
        <v>-41.199999999998909</v>
      </c>
      <c r="U586" s="3064">
        <f t="shared" si="161"/>
        <v>-60.800000000001091</v>
      </c>
      <c r="V586" s="3065">
        <f t="shared" si="161"/>
        <v>-46.000000000001819</v>
      </c>
      <c r="W586" s="3064">
        <f t="shared" si="161"/>
        <v>-62.399999999999636</v>
      </c>
      <c r="X586" s="3064">
        <f t="shared" si="161"/>
        <v>-64.800000000001091</v>
      </c>
      <c r="Y586" s="4101">
        <f t="shared" si="161"/>
        <v>-79.399999999999636</v>
      </c>
      <c r="Z586" s="3064">
        <f t="shared" si="161"/>
        <v>-99.799999999999272</v>
      </c>
      <c r="AA586" s="3064">
        <f t="shared" si="161"/>
        <v>-89.400000000001455</v>
      </c>
      <c r="AB586" s="3066">
        <f t="shared" si="161"/>
        <v>-95.400000000001455</v>
      </c>
      <c r="AC586" s="1975">
        <f>SUM(E586:AB586)</f>
        <v>-1096.8000000000084</v>
      </c>
      <c r="AD586" s="93"/>
    </row>
    <row r="587" spans="1:30" s="7" customFormat="1" ht="12.75" customHeight="1">
      <c r="A587" s="5320"/>
      <c r="B587" s="5321"/>
      <c r="C587" s="882" t="s">
        <v>327</v>
      </c>
      <c r="D587" s="926" t="s">
        <v>114</v>
      </c>
      <c r="E587" s="3067">
        <f>E450+E455-E585</f>
        <v>-32.600000000000364</v>
      </c>
      <c r="F587" s="3068">
        <f t="shared" ref="F587:AB587" si="162">F450+F455-F585</f>
        <v>-36.400000000000091</v>
      </c>
      <c r="G587" s="3068">
        <f t="shared" si="162"/>
        <v>-25.599999999999454</v>
      </c>
      <c r="H587" s="3069">
        <f t="shared" si="162"/>
        <v>-28</v>
      </c>
      <c r="I587" s="3068">
        <f t="shared" si="162"/>
        <v>-29.799999999999727</v>
      </c>
      <c r="J587" s="3068">
        <f t="shared" si="162"/>
        <v>-23.000000000000455</v>
      </c>
      <c r="K587" s="3068">
        <f t="shared" si="162"/>
        <v>-15.800000000000182</v>
      </c>
      <c r="L587" s="3068">
        <f t="shared" si="162"/>
        <v>1.1999999999998181</v>
      </c>
      <c r="M587" s="3068">
        <f t="shared" si="162"/>
        <v>26.800000000000182</v>
      </c>
      <c r="N587" s="3069">
        <f t="shared" si="162"/>
        <v>1</v>
      </c>
      <c r="O587" s="3068">
        <f t="shared" si="162"/>
        <v>22.400000000000091</v>
      </c>
      <c r="P587" s="3068">
        <f t="shared" si="162"/>
        <v>28.600000000000364</v>
      </c>
      <c r="Q587" s="3068">
        <f t="shared" si="162"/>
        <v>9.4000000000000909</v>
      </c>
      <c r="R587" s="3068">
        <f t="shared" si="162"/>
        <v>27.800000000000637</v>
      </c>
      <c r="S587" s="3068">
        <f t="shared" si="162"/>
        <v>24</v>
      </c>
      <c r="T587" s="3068">
        <f t="shared" si="162"/>
        <v>10.600000000000364</v>
      </c>
      <c r="U587" s="3068">
        <f t="shared" si="162"/>
        <v>6</v>
      </c>
      <c r="V587" s="3069">
        <f t="shared" si="162"/>
        <v>7.7999999999992724</v>
      </c>
      <c r="W587" s="3068">
        <f t="shared" si="162"/>
        <v>3.8000000000006366</v>
      </c>
      <c r="X587" s="3068">
        <f t="shared" si="162"/>
        <v>-2.3999999999996362</v>
      </c>
      <c r="Y587" s="4102">
        <f t="shared" si="162"/>
        <v>-5.4000000000000909</v>
      </c>
      <c r="Z587" s="3068">
        <f t="shared" si="162"/>
        <v>-26</v>
      </c>
      <c r="AA587" s="3068">
        <f t="shared" si="162"/>
        <v>-20.600000000000364</v>
      </c>
      <c r="AB587" s="3070">
        <f t="shared" si="162"/>
        <v>-41.400000000000546</v>
      </c>
      <c r="AC587" s="2348">
        <f>SUM(E587:AB587)</f>
        <v>-117.59999999999945</v>
      </c>
      <c r="AD587" s="443"/>
    </row>
    <row r="588" spans="1:30" s="7" customFormat="1" ht="12.75" customHeight="1">
      <c r="A588" s="5320"/>
      <c r="B588" s="5321"/>
      <c r="C588" s="882" t="s">
        <v>327</v>
      </c>
      <c r="D588" s="926" t="s">
        <v>115</v>
      </c>
      <c r="E588" s="575">
        <f>E452+E457-E471-E476-E480-E488-E501-E510-E519-E524-E528-E533-E542-E547-E552-E557-E562-E567-E572</f>
        <v>-11.699999999999903</v>
      </c>
      <c r="F588" s="576">
        <f t="shared" ref="F588:AB588" si="163">F452+F457-F471-F476-F480-F488-F501-F510-F519-F524-F528-F533-F542-F547-F552-F557-F562-F567-F572</f>
        <v>-7.3999999999999826</v>
      </c>
      <c r="G588" s="576">
        <f t="shared" si="163"/>
        <v>-10.099999999999966</v>
      </c>
      <c r="H588" s="2132">
        <f t="shared" si="163"/>
        <v>-11.199999999999967</v>
      </c>
      <c r="I588" s="576">
        <f t="shared" si="163"/>
        <v>-7.699999999999986</v>
      </c>
      <c r="J588" s="576">
        <f t="shared" si="163"/>
        <v>-7.3999999999999657</v>
      </c>
      <c r="K588" s="576">
        <f t="shared" si="163"/>
        <v>-8.4999999999999627</v>
      </c>
      <c r="L588" s="576">
        <f t="shared" si="163"/>
        <v>-7.4000000000000483</v>
      </c>
      <c r="M588" s="576">
        <f t="shared" si="163"/>
        <v>-12.699999999999831</v>
      </c>
      <c r="N588" s="2132">
        <f t="shared" si="163"/>
        <v>-9.3999999999998707</v>
      </c>
      <c r="O588" s="576">
        <f t="shared" si="163"/>
        <v>-10.49999999999987</v>
      </c>
      <c r="P588" s="576">
        <f t="shared" si="163"/>
        <v>-15.300000000000237</v>
      </c>
      <c r="Q588" s="576">
        <f t="shared" si="163"/>
        <v>-8.7999999999998977</v>
      </c>
      <c r="R588" s="576">
        <f t="shared" si="163"/>
        <v>-7.7000000000000846</v>
      </c>
      <c r="S588" s="576">
        <f t="shared" si="163"/>
        <v>-2.8999999999999453</v>
      </c>
      <c r="T588" s="576">
        <f t="shared" si="163"/>
        <v>-8.1000000000001329</v>
      </c>
      <c r="U588" s="576">
        <f t="shared" si="163"/>
        <v>-10.69999999999985</v>
      </c>
      <c r="V588" s="2132">
        <f t="shared" si="163"/>
        <v>-11.200000000000038</v>
      </c>
      <c r="W588" s="576">
        <f t="shared" si="163"/>
        <v>-4.8999999999999613</v>
      </c>
      <c r="X588" s="576">
        <f t="shared" si="163"/>
        <v>-6.6000000000001151</v>
      </c>
      <c r="Y588" s="4103">
        <f t="shared" si="163"/>
        <v>-7.4000000000001034</v>
      </c>
      <c r="Z588" s="576">
        <f t="shared" si="163"/>
        <v>-1.4999999999998508</v>
      </c>
      <c r="AA588" s="576">
        <f t="shared" si="163"/>
        <v>-5.2000000000001005</v>
      </c>
      <c r="AB588" s="2353">
        <f t="shared" si="163"/>
        <v>-5.299999999999951</v>
      </c>
      <c r="AC588" s="2349"/>
      <c r="AD588" s="443"/>
    </row>
    <row r="589" spans="1:30" s="7" customFormat="1" ht="12.75" customHeight="1" thickBot="1">
      <c r="A589" s="4913"/>
      <c r="B589" s="4914"/>
      <c r="C589" s="388" t="s">
        <v>327</v>
      </c>
      <c r="D589" s="852" t="s">
        <v>356</v>
      </c>
      <c r="E589" s="577">
        <f>E586/(E449+E454)</f>
        <v>-7.6397265782066747E-3</v>
      </c>
      <c r="F589" s="2352">
        <f t="shared" ref="F589:AC589" si="164">F586/(F449+F454)</f>
        <v>-6.1525495153817184E-3</v>
      </c>
      <c r="G589" s="2352">
        <f t="shared" si="164"/>
        <v>-5.4333764553688504E-3</v>
      </c>
      <c r="H589" s="2355">
        <f t="shared" si="164"/>
        <v>-4.2919389978213112E-3</v>
      </c>
      <c r="I589" s="2352">
        <f t="shared" si="164"/>
        <v>-3.1405674680526512E-3</v>
      </c>
      <c r="J589" s="2352">
        <f t="shared" si="164"/>
        <v>6.1957868649318464E-4</v>
      </c>
      <c r="K589" s="2352">
        <f t="shared" si="164"/>
        <v>2.038505096262775E-3</v>
      </c>
      <c r="L589" s="2352">
        <f t="shared" si="164"/>
        <v>4.8184477714682187E-4</v>
      </c>
      <c r="M589" s="2352">
        <f t="shared" si="164"/>
        <v>6.1642780089325971E-5</v>
      </c>
      <c r="N589" s="2350">
        <f t="shared" si="164"/>
        <v>-3.1878948141618652E-3</v>
      </c>
      <c r="O589" s="2352">
        <f t="shared" si="164"/>
        <v>-3.0924896679493698E-3</v>
      </c>
      <c r="P589" s="2352">
        <f t="shared" si="164"/>
        <v>-2.7135104255928176E-3</v>
      </c>
      <c r="Q589" s="2352">
        <f t="shared" si="164"/>
        <v>-4.041740152851264E-3</v>
      </c>
      <c r="R589" s="2352">
        <f t="shared" si="164"/>
        <v>-2.1542940320231838E-3</v>
      </c>
      <c r="S589" s="2352">
        <f t="shared" si="164"/>
        <v>-2.0788530465949821E-3</v>
      </c>
      <c r="T589" s="2352">
        <f t="shared" si="164"/>
        <v>-2.9096045197739341E-3</v>
      </c>
      <c r="U589" s="2352">
        <f t="shared" si="164"/>
        <v>-4.3212508884151448E-3</v>
      </c>
      <c r="V589" s="2355">
        <f t="shared" si="164"/>
        <v>-3.3581544751059875E-3</v>
      </c>
      <c r="W589" s="2352">
        <f t="shared" si="164"/>
        <v>-4.6283934134401152E-3</v>
      </c>
      <c r="X589" s="2352">
        <f t="shared" si="164"/>
        <v>-4.9861495844876185E-3</v>
      </c>
      <c r="Y589" s="4104">
        <f t="shared" si="164"/>
        <v>-6.2746957483799303E-3</v>
      </c>
      <c r="Z589" s="2352">
        <f t="shared" si="164"/>
        <v>-8.3375104427735394E-3</v>
      </c>
      <c r="AA589" s="2352">
        <f t="shared" si="164"/>
        <v>-8.0584099513251722E-3</v>
      </c>
      <c r="AB589" s="2356">
        <f t="shared" si="164"/>
        <v>-9.1274397244547889E-3</v>
      </c>
      <c r="AC589" s="2351">
        <f t="shared" si="164"/>
        <v>-3.7881299734748301E-3</v>
      </c>
      <c r="AD589" s="2136">
        <f>AC586/(AC449+AC454)</f>
        <v>-3.7881299734748301E-3</v>
      </c>
    </row>
    <row r="590" spans="1:30" s="7" customFormat="1" ht="12.75" customHeight="1">
      <c r="A590" s="4974" t="s">
        <v>141</v>
      </c>
      <c r="B590" s="4975"/>
      <c r="C590" s="445"/>
      <c r="D590" s="834" t="s">
        <v>113</v>
      </c>
      <c r="E590" s="389">
        <f>E439-E444-E584-E582-E583</f>
        <v>-190</v>
      </c>
      <c r="F590" s="389">
        <f>F439-F444-F584-F582-F583</f>
        <v>43.599999999996726</v>
      </c>
      <c r="G590" s="389">
        <f t="shared" ref="G590:AB590" si="165">G439-G444-G584-G582-G583</f>
        <v>57.599999999996726</v>
      </c>
      <c r="H590" s="389">
        <f t="shared" si="165"/>
        <v>234.60000000000036</v>
      </c>
      <c r="I590" s="389">
        <f t="shared" si="165"/>
        <v>248</v>
      </c>
      <c r="J590" s="389">
        <f t="shared" si="165"/>
        <v>533</v>
      </c>
      <c r="K590" s="389">
        <f t="shared" si="165"/>
        <v>656.60000000000036</v>
      </c>
      <c r="L590" s="389">
        <f t="shared" si="165"/>
        <v>624.60000000000036</v>
      </c>
      <c r="M590" s="389">
        <f t="shared" si="165"/>
        <v>603.79999999999927</v>
      </c>
      <c r="N590" s="389">
        <f t="shared" si="165"/>
        <v>255.60000000000036</v>
      </c>
      <c r="O590" s="389">
        <f t="shared" si="165"/>
        <v>140.59999999999854</v>
      </c>
      <c r="P590" s="389">
        <f t="shared" si="165"/>
        <v>15.999999999998181</v>
      </c>
      <c r="Q590" s="389">
        <f t="shared" si="165"/>
        <v>-50</v>
      </c>
      <c r="R590" s="389">
        <f t="shared" si="165"/>
        <v>223.40000000000146</v>
      </c>
      <c r="S590" s="389">
        <f t="shared" si="165"/>
        <v>94</v>
      </c>
      <c r="T590" s="389">
        <f t="shared" si="165"/>
        <v>41.800000000001091</v>
      </c>
      <c r="U590" s="389">
        <f t="shared" si="165"/>
        <v>77.199999999998909</v>
      </c>
      <c r="V590" s="389">
        <f t="shared" si="165"/>
        <v>-76.000000000001819</v>
      </c>
      <c r="W590" s="389">
        <f t="shared" si="165"/>
        <v>86.600000000000364</v>
      </c>
      <c r="X590" s="389">
        <f t="shared" si="165"/>
        <v>-29.800000000001091</v>
      </c>
      <c r="Y590" s="389">
        <f t="shared" si="165"/>
        <v>-231.39999999999964</v>
      </c>
      <c r="Z590" s="389">
        <f t="shared" si="165"/>
        <v>-165.79999999999927</v>
      </c>
      <c r="AA590" s="389">
        <f t="shared" si="165"/>
        <v>-279.40000000000146</v>
      </c>
      <c r="AB590" s="389">
        <f t="shared" si="165"/>
        <v>-173.40000000000146</v>
      </c>
      <c r="AC590" s="444"/>
      <c r="AD590" s="399"/>
    </row>
    <row r="591" spans="1:30" s="7" customFormat="1" ht="13.5" customHeight="1" thickBot="1">
      <c r="A591" s="4976"/>
      <c r="B591" s="4977"/>
      <c r="C591" s="437"/>
      <c r="D591" s="2362" t="s">
        <v>356</v>
      </c>
      <c r="E591" s="2363">
        <f>E590/E439</f>
        <v>-7.367196587824738E-3</v>
      </c>
      <c r="F591" s="2363">
        <f t="shared" ref="F591:AB591" si="166">F590/F439</f>
        <v>1.7281014665079955E-3</v>
      </c>
      <c r="G591" s="2363">
        <f t="shared" si="166"/>
        <v>2.2412451361866429E-3</v>
      </c>
      <c r="H591" s="2363">
        <f t="shared" si="166"/>
        <v>9.2289535798583937E-3</v>
      </c>
      <c r="I591" s="2363">
        <f t="shared" si="166"/>
        <v>9.6648480124707711E-3</v>
      </c>
      <c r="J591" s="2363">
        <f t="shared" si="166"/>
        <v>2.0452801227935535E-2</v>
      </c>
      <c r="K591" s="2363">
        <f t="shared" si="166"/>
        <v>2.4113110539845772E-2</v>
      </c>
      <c r="L591" s="2363">
        <f t="shared" si="166"/>
        <v>2.2363050483351247E-2</v>
      </c>
      <c r="M591" s="2363">
        <f t="shared" si="166"/>
        <v>2.0537414965986371E-2</v>
      </c>
      <c r="N591" s="2363">
        <f t="shared" si="166"/>
        <v>8.6089592455372305E-3</v>
      </c>
      <c r="O591" s="2363">
        <f t="shared" si="166"/>
        <v>4.7197045988586284E-3</v>
      </c>
      <c r="P591" s="2363">
        <f t="shared" si="166"/>
        <v>5.4403264195845564E-4</v>
      </c>
      <c r="Q591" s="2363">
        <f t="shared" si="166"/>
        <v>-1.7409470752089136E-3</v>
      </c>
      <c r="R591" s="2363">
        <f t="shared" si="166"/>
        <v>7.6454483230664425E-3</v>
      </c>
      <c r="S591" s="2363">
        <f t="shared" si="166"/>
        <v>3.1929347826086959E-3</v>
      </c>
      <c r="T591" s="2363">
        <f t="shared" si="166"/>
        <v>1.4379084967320636E-3</v>
      </c>
      <c r="U591" s="2363">
        <f t="shared" si="166"/>
        <v>2.6703562781044245E-3</v>
      </c>
      <c r="V591" s="2363">
        <f t="shared" si="166"/>
        <v>-2.6554856743536623E-3</v>
      </c>
      <c r="W591" s="2363">
        <f t="shared" si="166"/>
        <v>3.0247991617184896E-3</v>
      </c>
      <c r="X591" s="2363">
        <f t="shared" si="166"/>
        <v>-1.0620099786172877E-3</v>
      </c>
      <c r="Y591" s="2363">
        <f t="shared" si="166"/>
        <v>-8.4855152181884715E-3</v>
      </c>
      <c r="Z591" s="2363">
        <f t="shared" si="166"/>
        <v>-6.2097378277153285E-3</v>
      </c>
      <c r="AA591" s="2363">
        <f t="shared" si="166"/>
        <v>-1.0961161239701901E-2</v>
      </c>
      <c r="AB591" s="2363">
        <f t="shared" si="166"/>
        <v>-6.9806763285024742E-3</v>
      </c>
      <c r="AC591" s="442"/>
      <c r="AD591" s="439"/>
    </row>
    <row r="592" spans="1:30" s="8" customFormat="1" ht="29.25" customHeight="1" thickBot="1">
      <c r="A592" s="10"/>
      <c r="B592" s="14"/>
      <c r="C592" s="11"/>
      <c r="D592" s="3076"/>
      <c r="E592" s="3061"/>
      <c r="F592" s="3061"/>
      <c r="G592" s="3061"/>
      <c r="H592" s="3061"/>
      <c r="I592" s="3061"/>
      <c r="J592" s="3061"/>
      <c r="K592" s="3061"/>
      <c r="L592" s="3061"/>
      <c r="M592" s="3061"/>
      <c r="N592" s="3061"/>
      <c r="O592" s="3061"/>
      <c r="P592" s="3061"/>
      <c r="Q592" s="3061"/>
      <c r="R592" s="3061"/>
      <c r="S592" s="3061"/>
      <c r="T592" s="3061"/>
      <c r="U592" s="3061"/>
      <c r="V592" s="3061"/>
      <c r="W592" s="3061"/>
      <c r="X592" s="3061"/>
      <c r="Y592" s="3061"/>
      <c r="Z592" s="3061"/>
      <c r="AA592" s="3061"/>
      <c r="AB592" s="3061"/>
      <c r="AC592" s="23"/>
    </row>
    <row r="593" spans="1:30" s="4" customFormat="1" ht="34.5" customHeight="1" thickBot="1">
      <c r="A593" s="232" t="s">
        <v>4</v>
      </c>
      <c r="B593" s="1075" t="s">
        <v>0</v>
      </c>
      <c r="C593" s="874" t="s">
        <v>297</v>
      </c>
      <c r="D593" s="935" t="s">
        <v>3</v>
      </c>
      <c r="E593" s="5292" t="s">
        <v>143</v>
      </c>
      <c r="F593" s="5293"/>
      <c r="G593" s="5293"/>
      <c r="H593" s="5293"/>
      <c r="I593" s="5293"/>
      <c r="J593" s="5293"/>
      <c r="K593" s="5293"/>
      <c r="L593" s="5293"/>
      <c r="M593" s="5293"/>
      <c r="N593" s="5293"/>
      <c r="O593" s="5293"/>
      <c r="P593" s="5293"/>
      <c r="Q593" s="5293"/>
      <c r="R593" s="5293"/>
      <c r="S593" s="5293"/>
      <c r="T593" s="5293"/>
      <c r="U593" s="5293"/>
      <c r="V593" s="5293"/>
      <c r="W593" s="5293"/>
      <c r="X593" s="5293"/>
      <c r="Y593" s="5293"/>
      <c r="Z593" s="5293"/>
      <c r="AA593" s="5293"/>
      <c r="AB593" s="5294"/>
      <c r="AC593" s="395" t="s">
        <v>2</v>
      </c>
      <c r="AD593" s="83" t="s">
        <v>324</v>
      </c>
    </row>
    <row r="594" spans="1:30" s="8" customFormat="1" ht="21" customHeight="1" thickBot="1">
      <c r="A594" s="4515" t="s">
        <v>217</v>
      </c>
      <c r="B594" s="4516"/>
      <c r="C594" s="4434"/>
      <c r="D594" s="853"/>
      <c r="E594" s="236">
        <v>1</v>
      </c>
      <c r="F594" s="237">
        <v>2</v>
      </c>
      <c r="G594" s="237">
        <v>3</v>
      </c>
      <c r="H594" s="237">
        <v>4</v>
      </c>
      <c r="I594" s="237">
        <v>5</v>
      </c>
      <c r="J594" s="237">
        <v>6</v>
      </c>
      <c r="K594" s="237">
        <v>7</v>
      </c>
      <c r="L594" s="237">
        <v>8</v>
      </c>
      <c r="M594" s="237">
        <v>9</v>
      </c>
      <c r="N594" s="237">
        <v>10</v>
      </c>
      <c r="O594" s="237">
        <v>11</v>
      </c>
      <c r="P594" s="237">
        <v>12</v>
      </c>
      <c r="Q594" s="237">
        <v>13</v>
      </c>
      <c r="R594" s="237">
        <v>14</v>
      </c>
      <c r="S594" s="237">
        <v>15</v>
      </c>
      <c r="T594" s="237">
        <v>16</v>
      </c>
      <c r="U594" s="237">
        <v>17</v>
      </c>
      <c r="V594" s="237">
        <v>18</v>
      </c>
      <c r="W594" s="237">
        <v>19</v>
      </c>
      <c r="X594" s="237">
        <v>20</v>
      </c>
      <c r="Y594" s="237">
        <v>21</v>
      </c>
      <c r="Z594" s="237">
        <v>22</v>
      </c>
      <c r="AA594" s="237">
        <v>23</v>
      </c>
      <c r="AB594" s="237">
        <v>24</v>
      </c>
      <c r="AC594" s="396"/>
      <c r="AD594" s="84"/>
    </row>
    <row r="595" spans="1:30" s="14" customFormat="1" ht="16.5" customHeight="1">
      <c r="A595" s="3165" t="s">
        <v>111</v>
      </c>
      <c r="B595" s="3166"/>
      <c r="C595" s="3167"/>
      <c r="D595" s="942"/>
      <c r="E595" s="2965">
        <v>4</v>
      </c>
      <c r="F595" s="2966" t="s">
        <v>572</v>
      </c>
      <c r="G595" s="2966" t="s">
        <v>572</v>
      </c>
      <c r="H595" s="2967" t="s">
        <v>572</v>
      </c>
      <c r="I595" s="2966" t="s">
        <v>572</v>
      </c>
      <c r="J595" s="2966" t="s">
        <v>572</v>
      </c>
      <c r="K595" s="2966" t="s">
        <v>572</v>
      </c>
      <c r="L595" s="2966" t="s">
        <v>572</v>
      </c>
      <c r="M595" s="2966" t="s">
        <v>572</v>
      </c>
      <c r="N595" s="2967" t="s">
        <v>572</v>
      </c>
      <c r="O595" s="2966">
        <v>4</v>
      </c>
      <c r="P595" s="2966">
        <v>4</v>
      </c>
      <c r="Q595" s="2966">
        <v>4</v>
      </c>
      <c r="R595" s="2966" t="s">
        <v>572</v>
      </c>
      <c r="S595" s="2966" t="s">
        <v>572</v>
      </c>
      <c r="T595" s="2966" t="s">
        <v>572</v>
      </c>
      <c r="U595" s="2966" t="s">
        <v>572</v>
      </c>
      <c r="V595" s="2968" t="s">
        <v>572</v>
      </c>
      <c r="W595" s="2966" t="s">
        <v>572</v>
      </c>
      <c r="X595" s="2966" t="s">
        <v>572</v>
      </c>
      <c r="Y595" s="2968" t="s">
        <v>572</v>
      </c>
      <c r="Z595" s="2966" t="s">
        <v>572</v>
      </c>
      <c r="AA595" s="2966" t="s">
        <v>572</v>
      </c>
      <c r="AB595" s="3164" t="s">
        <v>572</v>
      </c>
      <c r="AC595" s="450"/>
      <c r="AD595" s="85"/>
    </row>
    <row r="596" spans="1:30" s="14" customFormat="1" ht="18" customHeight="1" thickBot="1">
      <c r="A596" s="3168" t="s">
        <v>112</v>
      </c>
      <c r="B596" s="3169"/>
      <c r="C596" s="3170"/>
      <c r="D596" s="943"/>
      <c r="E596" s="2462">
        <v>4</v>
      </c>
      <c r="F596" s="2463" t="s">
        <v>572</v>
      </c>
      <c r="G596" s="2463" t="s">
        <v>572</v>
      </c>
      <c r="H596" s="2464" t="s">
        <v>572</v>
      </c>
      <c r="I596" s="2463" t="s">
        <v>572</v>
      </c>
      <c r="J596" s="2463" t="s">
        <v>572</v>
      </c>
      <c r="K596" s="2463" t="s">
        <v>572</v>
      </c>
      <c r="L596" s="2463" t="s">
        <v>572</v>
      </c>
      <c r="M596" s="2463" t="s">
        <v>572</v>
      </c>
      <c r="N596" s="2464" t="s">
        <v>572</v>
      </c>
      <c r="O596" s="2463">
        <v>4</v>
      </c>
      <c r="P596" s="2463">
        <v>4</v>
      </c>
      <c r="Q596" s="2463">
        <v>4</v>
      </c>
      <c r="R596" s="2463" t="s">
        <v>572</v>
      </c>
      <c r="S596" s="2463" t="s">
        <v>572</v>
      </c>
      <c r="T596" s="2463" t="s">
        <v>572</v>
      </c>
      <c r="U596" s="2463" t="s">
        <v>572</v>
      </c>
      <c r="V596" s="2465" t="s">
        <v>572</v>
      </c>
      <c r="W596" s="2463" t="s">
        <v>572</v>
      </c>
      <c r="X596" s="2463" t="s">
        <v>572</v>
      </c>
      <c r="Y596" s="2465" t="s">
        <v>572</v>
      </c>
      <c r="Z596" s="2463" t="s">
        <v>572</v>
      </c>
      <c r="AA596" s="2463" t="s">
        <v>572</v>
      </c>
      <c r="AB596" s="2466" t="s">
        <v>572</v>
      </c>
      <c r="AC596" s="451"/>
      <c r="AD596" s="85"/>
    </row>
    <row r="597" spans="1:30" s="14" customFormat="1" ht="12.75" customHeight="1">
      <c r="A597" s="5298" t="s">
        <v>194</v>
      </c>
      <c r="B597" s="5299" t="s">
        <v>312</v>
      </c>
      <c r="C597" s="875" t="s">
        <v>291</v>
      </c>
      <c r="D597" s="944" t="s">
        <v>113</v>
      </c>
      <c r="E597" s="401"/>
      <c r="F597" s="402"/>
      <c r="G597" s="402"/>
      <c r="H597" s="739"/>
      <c r="I597" s="402"/>
      <c r="J597" s="402"/>
      <c r="K597" s="402"/>
      <c r="L597" s="402"/>
      <c r="M597" s="402"/>
      <c r="N597" s="739"/>
      <c r="O597" s="402"/>
      <c r="P597" s="402"/>
      <c r="Q597" s="402"/>
      <c r="R597" s="402"/>
      <c r="S597" s="402"/>
      <c r="T597" s="402"/>
      <c r="U597" s="402"/>
      <c r="V597" s="2024"/>
      <c r="W597" s="402"/>
      <c r="X597" s="402"/>
      <c r="Y597" s="403"/>
      <c r="Z597" s="402"/>
      <c r="AA597" s="402"/>
      <c r="AB597" s="402"/>
      <c r="AC597" s="404"/>
      <c r="AD597" s="85"/>
    </row>
    <row r="598" spans="1:30" s="14" customFormat="1" ht="12.75" customHeight="1">
      <c r="A598" s="5278"/>
      <c r="B598" s="5300"/>
      <c r="C598" s="876" t="s">
        <v>291</v>
      </c>
      <c r="D598" s="945" t="s">
        <v>114</v>
      </c>
      <c r="E598" s="405"/>
      <c r="F598" s="406"/>
      <c r="G598" s="406"/>
      <c r="H598" s="740"/>
      <c r="I598" s="406"/>
      <c r="J598" s="406"/>
      <c r="K598" s="406"/>
      <c r="L598" s="406"/>
      <c r="M598" s="406"/>
      <c r="N598" s="740"/>
      <c r="O598" s="406"/>
      <c r="P598" s="406"/>
      <c r="Q598" s="406"/>
      <c r="R598" s="406"/>
      <c r="S598" s="406"/>
      <c r="T598" s="406"/>
      <c r="U598" s="406"/>
      <c r="V598" s="2025"/>
      <c r="W598" s="406"/>
      <c r="X598" s="406"/>
      <c r="Y598" s="407"/>
      <c r="Z598" s="406"/>
      <c r="AA598" s="406"/>
      <c r="AB598" s="406"/>
      <c r="AC598" s="408"/>
      <c r="AD598" s="85"/>
    </row>
    <row r="599" spans="1:30" s="14" customFormat="1" ht="12.75" customHeight="1">
      <c r="A599" s="5278"/>
      <c r="B599" s="5300"/>
      <c r="C599" s="452"/>
      <c r="D599" s="945" t="s">
        <v>116</v>
      </c>
      <c r="E599" s="405"/>
      <c r="F599" s="406"/>
      <c r="G599" s="406"/>
      <c r="H599" s="740"/>
      <c r="I599" s="406"/>
      <c r="J599" s="406"/>
      <c r="K599" s="406"/>
      <c r="L599" s="406"/>
      <c r="M599" s="406"/>
      <c r="N599" s="740"/>
      <c r="O599" s="406"/>
      <c r="P599" s="406"/>
      <c r="Q599" s="406"/>
      <c r="R599" s="406"/>
      <c r="S599" s="406"/>
      <c r="T599" s="406"/>
      <c r="U599" s="406"/>
      <c r="V599" s="2025"/>
      <c r="W599" s="406"/>
      <c r="X599" s="406"/>
      <c r="Y599" s="407"/>
      <c r="Z599" s="406"/>
      <c r="AA599" s="406"/>
      <c r="AB599" s="406"/>
      <c r="AC599" s="408"/>
      <c r="AD599" s="85"/>
    </row>
    <row r="600" spans="1:30" s="14" customFormat="1" ht="12.75" customHeight="1" thickBot="1">
      <c r="A600" s="5279"/>
      <c r="B600" s="5301"/>
      <c r="C600" s="453"/>
      <c r="D600" s="946" t="s">
        <v>117</v>
      </c>
      <c r="E600" s="409"/>
      <c r="F600" s="410"/>
      <c r="G600" s="410"/>
      <c r="H600" s="741"/>
      <c r="I600" s="410"/>
      <c r="J600" s="410"/>
      <c r="K600" s="410"/>
      <c r="L600" s="410"/>
      <c r="M600" s="410"/>
      <c r="N600" s="741"/>
      <c r="O600" s="410"/>
      <c r="P600" s="410"/>
      <c r="Q600" s="410"/>
      <c r="R600" s="410"/>
      <c r="S600" s="410"/>
      <c r="T600" s="410"/>
      <c r="U600" s="410"/>
      <c r="V600" s="2026"/>
      <c r="W600" s="410"/>
      <c r="X600" s="410"/>
      <c r="Y600" s="411"/>
      <c r="Z600" s="410"/>
      <c r="AA600" s="410"/>
      <c r="AB600" s="410"/>
      <c r="AC600" s="412"/>
      <c r="AD600" s="85"/>
    </row>
    <row r="601" spans="1:30" s="14" customFormat="1" ht="12.75" customHeight="1">
      <c r="A601" s="5289" t="s">
        <v>119</v>
      </c>
      <c r="B601" s="5316" t="s">
        <v>313</v>
      </c>
      <c r="C601" s="883" t="s">
        <v>291</v>
      </c>
      <c r="D601" s="947" t="s">
        <v>113</v>
      </c>
      <c r="E601" s="413"/>
      <c r="F601" s="414"/>
      <c r="G601" s="414"/>
      <c r="H601" s="742"/>
      <c r="I601" s="414"/>
      <c r="J601" s="414"/>
      <c r="K601" s="414"/>
      <c r="L601" s="414"/>
      <c r="M601" s="414"/>
      <c r="N601" s="742"/>
      <c r="O601" s="414"/>
      <c r="P601" s="414"/>
      <c r="Q601" s="414"/>
      <c r="R601" s="414"/>
      <c r="S601" s="414"/>
      <c r="T601" s="414"/>
      <c r="U601" s="414"/>
      <c r="V601" s="2027"/>
      <c r="W601" s="414"/>
      <c r="X601" s="414"/>
      <c r="Y601" s="415"/>
      <c r="Z601" s="414"/>
      <c r="AA601" s="414"/>
      <c r="AB601" s="414"/>
      <c r="AC601" s="416"/>
      <c r="AD601" s="85"/>
    </row>
    <row r="602" spans="1:30" s="14" customFormat="1" ht="12.75" customHeight="1">
      <c r="A602" s="5282"/>
      <c r="B602" s="5317"/>
      <c r="C602" s="876" t="s">
        <v>291</v>
      </c>
      <c r="D602" s="948" t="s">
        <v>114</v>
      </c>
      <c r="E602" s="405"/>
      <c r="F602" s="405"/>
      <c r="G602" s="405"/>
      <c r="H602" s="2468"/>
      <c r="I602" s="405"/>
      <c r="J602" s="405"/>
      <c r="K602" s="405"/>
      <c r="L602" s="405"/>
      <c r="M602" s="405"/>
      <c r="N602" s="2468"/>
      <c r="O602" s="405"/>
      <c r="P602" s="405"/>
      <c r="Q602" s="405"/>
      <c r="R602" s="405"/>
      <c r="S602" s="405"/>
      <c r="T602" s="405"/>
      <c r="U602" s="405"/>
      <c r="V602" s="2468"/>
      <c r="W602" s="405"/>
      <c r="X602" s="405"/>
      <c r="Y602" s="3120"/>
      <c r="Z602" s="405"/>
      <c r="AA602" s="405"/>
      <c r="AB602" s="405"/>
      <c r="AC602" s="408"/>
      <c r="AD602" s="85"/>
    </row>
    <row r="603" spans="1:30" s="14" customFormat="1" ht="12.75" customHeight="1">
      <c r="A603" s="5282"/>
      <c r="B603" s="5317"/>
      <c r="C603" s="452"/>
      <c r="D603" s="948" t="s">
        <v>116</v>
      </c>
      <c r="E603" s="2470"/>
      <c r="F603" s="2470"/>
      <c r="G603" s="2470"/>
      <c r="H603" s="2472"/>
      <c r="I603" s="2470"/>
      <c r="J603" s="2470"/>
      <c r="K603" s="2470"/>
      <c r="L603" s="2470"/>
      <c r="M603" s="2470"/>
      <c r="N603" s="2472"/>
      <c r="O603" s="2470"/>
      <c r="P603" s="2470"/>
      <c r="Q603" s="2470"/>
      <c r="R603" s="2470"/>
      <c r="S603" s="2470"/>
      <c r="T603" s="2470"/>
      <c r="U603" s="2470"/>
      <c r="V603" s="2472"/>
      <c r="W603" s="2470"/>
      <c r="X603" s="2470"/>
      <c r="Y603" s="4514"/>
      <c r="Z603" s="2470"/>
      <c r="AA603" s="2470"/>
      <c r="AB603" s="2470"/>
      <c r="AC603" s="2470"/>
      <c r="AD603" s="85"/>
    </row>
    <row r="604" spans="1:30" s="14" customFormat="1" ht="12.75" customHeight="1" thickBot="1">
      <c r="A604" s="5284"/>
      <c r="B604" s="5319"/>
      <c r="C604" s="453"/>
      <c r="D604" s="949" t="s">
        <v>117</v>
      </c>
      <c r="E604" s="2471"/>
      <c r="F604" s="2471"/>
      <c r="G604" s="2471"/>
      <c r="H604" s="2473"/>
      <c r="I604" s="2471"/>
      <c r="J604" s="2471"/>
      <c r="K604" s="2471"/>
      <c r="L604" s="2471"/>
      <c r="M604" s="2471"/>
      <c r="N604" s="2473"/>
      <c r="O604" s="2471"/>
      <c r="P604" s="2471"/>
      <c r="Q604" s="2471"/>
      <c r="R604" s="2471"/>
      <c r="S604" s="2471"/>
      <c r="T604" s="2471"/>
      <c r="U604" s="2471"/>
      <c r="V604" s="2473"/>
      <c r="W604" s="2471"/>
      <c r="X604" s="2471"/>
      <c r="Y604" s="3121"/>
      <c r="Z604" s="2471"/>
      <c r="AA604" s="2471"/>
      <c r="AB604" s="2471"/>
      <c r="AC604" s="417"/>
      <c r="AD604" s="85"/>
    </row>
    <row r="605" spans="1:30" s="14" customFormat="1" ht="12.75" customHeight="1">
      <c r="A605" s="5280" t="s">
        <v>218</v>
      </c>
      <c r="B605" s="5175" t="s">
        <v>380</v>
      </c>
      <c r="C605" s="4352" t="s">
        <v>671</v>
      </c>
      <c r="D605" s="951" t="s">
        <v>113</v>
      </c>
      <c r="E605" s="3931">
        <v>516</v>
      </c>
      <c r="F605" s="3932">
        <v>508</v>
      </c>
      <c r="G605" s="3932">
        <v>512</v>
      </c>
      <c r="H605" s="4105">
        <v>516</v>
      </c>
      <c r="I605" s="3932">
        <v>512</v>
      </c>
      <c r="J605" s="3932">
        <v>524</v>
      </c>
      <c r="K605" s="3932">
        <v>560</v>
      </c>
      <c r="L605" s="3932">
        <v>892</v>
      </c>
      <c r="M605" s="3932">
        <v>840</v>
      </c>
      <c r="N605" s="4105">
        <v>812</v>
      </c>
      <c r="O605" s="3932">
        <v>712</v>
      </c>
      <c r="P605" s="3932">
        <v>632</v>
      </c>
      <c r="Q605" s="3932">
        <v>856</v>
      </c>
      <c r="R605" s="3932">
        <v>832</v>
      </c>
      <c r="S605" s="3932">
        <v>848</v>
      </c>
      <c r="T605" s="3932">
        <v>744</v>
      </c>
      <c r="U605" s="3932">
        <v>600</v>
      </c>
      <c r="V605" s="3933">
        <v>588</v>
      </c>
      <c r="W605" s="3932">
        <v>576</v>
      </c>
      <c r="X605" s="3932">
        <v>564</v>
      </c>
      <c r="Y605" s="3934">
        <v>536</v>
      </c>
      <c r="Z605" s="3932">
        <v>508</v>
      </c>
      <c r="AA605" s="3932">
        <v>508</v>
      </c>
      <c r="AB605" s="3935">
        <v>496</v>
      </c>
      <c r="AC605" s="665">
        <f>SUM(E605:AB605)</f>
        <v>15192</v>
      </c>
      <c r="AD605" s="85"/>
    </row>
    <row r="606" spans="1:30" s="14" customFormat="1" ht="12.75" customHeight="1">
      <c r="A606" s="5195"/>
      <c r="B606" s="5306"/>
      <c r="C606" s="1259" t="s">
        <v>671</v>
      </c>
      <c r="D606" s="926" t="s">
        <v>114</v>
      </c>
      <c r="E606" s="3936">
        <v>172</v>
      </c>
      <c r="F606" s="3937">
        <v>164</v>
      </c>
      <c r="G606" s="3937">
        <v>168</v>
      </c>
      <c r="H606" s="4075">
        <v>168</v>
      </c>
      <c r="I606" s="3937">
        <v>160</v>
      </c>
      <c r="J606" s="3937">
        <v>168</v>
      </c>
      <c r="K606" s="3937">
        <v>180</v>
      </c>
      <c r="L606" s="3937">
        <v>364</v>
      </c>
      <c r="M606" s="3937">
        <v>392</v>
      </c>
      <c r="N606" s="4075">
        <v>396</v>
      </c>
      <c r="O606" s="3937">
        <v>348</v>
      </c>
      <c r="P606" s="3937">
        <v>224</v>
      </c>
      <c r="Q606" s="3937">
        <v>480</v>
      </c>
      <c r="R606" s="3937">
        <v>432</v>
      </c>
      <c r="S606" s="3937">
        <v>368</v>
      </c>
      <c r="T606" s="3937">
        <v>308</v>
      </c>
      <c r="U606" s="3937">
        <v>224</v>
      </c>
      <c r="V606" s="3938">
        <v>212</v>
      </c>
      <c r="W606" s="3937">
        <v>204</v>
      </c>
      <c r="X606" s="3937">
        <v>200</v>
      </c>
      <c r="Y606" s="3939">
        <v>184</v>
      </c>
      <c r="Z606" s="3937">
        <v>168</v>
      </c>
      <c r="AA606" s="3937">
        <v>168</v>
      </c>
      <c r="AB606" s="3940">
        <v>168</v>
      </c>
      <c r="AC606" s="468">
        <f>SUM(E606:AB606)</f>
        <v>6020</v>
      </c>
      <c r="AD606" s="85"/>
    </row>
    <row r="607" spans="1:30" s="14" customFormat="1" ht="12.75" customHeight="1">
      <c r="A607" s="5196"/>
      <c r="B607" s="5306"/>
      <c r="C607" s="866" t="s">
        <v>327</v>
      </c>
      <c r="D607" s="917" t="s">
        <v>355</v>
      </c>
      <c r="E607" s="469">
        <f>SQRT(E605^2+E606^2)</f>
        <v>543.91175754896119</v>
      </c>
      <c r="F607" s="470">
        <f t="shared" ref="F607:AC607" si="167">SQRT(F605^2+F606^2)</f>
        <v>533.81644785450362</v>
      </c>
      <c r="G607" s="470">
        <f t="shared" si="167"/>
        <v>538.85805180956515</v>
      </c>
      <c r="H607" s="1308">
        <f t="shared" si="167"/>
        <v>542.66011462056065</v>
      </c>
      <c r="I607" s="470">
        <f t="shared" si="167"/>
        <v>536.41774765568675</v>
      </c>
      <c r="J607" s="470">
        <f t="shared" si="167"/>
        <v>550.27265968790414</v>
      </c>
      <c r="K607" s="470">
        <f t="shared" si="167"/>
        <v>588.21764679410967</v>
      </c>
      <c r="L607" s="470">
        <f t="shared" si="167"/>
        <v>963.41060820399935</v>
      </c>
      <c r="M607" s="470">
        <f t="shared" si="167"/>
        <v>926.96494000582356</v>
      </c>
      <c r="N607" s="1308">
        <f t="shared" si="167"/>
        <v>903.41574039862735</v>
      </c>
      <c r="O607" s="470">
        <f t="shared" si="167"/>
        <v>792.49479493558817</v>
      </c>
      <c r="P607" s="470">
        <f t="shared" si="167"/>
        <v>670.52218456960838</v>
      </c>
      <c r="Q607" s="470">
        <f t="shared" si="167"/>
        <v>981.39492560334747</v>
      </c>
      <c r="R607" s="470">
        <f t="shared" si="167"/>
        <v>937.46893281857615</v>
      </c>
      <c r="S607" s="470">
        <f t="shared" si="167"/>
        <v>924.40683684187456</v>
      </c>
      <c r="T607" s="470">
        <f t="shared" si="167"/>
        <v>805.23288556789578</v>
      </c>
      <c r="U607" s="470">
        <f t="shared" si="167"/>
        <v>640.44984190801392</v>
      </c>
      <c r="V607" s="1308">
        <f t="shared" si="167"/>
        <v>625.0503979680359</v>
      </c>
      <c r="W607" s="470">
        <f t="shared" si="167"/>
        <v>611.05809871075269</v>
      </c>
      <c r="X607" s="470">
        <f t="shared" si="167"/>
        <v>598.41122984115191</v>
      </c>
      <c r="Y607" s="470">
        <f t="shared" si="167"/>
        <v>566.70274394959483</v>
      </c>
      <c r="Z607" s="470">
        <f t="shared" si="167"/>
        <v>535.05887526514312</v>
      </c>
      <c r="AA607" s="470">
        <f t="shared" si="167"/>
        <v>535.05887526514312</v>
      </c>
      <c r="AB607" s="471">
        <f t="shared" si="167"/>
        <v>523.67929116970049</v>
      </c>
      <c r="AC607" s="537">
        <f t="shared" si="167"/>
        <v>16341.27485846805</v>
      </c>
      <c r="AD607" s="85"/>
    </row>
    <row r="608" spans="1:30" s="14" customFormat="1" ht="12.75" customHeight="1">
      <c r="A608" s="5196"/>
      <c r="B608" s="5306"/>
      <c r="C608" s="2887" t="s">
        <v>357</v>
      </c>
      <c r="D608" s="926" t="s">
        <v>115</v>
      </c>
      <c r="E608" s="4187">
        <v>30.8</v>
      </c>
      <c r="F608" s="4168">
        <v>31.2</v>
      </c>
      <c r="G608" s="4168">
        <v>30.8</v>
      </c>
      <c r="H608" s="4389">
        <v>30.4</v>
      </c>
      <c r="I608" s="4168">
        <v>30.4</v>
      </c>
      <c r="J608" s="4168">
        <v>29.6</v>
      </c>
      <c r="K608" s="4168">
        <v>31.2</v>
      </c>
      <c r="L608" s="4168">
        <v>39.6</v>
      </c>
      <c r="M608" s="4168">
        <v>56</v>
      </c>
      <c r="N608" s="4389">
        <v>44</v>
      </c>
      <c r="O608" s="4168">
        <v>56</v>
      </c>
      <c r="P608" s="4168">
        <v>33.200000000000003</v>
      </c>
      <c r="Q608" s="4168">
        <v>48</v>
      </c>
      <c r="R608" s="4168">
        <v>54.8</v>
      </c>
      <c r="S608" s="4168">
        <v>54.4</v>
      </c>
      <c r="T608" s="4168">
        <v>56.4</v>
      </c>
      <c r="U608" s="4168">
        <v>34</v>
      </c>
      <c r="V608" s="4169">
        <v>37.6</v>
      </c>
      <c r="W608" s="4168">
        <v>33.6</v>
      </c>
      <c r="X608" s="4168">
        <v>34.4</v>
      </c>
      <c r="Y608" s="4168">
        <v>33.6</v>
      </c>
      <c r="Z608" s="4168">
        <v>30.8</v>
      </c>
      <c r="AA608" s="4168">
        <v>30</v>
      </c>
      <c r="AB608" s="4188">
        <v>30</v>
      </c>
      <c r="AC608" s="472"/>
      <c r="AD608" s="85"/>
    </row>
    <row r="609" spans="1:30" s="35" customFormat="1" ht="12.75" customHeight="1" thickBot="1">
      <c r="A609" s="5197"/>
      <c r="B609" s="5307"/>
      <c r="C609" s="877" t="s">
        <v>327</v>
      </c>
      <c r="D609" s="927" t="s">
        <v>116</v>
      </c>
      <c r="E609" s="473">
        <f t="shared" ref="E609:AC609" si="168">E606/E605</f>
        <v>0.33333333333333331</v>
      </c>
      <c r="F609" s="474">
        <f t="shared" si="168"/>
        <v>0.32283464566929132</v>
      </c>
      <c r="G609" s="474">
        <f t="shared" si="168"/>
        <v>0.328125</v>
      </c>
      <c r="H609" s="712">
        <f t="shared" si="168"/>
        <v>0.32558139534883723</v>
      </c>
      <c r="I609" s="474">
        <f t="shared" si="168"/>
        <v>0.3125</v>
      </c>
      <c r="J609" s="474">
        <f t="shared" si="168"/>
        <v>0.32061068702290074</v>
      </c>
      <c r="K609" s="474">
        <f t="shared" si="168"/>
        <v>0.32142857142857145</v>
      </c>
      <c r="L609" s="474">
        <f t="shared" si="168"/>
        <v>0.40807174887892378</v>
      </c>
      <c r="M609" s="474">
        <f t="shared" si="168"/>
        <v>0.46666666666666667</v>
      </c>
      <c r="N609" s="712">
        <f t="shared" si="168"/>
        <v>0.48768472906403942</v>
      </c>
      <c r="O609" s="474">
        <f t="shared" si="168"/>
        <v>0.4887640449438202</v>
      </c>
      <c r="P609" s="474">
        <f t="shared" si="168"/>
        <v>0.35443037974683544</v>
      </c>
      <c r="Q609" s="474">
        <f t="shared" si="168"/>
        <v>0.56074766355140182</v>
      </c>
      <c r="R609" s="474">
        <f t="shared" si="168"/>
        <v>0.51923076923076927</v>
      </c>
      <c r="S609" s="474">
        <f t="shared" si="168"/>
        <v>0.43396226415094341</v>
      </c>
      <c r="T609" s="474">
        <f t="shared" si="168"/>
        <v>0.41397849462365593</v>
      </c>
      <c r="U609" s="474">
        <f t="shared" si="168"/>
        <v>0.37333333333333335</v>
      </c>
      <c r="V609" s="1963">
        <f t="shared" si="168"/>
        <v>0.36054421768707484</v>
      </c>
      <c r="W609" s="474">
        <f t="shared" si="168"/>
        <v>0.35416666666666669</v>
      </c>
      <c r="X609" s="474">
        <f t="shared" si="168"/>
        <v>0.3546099290780142</v>
      </c>
      <c r="Y609" s="475">
        <f t="shared" si="168"/>
        <v>0.34328358208955223</v>
      </c>
      <c r="Z609" s="474">
        <f t="shared" si="168"/>
        <v>0.33070866141732286</v>
      </c>
      <c r="AA609" s="474">
        <f t="shared" si="168"/>
        <v>0.33070866141732286</v>
      </c>
      <c r="AB609" s="476">
        <f t="shared" si="168"/>
        <v>0.33870967741935482</v>
      </c>
      <c r="AC609" s="477">
        <f t="shared" si="168"/>
        <v>0.39626119010005267</v>
      </c>
      <c r="AD609" s="86"/>
    </row>
    <row r="610" spans="1:30" s="14" customFormat="1" ht="12.75" customHeight="1">
      <c r="A610" s="5194" t="s">
        <v>219</v>
      </c>
      <c r="B610" s="5206" t="s">
        <v>334</v>
      </c>
      <c r="C610" s="4352" t="s">
        <v>671</v>
      </c>
      <c r="D610" s="951" t="s">
        <v>113</v>
      </c>
      <c r="E610" s="3947">
        <v>624</v>
      </c>
      <c r="F610" s="3948">
        <v>548</v>
      </c>
      <c r="G610" s="3948">
        <v>548</v>
      </c>
      <c r="H610" s="4074">
        <v>664</v>
      </c>
      <c r="I610" s="3948">
        <v>728</v>
      </c>
      <c r="J610" s="3948">
        <v>728</v>
      </c>
      <c r="K610" s="3948">
        <v>508</v>
      </c>
      <c r="L610" s="3948">
        <v>728</v>
      </c>
      <c r="M610" s="3948">
        <v>924</v>
      </c>
      <c r="N610" s="4074">
        <v>936</v>
      </c>
      <c r="O610" s="3948">
        <v>768</v>
      </c>
      <c r="P610" s="3948">
        <v>732</v>
      </c>
      <c r="Q610" s="3948">
        <v>916</v>
      </c>
      <c r="R610" s="3948">
        <v>860</v>
      </c>
      <c r="S610" s="3948">
        <v>676</v>
      </c>
      <c r="T610" s="3948">
        <v>700</v>
      </c>
      <c r="U610" s="3948">
        <v>728</v>
      </c>
      <c r="V610" s="3949">
        <v>676</v>
      </c>
      <c r="W610" s="3948">
        <v>588</v>
      </c>
      <c r="X610" s="3948">
        <v>704</v>
      </c>
      <c r="Y610" s="3950">
        <v>780</v>
      </c>
      <c r="Z610" s="3948">
        <v>652</v>
      </c>
      <c r="AA610" s="3948">
        <v>660</v>
      </c>
      <c r="AB610" s="3951">
        <v>652</v>
      </c>
      <c r="AC610" s="465">
        <f>SUM(E610:AB610)</f>
        <v>17028</v>
      </c>
      <c r="AD610" s="85"/>
    </row>
    <row r="611" spans="1:30" s="14" customFormat="1" ht="12.75" customHeight="1">
      <c r="A611" s="5195"/>
      <c r="B611" s="5199"/>
      <c r="C611" s="1259" t="s">
        <v>671</v>
      </c>
      <c r="D611" s="926" t="s">
        <v>114</v>
      </c>
      <c r="E611" s="3936">
        <v>116</v>
      </c>
      <c r="F611" s="3937">
        <v>104</v>
      </c>
      <c r="G611" s="3937">
        <v>108</v>
      </c>
      <c r="H611" s="4075">
        <v>112</v>
      </c>
      <c r="I611" s="3937">
        <v>120</v>
      </c>
      <c r="J611" s="3937">
        <v>132</v>
      </c>
      <c r="K611" s="3937">
        <v>104</v>
      </c>
      <c r="L611" s="3937">
        <v>192</v>
      </c>
      <c r="M611" s="3937">
        <v>240</v>
      </c>
      <c r="N611" s="4075">
        <v>252</v>
      </c>
      <c r="O611" s="3937">
        <v>224</v>
      </c>
      <c r="P611" s="3937">
        <v>176</v>
      </c>
      <c r="Q611" s="3937">
        <v>216</v>
      </c>
      <c r="R611" s="3937">
        <v>172</v>
      </c>
      <c r="S611" s="3937">
        <v>164</v>
      </c>
      <c r="T611" s="3937">
        <v>140</v>
      </c>
      <c r="U611" s="3937">
        <v>104</v>
      </c>
      <c r="V611" s="3938">
        <v>124</v>
      </c>
      <c r="W611" s="3937">
        <v>120</v>
      </c>
      <c r="X611" s="3937">
        <v>128</v>
      </c>
      <c r="Y611" s="3939">
        <v>148</v>
      </c>
      <c r="Z611" s="3937">
        <v>124</v>
      </c>
      <c r="AA611" s="3937">
        <v>112</v>
      </c>
      <c r="AB611" s="3940">
        <v>120</v>
      </c>
      <c r="AC611" s="468">
        <f>SUM(E611:AB611)</f>
        <v>3552</v>
      </c>
      <c r="AD611" s="85"/>
    </row>
    <row r="612" spans="1:30" s="14" customFormat="1" ht="12.75" customHeight="1">
      <c r="A612" s="5196"/>
      <c r="B612" s="5200"/>
      <c r="C612" s="866" t="s">
        <v>327</v>
      </c>
      <c r="D612" s="917" t="s">
        <v>355</v>
      </c>
      <c r="E612" s="469">
        <f>SQRT(E610^2+E611^2)</f>
        <v>634.69047574388571</v>
      </c>
      <c r="F612" s="470">
        <f t="shared" ref="F612:AB612" si="169">SQRT(F610^2+F611^2)</f>
        <v>557.78131915653114</v>
      </c>
      <c r="G612" s="470">
        <f t="shared" si="169"/>
        <v>558.54095642128163</v>
      </c>
      <c r="H612" s="709">
        <f t="shared" si="169"/>
        <v>673.37953636860686</v>
      </c>
      <c r="I612" s="470">
        <f t="shared" si="169"/>
        <v>737.82382721080512</v>
      </c>
      <c r="J612" s="470">
        <f t="shared" si="169"/>
        <v>739.87025889678796</v>
      </c>
      <c r="K612" s="470">
        <f t="shared" si="169"/>
        <v>518.53640180801199</v>
      </c>
      <c r="L612" s="470">
        <f t="shared" si="169"/>
        <v>752.89308669956586</v>
      </c>
      <c r="M612" s="470">
        <f t="shared" si="169"/>
        <v>954.66014895354249</v>
      </c>
      <c r="N612" s="709">
        <f t="shared" si="169"/>
        <v>969.32966528421071</v>
      </c>
      <c r="O612" s="470">
        <f t="shared" si="169"/>
        <v>800</v>
      </c>
      <c r="P612" s="470">
        <f t="shared" si="169"/>
        <v>752.86120898874844</v>
      </c>
      <c r="Q612" s="470">
        <f t="shared" si="169"/>
        <v>941.12273376005533</v>
      </c>
      <c r="R612" s="470">
        <f t="shared" si="169"/>
        <v>877.03135633795898</v>
      </c>
      <c r="S612" s="470">
        <f t="shared" si="169"/>
        <v>695.60908562208988</v>
      </c>
      <c r="T612" s="470">
        <f t="shared" si="169"/>
        <v>713.86273190298982</v>
      </c>
      <c r="U612" s="470">
        <f t="shared" si="169"/>
        <v>735.39105243400945</v>
      </c>
      <c r="V612" s="1308">
        <f t="shared" si="169"/>
        <v>687.27869165281129</v>
      </c>
      <c r="W612" s="470">
        <f t="shared" si="169"/>
        <v>600.1199880023994</v>
      </c>
      <c r="X612" s="470">
        <f t="shared" si="169"/>
        <v>715.54175279993274</v>
      </c>
      <c r="Y612" s="470">
        <f t="shared" si="169"/>
        <v>793.91687222277869</v>
      </c>
      <c r="Z612" s="470">
        <f t="shared" si="169"/>
        <v>663.68667306192003</v>
      </c>
      <c r="AA612" s="470">
        <f t="shared" si="169"/>
        <v>669.43558315942539</v>
      </c>
      <c r="AB612" s="471">
        <f t="shared" si="169"/>
        <v>662.95097857986457</v>
      </c>
      <c r="AC612" s="472"/>
      <c r="AD612" s="85"/>
    </row>
    <row r="613" spans="1:30" s="14" customFormat="1" ht="12.75" customHeight="1">
      <c r="A613" s="5196"/>
      <c r="B613" s="5200"/>
      <c r="C613" s="2887" t="s">
        <v>357</v>
      </c>
      <c r="D613" s="926" t="s">
        <v>115</v>
      </c>
      <c r="E613" s="4187">
        <v>40.4</v>
      </c>
      <c r="F613" s="4168">
        <v>36.4</v>
      </c>
      <c r="G613" s="4168">
        <v>30.8</v>
      </c>
      <c r="H613" s="4389">
        <v>30.8</v>
      </c>
      <c r="I613" s="4168">
        <v>41.2</v>
      </c>
      <c r="J613" s="4168">
        <v>47.6</v>
      </c>
      <c r="K613" s="4168">
        <v>37.200000000000003</v>
      </c>
      <c r="L613" s="4168">
        <v>34.4</v>
      </c>
      <c r="M613" s="4168">
        <v>50</v>
      </c>
      <c r="N613" s="4389">
        <v>55.6</v>
      </c>
      <c r="O613" s="4168">
        <v>58.4</v>
      </c>
      <c r="P613" s="4168">
        <v>46.4</v>
      </c>
      <c r="Q613" s="4168">
        <v>41.2</v>
      </c>
      <c r="R613" s="4168">
        <v>53.2</v>
      </c>
      <c r="S613" s="4168">
        <v>43.6</v>
      </c>
      <c r="T613" s="4168">
        <v>42.8</v>
      </c>
      <c r="U613" s="4168">
        <v>42.4</v>
      </c>
      <c r="V613" s="4169">
        <v>44</v>
      </c>
      <c r="W613" s="4168">
        <v>33.200000000000003</v>
      </c>
      <c r="X613" s="4168">
        <v>38.4</v>
      </c>
      <c r="Y613" s="4168">
        <v>43.2</v>
      </c>
      <c r="Z613" s="4168">
        <v>43.6</v>
      </c>
      <c r="AA613" s="4168">
        <v>32</v>
      </c>
      <c r="AB613" s="4188">
        <v>45.2</v>
      </c>
      <c r="AC613" s="472"/>
      <c r="AD613" s="85"/>
    </row>
    <row r="614" spans="1:30" s="35" customFormat="1" ht="12.75" customHeight="1" thickBot="1">
      <c r="A614" s="5203"/>
      <c r="B614" s="5201"/>
      <c r="C614" s="877" t="s">
        <v>327</v>
      </c>
      <c r="D614" s="927" t="s">
        <v>116</v>
      </c>
      <c r="E614" s="473">
        <f t="shared" ref="E614:AC614" si="170">E611/E610</f>
        <v>0.1858974358974359</v>
      </c>
      <c r="F614" s="474">
        <f t="shared" si="170"/>
        <v>0.18978102189781021</v>
      </c>
      <c r="G614" s="474">
        <f t="shared" si="170"/>
        <v>0.19708029197080293</v>
      </c>
      <c r="H614" s="712">
        <f t="shared" si="170"/>
        <v>0.16867469879518071</v>
      </c>
      <c r="I614" s="474">
        <f t="shared" si="170"/>
        <v>0.16483516483516483</v>
      </c>
      <c r="J614" s="474">
        <f t="shared" si="170"/>
        <v>0.18131868131868131</v>
      </c>
      <c r="K614" s="474">
        <f t="shared" si="170"/>
        <v>0.20472440944881889</v>
      </c>
      <c r="L614" s="474">
        <f t="shared" si="170"/>
        <v>0.26373626373626374</v>
      </c>
      <c r="M614" s="474">
        <f t="shared" si="170"/>
        <v>0.25974025974025972</v>
      </c>
      <c r="N614" s="712">
        <f t="shared" si="170"/>
        <v>0.26923076923076922</v>
      </c>
      <c r="O614" s="474">
        <f t="shared" si="170"/>
        <v>0.29166666666666669</v>
      </c>
      <c r="P614" s="474">
        <f t="shared" si="170"/>
        <v>0.24043715846994534</v>
      </c>
      <c r="Q614" s="474">
        <f t="shared" si="170"/>
        <v>0.23580786026200873</v>
      </c>
      <c r="R614" s="474">
        <f t="shared" si="170"/>
        <v>0.2</v>
      </c>
      <c r="S614" s="474">
        <f t="shared" si="170"/>
        <v>0.24260355029585798</v>
      </c>
      <c r="T614" s="474">
        <f t="shared" si="170"/>
        <v>0.2</v>
      </c>
      <c r="U614" s="474">
        <f t="shared" si="170"/>
        <v>0.14285714285714285</v>
      </c>
      <c r="V614" s="1963">
        <f t="shared" si="170"/>
        <v>0.18343195266272189</v>
      </c>
      <c r="W614" s="474">
        <f t="shared" si="170"/>
        <v>0.20408163265306123</v>
      </c>
      <c r="X614" s="474">
        <f t="shared" si="170"/>
        <v>0.18181818181818182</v>
      </c>
      <c r="Y614" s="475">
        <f t="shared" si="170"/>
        <v>0.18974358974358974</v>
      </c>
      <c r="Z614" s="474">
        <f t="shared" si="170"/>
        <v>0.19018404907975461</v>
      </c>
      <c r="AA614" s="474">
        <f t="shared" si="170"/>
        <v>0.16969696969696971</v>
      </c>
      <c r="AB614" s="476">
        <f t="shared" si="170"/>
        <v>0.18404907975460122</v>
      </c>
      <c r="AC614" s="477">
        <f t="shared" si="170"/>
        <v>0.20859760394644117</v>
      </c>
      <c r="AD614" s="86"/>
    </row>
    <row r="615" spans="1:30" s="78" customFormat="1" ht="12.75" customHeight="1">
      <c r="A615" s="2999" t="s">
        <v>298</v>
      </c>
      <c r="B615" s="3000"/>
      <c r="C615" s="2100" t="s">
        <v>327</v>
      </c>
      <c r="D615" s="3001"/>
      <c r="E615" s="3002">
        <f>E605+E610</f>
        <v>1140</v>
      </c>
      <c r="F615" s="2128">
        <f t="shared" ref="F615:AB615" si="171">F605+F610</f>
        <v>1056</v>
      </c>
      <c r="G615" s="2128">
        <f t="shared" si="171"/>
        <v>1060</v>
      </c>
      <c r="H615" s="2128">
        <f t="shared" si="171"/>
        <v>1180</v>
      </c>
      <c r="I615" s="2128">
        <f t="shared" si="171"/>
        <v>1240</v>
      </c>
      <c r="J615" s="2128">
        <f t="shared" si="171"/>
        <v>1252</v>
      </c>
      <c r="K615" s="2128">
        <f t="shared" si="171"/>
        <v>1068</v>
      </c>
      <c r="L615" s="2128">
        <f t="shared" si="171"/>
        <v>1620</v>
      </c>
      <c r="M615" s="2128">
        <f t="shared" si="171"/>
        <v>1764</v>
      </c>
      <c r="N615" s="2128">
        <f t="shared" si="171"/>
        <v>1748</v>
      </c>
      <c r="O615" s="2128">
        <f t="shared" si="171"/>
        <v>1480</v>
      </c>
      <c r="P615" s="2128">
        <f t="shared" si="171"/>
        <v>1364</v>
      </c>
      <c r="Q615" s="5431">
        <f t="shared" si="171"/>
        <v>1772</v>
      </c>
      <c r="R615" s="2128">
        <f t="shared" si="171"/>
        <v>1692</v>
      </c>
      <c r="S615" s="2128">
        <f t="shared" si="171"/>
        <v>1524</v>
      </c>
      <c r="T615" s="2128">
        <f t="shared" si="171"/>
        <v>1444</v>
      </c>
      <c r="U615" s="2128">
        <f t="shared" si="171"/>
        <v>1328</v>
      </c>
      <c r="V615" s="2128">
        <f t="shared" si="171"/>
        <v>1264</v>
      </c>
      <c r="W615" s="2128">
        <f t="shared" si="171"/>
        <v>1164</v>
      </c>
      <c r="X615" s="2128">
        <f t="shared" si="171"/>
        <v>1268</v>
      </c>
      <c r="Y615" s="2128">
        <f t="shared" si="171"/>
        <v>1316</v>
      </c>
      <c r="Z615" s="2128">
        <f t="shared" si="171"/>
        <v>1160</v>
      </c>
      <c r="AA615" s="2128">
        <f t="shared" si="171"/>
        <v>1168</v>
      </c>
      <c r="AB615" s="2128">
        <f t="shared" si="171"/>
        <v>1148</v>
      </c>
      <c r="AC615" s="3003"/>
      <c r="AD615" s="90"/>
    </row>
    <row r="616" spans="1:30" s="78" customFormat="1" ht="12.75" customHeight="1">
      <c r="A616" s="3004" t="s">
        <v>317</v>
      </c>
      <c r="B616" s="3005"/>
      <c r="C616" s="2106" t="s">
        <v>327</v>
      </c>
      <c r="D616" s="3006"/>
      <c r="E616" s="3007">
        <f t="shared" ref="E616:AB616" si="172">E606+E611</f>
        <v>288</v>
      </c>
      <c r="F616" s="2129">
        <f t="shared" si="172"/>
        <v>268</v>
      </c>
      <c r="G616" s="2129">
        <f t="shared" si="172"/>
        <v>276</v>
      </c>
      <c r="H616" s="2129">
        <f t="shared" si="172"/>
        <v>280</v>
      </c>
      <c r="I616" s="2129">
        <f t="shared" si="172"/>
        <v>280</v>
      </c>
      <c r="J616" s="2129">
        <f t="shared" si="172"/>
        <v>300</v>
      </c>
      <c r="K616" s="2129">
        <f t="shared" si="172"/>
        <v>284</v>
      </c>
      <c r="L616" s="2129">
        <f t="shared" si="172"/>
        <v>556</v>
      </c>
      <c r="M616" s="2129">
        <f t="shared" si="172"/>
        <v>632</v>
      </c>
      <c r="N616" s="2129">
        <f t="shared" si="172"/>
        <v>648</v>
      </c>
      <c r="O616" s="2129">
        <f t="shared" si="172"/>
        <v>572</v>
      </c>
      <c r="P616" s="2129">
        <f t="shared" si="172"/>
        <v>400</v>
      </c>
      <c r="Q616" s="5432">
        <f t="shared" si="172"/>
        <v>696</v>
      </c>
      <c r="R616" s="2129">
        <f t="shared" si="172"/>
        <v>604</v>
      </c>
      <c r="S616" s="2129">
        <f t="shared" si="172"/>
        <v>532</v>
      </c>
      <c r="T616" s="2129">
        <f t="shared" si="172"/>
        <v>448</v>
      </c>
      <c r="U616" s="2129">
        <f t="shared" si="172"/>
        <v>328</v>
      </c>
      <c r="V616" s="2129">
        <f t="shared" si="172"/>
        <v>336</v>
      </c>
      <c r="W616" s="2129">
        <f t="shared" si="172"/>
        <v>324</v>
      </c>
      <c r="X616" s="2129">
        <f t="shared" si="172"/>
        <v>328</v>
      </c>
      <c r="Y616" s="2129">
        <f t="shared" si="172"/>
        <v>332</v>
      </c>
      <c r="Z616" s="2129">
        <f t="shared" si="172"/>
        <v>292</v>
      </c>
      <c r="AA616" s="2129">
        <f t="shared" si="172"/>
        <v>280</v>
      </c>
      <c r="AB616" s="2129">
        <f t="shared" si="172"/>
        <v>288</v>
      </c>
      <c r="AC616" s="3008"/>
      <c r="AD616" s="90"/>
    </row>
    <row r="617" spans="1:30" s="78" customFormat="1" ht="12.75" customHeight="1" thickBot="1">
      <c r="A617" s="3009" t="s">
        <v>318</v>
      </c>
      <c r="B617" s="3010"/>
      <c r="C617" s="2112" t="s">
        <v>327</v>
      </c>
      <c r="D617" s="3011"/>
      <c r="E617" s="3012">
        <f t="shared" ref="E617:AB617" si="173">SQRT(E616*E616+E615*E615)</f>
        <v>1175.8163121848581</v>
      </c>
      <c r="F617" s="2130">
        <f t="shared" si="173"/>
        <v>1089.4769387187596</v>
      </c>
      <c r="G617" s="2130">
        <f t="shared" si="173"/>
        <v>1095.3428686945472</v>
      </c>
      <c r="H617" s="2130">
        <f t="shared" si="173"/>
        <v>1212.7654348636424</v>
      </c>
      <c r="I617" s="2130">
        <f t="shared" si="173"/>
        <v>1271.2198865656562</v>
      </c>
      <c r="J617" s="2130">
        <f t="shared" si="173"/>
        <v>1287.4408724287107</v>
      </c>
      <c r="K617" s="2130">
        <f t="shared" si="173"/>
        <v>1105.1153785917559</v>
      </c>
      <c r="L617" s="2130">
        <f t="shared" si="173"/>
        <v>1712.7568420531852</v>
      </c>
      <c r="M617" s="2130">
        <f t="shared" si="173"/>
        <v>1873.7982815660814</v>
      </c>
      <c r="N617" s="2130">
        <f t="shared" si="173"/>
        <v>1864.2446191420267</v>
      </c>
      <c r="O617" s="2130">
        <f t="shared" si="173"/>
        <v>1586.6896356880889</v>
      </c>
      <c r="P617" s="2130">
        <f t="shared" si="173"/>
        <v>1421.4415218361958</v>
      </c>
      <c r="Q617" s="5433">
        <f t="shared" si="173"/>
        <v>1903.7857022259623</v>
      </c>
      <c r="R617" s="2130">
        <f t="shared" si="173"/>
        <v>1796.5745183543042</v>
      </c>
      <c r="S617" s="2130">
        <f t="shared" si="173"/>
        <v>1614.1871019184857</v>
      </c>
      <c r="T617" s="2130">
        <f t="shared" si="173"/>
        <v>1511.8994675572844</v>
      </c>
      <c r="U617" s="2130">
        <f t="shared" si="173"/>
        <v>1367.9064295484541</v>
      </c>
      <c r="V617" s="2130">
        <f t="shared" si="173"/>
        <v>1307.8960203318916</v>
      </c>
      <c r="W617" s="2130">
        <f t="shared" si="173"/>
        <v>1208.25162942162</v>
      </c>
      <c r="X617" s="2130">
        <f t="shared" si="173"/>
        <v>1309.7358512310793</v>
      </c>
      <c r="Y617" s="2130">
        <f t="shared" si="173"/>
        <v>1357.2324782438711</v>
      </c>
      <c r="Z617" s="2130">
        <f t="shared" si="173"/>
        <v>1196.1872763075187</v>
      </c>
      <c r="AA617" s="2130">
        <f t="shared" si="173"/>
        <v>1201.092835712544</v>
      </c>
      <c r="AB617" s="2130">
        <f t="shared" si="173"/>
        <v>1183.5742477766235</v>
      </c>
      <c r="AC617" s="3013"/>
      <c r="AD617" s="90"/>
    </row>
    <row r="618" spans="1:30" s="7" customFormat="1" ht="12.75" customHeight="1" thickBot="1">
      <c r="A618" s="1097" t="s">
        <v>110</v>
      </c>
      <c r="B618" s="1074"/>
      <c r="C618" s="873"/>
      <c r="D618" s="848"/>
      <c r="E618" s="478">
        <v>1</v>
      </c>
      <c r="F618" s="479">
        <v>2</v>
      </c>
      <c r="G618" s="479">
        <v>3</v>
      </c>
      <c r="H618" s="727">
        <v>4</v>
      </c>
      <c r="I618" s="479">
        <v>5</v>
      </c>
      <c r="J618" s="479">
        <v>6</v>
      </c>
      <c r="K618" s="479">
        <v>7</v>
      </c>
      <c r="L618" s="479">
        <v>8</v>
      </c>
      <c r="M618" s="479">
        <v>9</v>
      </c>
      <c r="N618" s="727">
        <v>10</v>
      </c>
      <c r="O618" s="479">
        <v>11</v>
      </c>
      <c r="P618" s="479">
        <v>12</v>
      </c>
      <c r="Q618" s="479">
        <v>13</v>
      </c>
      <c r="R618" s="479">
        <v>14</v>
      </c>
      <c r="S618" s="479">
        <v>15</v>
      </c>
      <c r="T618" s="479">
        <v>16</v>
      </c>
      <c r="U618" s="479">
        <v>17</v>
      </c>
      <c r="V618" s="2028">
        <v>18</v>
      </c>
      <c r="W618" s="479">
        <v>19</v>
      </c>
      <c r="X618" s="479">
        <v>20</v>
      </c>
      <c r="Y618" s="2028">
        <v>21</v>
      </c>
      <c r="Z618" s="479">
        <v>22</v>
      </c>
      <c r="AA618" s="479">
        <v>23</v>
      </c>
      <c r="AB618" s="480">
        <v>24</v>
      </c>
      <c r="AC618" s="481"/>
      <c r="AD618" s="85"/>
    </row>
    <row r="619" spans="1:30" s="7" customFormat="1" ht="12.75" customHeight="1">
      <c r="A619" s="2753" t="s">
        <v>121</v>
      </c>
      <c r="B619" s="2874"/>
      <c r="C619" s="2888" t="s">
        <v>357</v>
      </c>
      <c r="D619" s="2876" t="s">
        <v>117</v>
      </c>
      <c r="E619" s="4316">
        <v>10.3</v>
      </c>
      <c r="F619" s="4204">
        <v>10.3</v>
      </c>
      <c r="G619" s="4204">
        <v>10.3</v>
      </c>
      <c r="H619" s="4204">
        <v>10.3</v>
      </c>
      <c r="I619" s="4204">
        <v>10.3</v>
      </c>
      <c r="J619" s="4204">
        <v>10.199999999999999</v>
      </c>
      <c r="K619" s="4204">
        <v>10.199999999999999</v>
      </c>
      <c r="L619" s="4204">
        <v>10.3</v>
      </c>
      <c r="M619" s="4204">
        <v>10.199999999999999</v>
      </c>
      <c r="N619" s="4204">
        <v>10.3</v>
      </c>
      <c r="O619" s="4204">
        <v>10.3</v>
      </c>
      <c r="P619" s="4204">
        <v>10.4</v>
      </c>
      <c r="Q619" s="4204">
        <v>10.4</v>
      </c>
      <c r="R619" s="4204">
        <v>10.3</v>
      </c>
      <c r="S619" s="4204">
        <v>10.3</v>
      </c>
      <c r="T619" s="4204">
        <v>10.3</v>
      </c>
      <c r="U619" s="4204">
        <v>10.4</v>
      </c>
      <c r="V619" s="4204">
        <v>10.3</v>
      </c>
      <c r="W619" s="4204">
        <v>10.4</v>
      </c>
      <c r="X619" s="4204">
        <v>10.4</v>
      </c>
      <c r="Y619" s="4204">
        <v>10.4</v>
      </c>
      <c r="Z619" s="4204">
        <v>10.199999999999999</v>
      </c>
      <c r="AA619" s="4204">
        <v>10.3</v>
      </c>
      <c r="AB619" s="4204">
        <v>10.3</v>
      </c>
      <c r="AC619" s="3123"/>
      <c r="AD619" s="85"/>
    </row>
    <row r="620" spans="1:30" s="7" customFormat="1" ht="12.75" customHeight="1" thickBot="1">
      <c r="A620" s="2786" t="s">
        <v>122</v>
      </c>
      <c r="B620" s="2878"/>
      <c r="C620" s="2889" t="s">
        <v>357</v>
      </c>
      <c r="D620" s="2880" t="s">
        <v>117</v>
      </c>
      <c r="E620" s="4330">
        <v>10.199999999999999</v>
      </c>
      <c r="F620" s="4207">
        <v>10.199999999999999</v>
      </c>
      <c r="G620" s="4207">
        <v>10.199999999999999</v>
      </c>
      <c r="H620" s="4207">
        <v>10.199999999999999</v>
      </c>
      <c r="I620" s="4207">
        <v>10.199999999999999</v>
      </c>
      <c r="J620" s="4207">
        <v>10.199999999999999</v>
      </c>
      <c r="K620" s="4207">
        <v>10.199999999999999</v>
      </c>
      <c r="L620" s="4207">
        <v>10.3</v>
      </c>
      <c r="M620" s="4207">
        <v>10.199999999999999</v>
      </c>
      <c r="N620" s="4207">
        <v>10.3</v>
      </c>
      <c r="O620" s="4207">
        <v>10.3</v>
      </c>
      <c r="P620" s="4207">
        <v>10.3</v>
      </c>
      <c r="Q620" s="4207">
        <v>10.3</v>
      </c>
      <c r="R620" s="4207">
        <v>10.3</v>
      </c>
      <c r="S620" s="4207">
        <v>10.3</v>
      </c>
      <c r="T620" s="4207">
        <v>10.3</v>
      </c>
      <c r="U620" s="4207">
        <v>10.3</v>
      </c>
      <c r="V620" s="4207">
        <v>10.3</v>
      </c>
      <c r="W620" s="4207">
        <v>10.3</v>
      </c>
      <c r="X620" s="4207">
        <v>10.3</v>
      </c>
      <c r="Y620" s="4207">
        <v>10.4</v>
      </c>
      <c r="Z620" s="4207">
        <v>10.4</v>
      </c>
      <c r="AA620" s="4207">
        <v>10.3</v>
      </c>
      <c r="AB620" s="4207">
        <v>10.3</v>
      </c>
      <c r="AC620" s="3124"/>
      <c r="AD620" s="85"/>
    </row>
    <row r="621" spans="1:30" s="7" customFormat="1" ht="12.75" customHeight="1">
      <c r="A621" s="5289" t="s">
        <v>220</v>
      </c>
      <c r="B621" s="5175" t="s">
        <v>567</v>
      </c>
      <c r="C621" s="2886" t="s">
        <v>357</v>
      </c>
      <c r="D621" s="958" t="s">
        <v>113</v>
      </c>
      <c r="E621" s="3868">
        <v>210</v>
      </c>
      <c r="F621" s="3869">
        <v>210</v>
      </c>
      <c r="G621" s="3869">
        <v>200</v>
      </c>
      <c r="H621" s="3870">
        <v>210</v>
      </c>
      <c r="I621" s="3869">
        <v>210</v>
      </c>
      <c r="J621" s="3869">
        <v>200</v>
      </c>
      <c r="K621" s="3869">
        <v>210</v>
      </c>
      <c r="L621" s="3869">
        <v>380</v>
      </c>
      <c r="M621" s="3869">
        <v>560</v>
      </c>
      <c r="N621" s="3871">
        <v>480</v>
      </c>
      <c r="O621" s="3869">
        <v>640</v>
      </c>
      <c r="P621" s="3869">
        <v>340</v>
      </c>
      <c r="Q621" s="3869">
        <v>540</v>
      </c>
      <c r="R621" s="3869">
        <v>560</v>
      </c>
      <c r="S621" s="3869">
        <v>500</v>
      </c>
      <c r="T621" s="3869">
        <v>580</v>
      </c>
      <c r="U621" s="3869">
        <v>240</v>
      </c>
      <c r="V621" s="3871">
        <v>260</v>
      </c>
      <c r="W621" s="3869">
        <v>230</v>
      </c>
      <c r="X621" s="3869">
        <v>250</v>
      </c>
      <c r="Y621" s="3869">
        <v>230</v>
      </c>
      <c r="Z621" s="3869">
        <v>220</v>
      </c>
      <c r="AA621" s="3869">
        <v>210</v>
      </c>
      <c r="AB621" s="3872">
        <v>210</v>
      </c>
      <c r="AC621" s="1901">
        <f>SUM(E621:AB621)</f>
        <v>7880</v>
      </c>
      <c r="AD621" s="85"/>
    </row>
    <row r="622" spans="1:30" s="7" customFormat="1" ht="12.75" customHeight="1">
      <c r="A622" s="5195"/>
      <c r="B622" s="5306"/>
      <c r="C622" s="2887" t="s">
        <v>357</v>
      </c>
      <c r="D622" s="926" t="s">
        <v>114</v>
      </c>
      <c r="E622" s="3873">
        <v>100</v>
      </c>
      <c r="F622" s="3874">
        <v>100</v>
      </c>
      <c r="G622" s="3874">
        <v>90</v>
      </c>
      <c r="H622" s="3875">
        <v>90</v>
      </c>
      <c r="I622" s="3874">
        <v>90</v>
      </c>
      <c r="J622" s="3874">
        <v>90</v>
      </c>
      <c r="K622" s="3874">
        <v>100</v>
      </c>
      <c r="L622" s="3874">
        <v>90</v>
      </c>
      <c r="M622" s="3874">
        <v>270</v>
      </c>
      <c r="N622" s="3875">
        <v>200</v>
      </c>
      <c r="O622" s="3874">
        <v>420</v>
      </c>
      <c r="P622" s="3874">
        <v>150</v>
      </c>
      <c r="Q622" s="3874">
        <v>240</v>
      </c>
      <c r="R622" s="3874">
        <v>390</v>
      </c>
      <c r="S622" s="3874">
        <v>280</v>
      </c>
      <c r="T622" s="3874">
        <v>340</v>
      </c>
      <c r="U622" s="3874">
        <v>130</v>
      </c>
      <c r="V622" s="3876">
        <v>150</v>
      </c>
      <c r="W622" s="3874">
        <v>120</v>
      </c>
      <c r="X622" s="3874">
        <v>130</v>
      </c>
      <c r="Y622" s="3874">
        <v>110</v>
      </c>
      <c r="Z622" s="3874">
        <v>100</v>
      </c>
      <c r="AA622" s="3874">
        <v>100</v>
      </c>
      <c r="AB622" s="3877">
        <v>100</v>
      </c>
      <c r="AC622" s="1902">
        <f>SUM(E622:AB622)</f>
        <v>3980</v>
      </c>
      <c r="AD622" s="85"/>
    </row>
    <row r="623" spans="1:30" s="7" customFormat="1" ht="12.75" customHeight="1">
      <c r="A623" s="5196"/>
      <c r="B623" s="5306"/>
      <c r="C623" s="866" t="s">
        <v>327</v>
      </c>
      <c r="D623" s="917" t="s">
        <v>355</v>
      </c>
      <c r="E623" s="469">
        <v>232.59406699226014</v>
      </c>
      <c r="F623" s="470">
        <v>232.59406699226014</v>
      </c>
      <c r="G623" s="470">
        <v>219.31712199461307</v>
      </c>
      <c r="H623" s="709">
        <v>228.47319317591726</v>
      </c>
      <c r="I623" s="470">
        <v>228.47319317591726</v>
      </c>
      <c r="J623" s="470">
        <v>219.31712199461307</v>
      </c>
      <c r="K623" s="470">
        <v>232.59406699226014</v>
      </c>
      <c r="L623" s="470">
        <v>390.51248379533274</v>
      </c>
      <c r="M623" s="470">
        <v>621.69124169478209</v>
      </c>
      <c r="N623" s="709">
        <v>520</v>
      </c>
      <c r="O623" s="470">
        <v>765.50636836018555</v>
      </c>
      <c r="P623" s="470">
        <v>371.61808352124092</v>
      </c>
      <c r="Q623" s="470">
        <v>590.93146810776625</v>
      </c>
      <c r="R623" s="470">
        <v>682.42215673291264</v>
      </c>
      <c r="S623" s="470">
        <v>573.0619512757761</v>
      </c>
      <c r="T623" s="470">
        <v>672.30945255886445</v>
      </c>
      <c r="U623" s="470">
        <v>272.9468812791236</v>
      </c>
      <c r="V623" s="1308">
        <v>300.16662039607269</v>
      </c>
      <c r="W623" s="470">
        <v>259.42243542145695</v>
      </c>
      <c r="X623" s="470">
        <v>281.78005607210741</v>
      </c>
      <c r="Y623" s="470">
        <v>254.95097567963924</v>
      </c>
      <c r="Z623" s="470">
        <v>241.66091947189145</v>
      </c>
      <c r="AA623" s="470">
        <v>232.59406699226014</v>
      </c>
      <c r="AB623" s="471">
        <v>232.59406699226014</v>
      </c>
      <c r="AC623" s="472"/>
      <c r="AD623" s="85"/>
    </row>
    <row r="624" spans="1:30" s="7" customFormat="1" ht="12.75" customHeight="1">
      <c r="A624" s="5196"/>
      <c r="B624" s="5306"/>
      <c r="C624" s="2887" t="s">
        <v>357</v>
      </c>
      <c r="D624" s="926" t="s">
        <v>115</v>
      </c>
      <c r="E624" s="4187">
        <v>13</v>
      </c>
      <c r="F624" s="4168">
        <v>13.1</v>
      </c>
      <c r="G624" s="4168">
        <v>13</v>
      </c>
      <c r="H624" s="4389">
        <v>13.1</v>
      </c>
      <c r="I624" s="4168">
        <v>13</v>
      </c>
      <c r="J624" s="4168">
        <v>12.8</v>
      </c>
      <c r="K624" s="4168">
        <v>13.1</v>
      </c>
      <c r="L624" s="4168">
        <v>21.8</v>
      </c>
      <c r="M624" s="4168">
        <v>37.1</v>
      </c>
      <c r="N624" s="4389">
        <v>30.7</v>
      </c>
      <c r="O624" s="4168">
        <v>42.2</v>
      </c>
      <c r="P624" s="4168">
        <v>21</v>
      </c>
      <c r="Q624" s="4168">
        <v>32.799999999999997</v>
      </c>
      <c r="R624" s="4168">
        <v>39.9</v>
      </c>
      <c r="S624" s="4168">
        <v>34.299999999999997</v>
      </c>
      <c r="T624" s="4168">
        <v>35</v>
      </c>
      <c r="U624" s="4168">
        <v>15.5</v>
      </c>
      <c r="V624" s="4169">
        <v>17</v>
      </c>
      <c r="W624" s="4168">
        <v>14.8</v>
      </c>
      <c r="X624" s="4168">
        <v>15.1</v>
      </c>
      <c r="Y624" s="4168">
        <v>14.5</v>
      </c>
      <c r="Z624" s="4168">
        <v>13.7</v>
      </c>
      <c r="AA624" s="4168">
        <v>13.1</v>
      </c>
      <c r="AB624" s="4188">
        <v>13</v>
      </c>
      <c r="AC624" s="472"/>
      <c r="AD624" s="85"/>
    </row>
    <row r="625" spans="1:32" s="7" customFormat="1" ht="12.75" customHeight="1" thickBot="1">
      <c r="A625" s="5197"/>
      <c r="B625" s="5307"/>
      <c r="C625" s="877" t="s">
        <v>327</v>
      </c>
      <c r="D625" s="927" t="s">
        <v>116</v>
      </c>
      <c r="E625" s="579">
        <v>0.47619047619047616</v>
      </c>
      <c r="F625" s="580">
        <v>0.47619047619047616</v>
      </c>
      <c r="G625" s="580">
        <v>0.45</v>
      </c>
      <c r="H625" s="1966">
        <v>0.42857142857142855</v>
      </c>
      <c r="I625" s="580">
        <v>0.42857142857142855</v>
      </c>
      <c r="J625" s="580">
        <v>0.45</v>
      </c>
      <c r="K625" s="580">
        <v>0.47619047619047616</v>
      </c>
      <c r="L625" s="580">
        <v>0.23684210526315788</v>
      </c>
      <c r="M625" s="580">
        <v>0.48214285714285715</v>
      </c>
      <c r="N625" s="1966">
        <v>0.41666666666666669</v>
      </c>
      <c r="O625" s="580">
        <v>0.65625</v>
      </c>
      <c r="P625" s="580">
        <v>0.44117647058823528</v>
      </c>
      <c r="Q625" s="580">
        <v>0.44444444444444442</v>
      </c>
      <c r="R625" s="580">
        <v>0.6964285714285714</v>
      </c>
      <c r="S625" s="580">
        <v>0.56000000000000005</v>
      </c>
      <c r="T625" s="580">
        <v>0.58620689655172409</v>
      </c>
      <c r="U625" s="580">
        <v>0.54166666666666663</v>
      </c>
      <c r="V625" s="1966">
        <v>0.57692307692307687</v>
      </c>
      <c r="W625" s="580">
        <v>0.52173913043478259</v>
      </c>
      <c r="X625" s="580">
        <v>0.52</v>
      </c>
      <c r="Y625" s="700">
        <v>0.47826086956521741</v>
      </c>
      <c r="Z625" s="580">
        <v>0.45454545454545453</v>
      </c>
      <c r="AA625" s="580">
        <v>0.47619047619047616</v>
      </c>
      <c r="AB625" s="581">
        <v>0.47619047619047616</v>
      </c>
      <c r="AC625" s="578">
        <f t="shared" ref="AC625" si="174">AC622/AC621</f>
        <v>0.50507614213197971</v>
      </c>
      <c r="AD625" s="85"/>
    </row>
    <row r="626" spans="1:32" s="7" customFormat="1" ht="12.75" customHeight="1">
      <c r="A626" s="5194" t="s">
        <v>227</v>
      </c>
      <c r="B626" s="5192" t="s">
        <v>165</v>
      </c>
      <c r="C626" s="431"/>
      <c r="D626" s="955" t="s">
        <v>113</v>
      </c>
      <c r="E626" s="508"/>
      <c r="F626" s="509"/>
      <c r="G626" s="509"/>
      <c r="H626" s="728"/>
      <c r="I626" s="509"/>
      <c r="J626" s="509"/>
      <c r="K626" s="509"/>
      <c r="L626" s="509"/>
      <c r="M626" s="509"/>
      <c r="N626" s="728"/>
      <c r="O626" s="509"/>
      <c r="P626" s="509"/>
      <c r="Q626" s="509"/>
      <c r="R626" s="509"/>
      <c r="S626" s="509"/>
      <c r="T626" s="509"/>
      <c r="U626" s="509"/>
      <c r="V626" s="2029"/>
      <c r="W626" s="509"/>
      <c r="X626" s="509"/>
      <c r="Y626" s="509"/>
      <c r="Z626" s="509"/>
      <c r="AA626" s="509"/>
      <c r="AB626" s="509"/>
      <c r="AC626" s="488"/>
      <c r="AD626" s="85"/>
    </row>
    <row r="627" spans="1:32" s="7" customFormat="1" ht="12.75" customHeight="1">
      <c r="A627" s="5202"/>
      <c r="B627" s="5180"/>
      <c r="C627" s="432"/>
      <c r="D627" s="956" t="s">
        <v>114</v>
      </c>
      <c r="E627" s="489"/>
      <c r="F627" s="490"/>
      <c r="G627" s="490"/>
      <c r="H627" s="729"/>
      <c r="I627" s="490"/>
      <c r="J627" s="490"/>
      <c r="K627" s="490"/>
      <c r="L627" s="490"/>
      <c r="M627" s="490"/>
      <c r="N627" s="729"/>
      <c r="O627" s="490"/>
      <c r="P627" s="490"/>
      <c r="Q627" s="490"/>
      <c r="R627" s="490"/>
      <c r="S627" s="490"/>
      <c r="T627" s="490"/>
      <c r="U627" s="490"/>
      <c r="V627" s="2030"/>
      <c r="W627" s="490"/>
      <c r="X627" s="490"/>
      <c r="Y627" s="490"/>
      <c r="Z627" s="490"/>
      <c r="AA627" s="490"/>
      <c r="AB627" s="490"/>
      <c r="AC627" s="491"/>
      <c r="AD627" s="85"/>
    </row>
    <row r="628" spans="1:32" s="7" customFormat="1" ht="12.75" customHeight="1">
      <c r="A628" s="5197"/>
      <c r="B628" s="5181"/>
      <c r="C628" s="432"/>
      <c r="D628" s="956" t="s">
        <v>115</v>
      </c>
      <c r="E628" s="440"/>
      <c r="F628" s="440"/>
      <c r="G628" s="440"/>
      <c r="H628" s="2031"/>
      <c r="I628" s="440"/>
      <c r="J628" s="440"/>
      <c r="K628" s="440"/>
      <c r="L628" s="440"/>
      <c r="M628" s="440"/>
      <c r="N628" s="2031"/>
      <c r="O628" s="440"/>
      <c r="P628" s="440"/>
      <c r="Q628" s="440"/>
      <c r="R628" s="440"/>
      <c r="S628" s="440"/>
      <c r="T628" s="440"/>
      <c r="U628" s="440"/>
      <c r="V628" s="2031"/>
      <c r="W628" s="440"/>
      <c r="X628" s="440"/>
      <c r="Y628" s="440"/>
      <c r="Z628" s="440"/>
      <c r="AA628" s="440"/>
      <c r="AB628" s="440"/>
      <c r="AC628" s="590"/>
      <c r="AD628" s="85"/>
      <c r="AE628" s="36"/>
    </row>
    <row r="629" spans="1:32" s="7" customFormat="1" ht="12.75" customHeight="1" thickBot="1">
      <c r="A629" s="5197"/>
      <c r="B629" s="5181"/>
      <c r="C629" s="428"/>
      <c r="D629" s="962" t="s">
        <v>116</v>
      </c>
      <c r="E629" s="482"/>
      <c r="F629" s="483"/>
      <c r="G629" s="483"/>
      <c r="H629" s="734"/>
      <c r="I629" s="483"/>
      <c r="J629" s="483"/>
      <c r="K629" s="483"/>
      <c r="L629" s="483"/>
      <c r="M629" s="483"/>
      <c r="N629" s="734"/>
      <c r="O629" s="483"/>
      <c r="P629" s="483"/>
      <c r="Q629" s="483"/>
      <c r="R629" s="483"/>
      <c r="S629" s="483"/>
      <c r="T629" s="483"/>
      <c r="U629" s="483"/>
      <c r="V629" s="1964"/>
      <c r="W629" s="483"/>
      <c r="X629" s="483"/>
      <c r="Y629" s="484"/>
      <c r="Z629" s="483"/>
      <c r="AA629" s="483"/>
      <c r="AB629" s="483"/>
      <c r="AC629" s="485"/>
      <c r="AD629" s="85"/>
      <c r="AE629" s="36"/>
    </row>
    <row r="630" spans="1:32" s="7" customFormat="1" ht="12.75" customHeight="1">
      <c r="A630" s="5194" t="s">
        <v>228</v>
      </c>
      <c r="B630" s="5192" t="s">
        <v>165</v>
      </c>
      <c r="C630" s="431"/>
      <c r="D630" s="955" t="s">
        <v>113</v>
      </c>
      <c r="E630" s="486"/>
      <c r="F630" s="487"/>
      <c r="G630" s="487"/>
      <c r="H630" s="732"/>
      <c r="I630" s="487"/>
      <c r="J630" s="487"/>
      <c r="K630" s="487"/>
      <c r="L630" s="487"/>
      <c r="M630" s="487"/>
      <c r="N630" s="732"/>
      <c r="O630" s="487"/>
      <c r="P630" s="487"/>
      <c r="Q630" s="487"/>
      <c r="R630" s="487"/>
      <c r="S630" s="487"/>
      <c r="T630" s="487"/>
      <c r="U630" s="487"/>
      <c r="V630" s="2032"/>
      <c r="W630" s="487"/>
      <c r="X630" s="487"/>
      <c r="Y630" s="487"/>
      <c r="Z630" s="487"/>
      <c r="AA630" s="487"/>
      <c r="AB630" s="487"/>
      <c r="AC630" s="488"/>
      <c r="AD630" s="85"/>
      <c r="AE630" s="36"/>
    </row>
    <row r="631" spans="1:32" s="7" customFormat="1" ht="12.75" customHeight="1">
      <c r="A631" s="5202"/>
      <c r="B631" s="5180"/>
      <c r="C631" s="432"/>
      <c r="D631" s="956" t="s">
        <v>114</v>
      </c>
      <c r="E631" s="489"/>
      <c r="F631" s="490"/>
      <c r="G631" s="490"/>
      <c r="H631" s="729"/>
      <c r="I631" s="490"/>
      <c r="J631" s="490"/>
      <c r="K631" s="490"/>
      <c r="L631" s="490"/>
      <c r="M631" s="490"/>
      <c r="N631" s="729"/>
      <c r="O631" s="490"/>
      <c r="P631" s="490"/>
      <c r="Q631" s="490"/>
      <c r="R631" s="490"/>
      <c r="S631" s="490"/>
      <c r="T631" s="490"/>
      <c r="U631" s="490"/>
      <c r="V631" s="2030"/>
      <c r="W631" s="490"/>
      <c r="X631" s="490"/>
      <c r="Y631" s="490"/>
      <c r="Z631" s="490"/>
      <c r="AA631" s="490"/>
      <c r="AB631" s="490"/>
      <c r="AC631" s="491"/>
      <c r="AD631" s="85"/>
      <c r="AE631" s="36"/>
    </row>
    <row r="632" spans="1:32" s="7" customFormat="1" ht="12.75" customHeight="1">
      <c r="A632" s="5197"/>
      <c r="B632" s="5181"/>
      <c r="C632" s="432"/>
      <c r="D632" s="956" t="s">
        <v>115</v>
      </c>
      <c r="E632" s="440"/>
      <c r="F632" s="441"/>
      <c r="G632" s="441"/>
      <c r="H632" s="730"/>
      <c r="I632" s="441"/>
      <c r="J632" s="441"/>
      <c r="K632" s="441"/>
      <c r="L632" s="441"/>
      <c r="M632" s="441"/>
      <c r="N632" s="730"/>
      <c r="O632" s="441"/>
      <c r="P632" s="441"/>
      <c r="Q632" s="441"/>
      <c r="R632" s="441"/>
      <c r="S632" s="441"/>
      <c r="T632" s="441"/>
      <c r="U632" s="441"/>
      <c r="V632" s="1500"/>
      <c r="W632" s="441"/>
      <c r="X632" s="441"/>
      <c r="Y632" s="441"/>
      <c r="Z632" s="441"/>
      <c r="AA632" s="441"/>
      <c r="AB632" s="441"/>
      <c r="AC632" s="492"/>
      <c r="AD632" s="85"/>
      <c r="AE632" s="36"/>
    </row>
    <row r="633" spans="1:32" s="7" customFormat="1" ht="12.75" customHeight="1" thickBot="1">
      <c r="A633" s="5197"/>
      <c r="B633" s="5181"/>
      <c r="C633" s="428"/>
      <c r="D633" s="962" t="s">
        <v>116</v>
      </c>
      <c r="E633" s="482"/>
      <c r="F633" s="483"/>
      <c r="G633" s="483"/>
      <c r="H633" s="734"/>
      <c r="I633" s="483"/>
      <c r="J633" s="483"/>
      <c r="K633" s="483"/>
      <c r="L633" s="483"/>
      <c r="M633" s="483"/>
      <c r="N633" s="734"/>
      <c r="O633" s="483"/>
      <c r="P633" s="483"/>
      <c r="Q633" s="483"/>
      <c r="R633" s="483"/>
      <c r="S633" s="483"/>
      <c r="T633" s="483"/>
      <c r="U633" s="483"/>
      <c r="V633" s="1964"/>
      <c r="W633" s="483"/>
      <c r="X633" s="483"/>
      <c r="Y633" s="484"/>
      <c r="Z633" s="483"/>
      <c r="AA633" s="483"/>
      <c r="AB633" s="483"/>
      <c r="AC633" s="485"/>
      <c r="AD633" s="85"/>
      <c r="AE633" s="36"/>
    </row>
    <row r="634" spans="1:32" s="7" customFormat="1" ht="12.75" customHeight="1">
      <c r="A634" s="5194" t="s">
        <v>229</v>
      </c>
      <c r="B634" s="5192" t="s">
        <v>165</v>
      </c>
      <c r="C634" s="431"/>
      <c r="D634" s="955" t="s">
        <v>113</v>
      </c>
      <c r="E634" s="486"/>
      <c r="F634" s="487"/>
      <c r="G634" s="487"/>
      <c r="H634" s="732"/>
      <c r="I634" s="487"/>
      <c r="J634" s="487"/>
      <c r="K634" s="487"/>
      <c r="L634" s="487"/>
      <c r="M634" s="487"/>
      <c r="N634" s="732"/>
      <c r="O634" s="487"/>
      <c r="P634" s="487"/>
      <c r="Q634" s="487"/>
      <c r="R634" s="487"/>
      <c r="S634" s="487"/>
      <c r="T634" s="487"/>
      <c r="U634" s="487"/>
      <c r="V634" s="2032"/>
      <c r="W634" s="487"/>
      <c r="X634" s="487"/>
      <c r="Y634" s="487"/>
      <c r="Z634" s="487"/>
      <c r="AA634" s="487"/>
      <c r="AB634" s="487"/>
      <c r="AC634" s="488"/>
      <c r="AD634" s="85"/>
      <c r="AE634" s="36"/>
    </row>
    <row r="635" spans="1:32" s="7" customFormat="1" ht="12.75" customHeight="1">
      <c r="A635" s="5202"/>
      <c r="B635" s="5180"/>
      <c r="C635" s="432"/>
      <c r="D635" s="956" t="s">
        <v>114</v>
      </c>
      <c r="E635" s="489"/>
      <c r="F635" s="490"/>
      <c r="G635" s="490"/>
      <c r="H635" s="729"/>
      <c r="I635" s="490"/>
      <c r="J635" s="490"/>
      <c r="K635" s="490"/>
      <c r="L635" s="490"/>
      <c r="M635" s="490"/>
      <c r="N635" s="729"/>
      <c r="O635" s="490"/>
      <c r="P635" s="490"/>
      <c r="Q635" s="490"/>
      <c r="R635" s="490"/>
      <c r="S635" s="490"/>
      <c r="T635" s="490"/>
      <c r="U635" s="490"/>
      <c r="V635" s="2030"/>
      <c r="W635" s="490"/>
      <c r="X635" s="490"/>
      <c r="Y635" s="490"/>
      <c r="Z635" s="490"/>
      <c r="AA635" s="490"/>
      <c r="AB635" s="490"/>
      <c r="AC635" s="491"/>
      <c r="AD635" s="85"/>
      <c r="AE635" s="36"/>
    </row>
    <row r="636" spans="1:32" s="7" customFormat="1" ht="12.75" customHeight="1">
      <c r="A636" s="5197"/>
      <c r="B636" s="5181"/>
      <c r="C636" s="432"/>
      <c r="D636" s="956" t="s">
        <v>115</v>
      </c>
      <c r="E636" s="440"/>
      <c r="F636" s="441"/>
      <c r="G636" s="441"/>
      <c r="H636" s="730"/>
      <c r="I636" s="441"/>
      <c r="J636" s="441"/>
      <c r="K636" s="441"/>
      <c r="L636" s="441"/>
      <c r="M636" s="441"/>
      <c r="N636" s="730"/>
      <c r="O636" s="441"/>
      <c r="P636" s="441"/>
      <c r="Q636" s="441"/>
      <c r="R636" s="441"/>
      <c r="S636" s="441"/>
      <c r="T636" s="441"/>
      <c r="U636" s="441"/>
      <c r="V636" s="1500"/>
      <c r="W636" s="441"/>
      <c r="X636" s="441"/>
      <c r="Y636" s="441"/>
      <c r="Z636" s="441"/>
      <c r="AA636" s="441"/>
      <c r="AB636" s="441"/>
      <c r="AC636" s="492"/>
      <c r="AD636" s="85"/>
      <c r="AE636" s="36"/>
    </row>
    <row r="637" spans="1:32" s="7" customFormat="1" ht="12.75" customHeight="1" thickBot="1">
      <c r="A637" s="5197"/>
      <c r="B637" s="5181"/>
      <c r="C637" s="428"/>
      <c r="D637" s="962" t="s">
        <v>116</v>
      </c>
      <c r="E637" s="482"/>
      <c r="F637" s="483"/>
      <c r="G637" s="483"/>
      <c r="H637" s="734"/>
      <c r="I637" s="483"/>
      <c r="J637" s="483"/>
      <c r="K637" s="483"/>
      <c r="L637" s="483"/>
      <c r="M637" s="483"/>
      <c r="N637" s="734"/>
      <c r="O637" s="483"/>
      <c r="P637" s="483"/>
      <c r="Q637" s="483"/>
      <c r="R637" s="483"/>
      <c r="S637" s="483"/>
      <c r="T637" s="483"/>
      <c r="U637" s="483"/>
      <c r="V637" s="1964"/>
      <c r="W637" s="483"/>
      <c r="X637" s="483"/>
      <c r="Y637" s="484"/>
      <c r="Z637" s="483"/>
      <c r="AA637" s="483"/>
      <c r="AB637" s="483"/>
      <c r="AC637" s="485"/>
      <c r="AD637" s="85"/>
      <c r="AE637" s="36"/>
    </row>
    <row r="638" spans="1:32" s="7" customFormat="1" ht="12.75" customHeight="1">
      <c r="A638" s="5194" t="s">
        <v>230</v>
      </c>
      <c r="B638" s="5192" t="s">
        <v>165</v>
      </c>
      <c r="C638" s="431"/>
      <c r="D638" s="955" t="s">
        <v>113</v>
      </c>
      <c r="E638" s="486"/>
      <c r="F638" s="487"/>
      <c r="G638" s="487"/>
      <c r="H638" s="732"/>
      <c r="I638" s="487"/>
      <c r="J638" s="487"/>
      <c r="K638" s="487"/>
      <c r="L638" s="487"/>
      <c r="M638" s="487"/>
      <c r="N638" s="732"/>
      <c r="O638" s="487"/>
      <c r="P638" s="487"/>
      <c r="Q638" s="487"/>
      <c r="R638" s="487"/>
      <c r="S638" s="487"/>
      <c r="T638" s="487"/>
      <c r="U638" s="487"/>
      <c r="V638" s="2032"/>
      <c r="W638" s="487"/>
      <c r="X638" s="487"/>
      <c r="Y638" s="487"/>
      <c r="Z638" s="487"/>
      <c r="AA638" s="487"/>
      <c r="AB638" s="487"/>
      <c r="AC638" s="488"/>
      <c r="AD638" s="85"/>
      <c r="AE638" s="36"/>
    </row>
    <row r="639" spans="1:32" s="7" customFormat="1" ht="12.75" customHeight="1">
      <c r="A639" s="5202"/>
      <c r="B639" s="5180"/>
      <c r="C639" s="432"/>
      <c r="D639" s="956" t="s">
        <v>114</v>
      </c>
      <c r="E639" s="440"/>
      <c r="F639" s="441"/>
      <c r="G639" s="441"/>
      <c r="H639" s="730"/>
      <c r="I639" s="441"/>
      <c r="J639" s="441"/>
      <c r="K639" s="441"/>
      <c r="L639" s="441"/>
      <c r="M639" s="441"/>
      <c r="N639" s="730"/>
      <c r="O639" s="441"/>
      <c r="P639" s="441"/>
      <c r="Q639" s="441"/>
      <c r="R639" s="441"/>
      <c r="S639" s="441"/>
      <c r="T639" s="441"/>
      <c r="U639" s="441"/>
      <c r="V639" s="1500"/>
      <c r="W639" s="441"/>
      <c r="X639" s="441"/>
      <c r="Y639" s="441"/>
      <c r="Z639" s="441"/>
      <c r="AA639" s="441"/>
      <c r="AB639" s="441"/>
      <c r="AC639" s="491"/>
      <c r="AD639" s="85"/>
      <c r="AE639" s="36"/>
    </row>
    <row r="640" spans="1:32" s="7" customFormat="1" ht="12.75" customHeight="1">
      <c r="A640" s="5197"/>
      <c r="B640" s="5181"/>
      <c r="C640" s="454"/>
      <c r="D640" s="956" t="s">
        <v>115</v>
      </c>
      <c r="E640" s="440"/>
      <c r="F640" s="440"/>
      <c r="G640" s="440"/>
      <c r="H640" s="2031"/>
      <c r="I640" s="440"/>
      <c r="J640" s="440"/>
      <c r="K640" s="440"/>
      <c r="L640" s="440"/>
      <c r="M640" s="440"/>
      <c r="N640" s="2031"/>
      <c r="O640" s="440"/>
      <c r="P640" s="440"/>
      <c r="Q640" s="440"/>
      <c r="R640" s="440"/>
      <c r="S640" s="440"/>
      <c r="T640" s="440"/>
      <c r="U640" s="440"/>
      <c r="V640" s="2031"/>
      <c r="W640" s="440"/>
      <c r="X640" s="440"/>
      <c r="Y640" s="440"/>
      <c r="Z640" s="440"/>
      <c r="AA640" s="440"/>
      <c r="AB640" s="440"/>
      <c r="AC640" s="590"/>
      <c r="AD640" s="85"/>
      <c r="AE640" s="36"/>
      <c r="AF640" s="7">
        <v>49</v>
      </c>
    </row>
    <row r="641" spans="1:31" s="7" customFormat="1" ht="12.75" customHeight="1" thickBot="1">
      <c r="A641" s="5197"/>
      <c r="B641" s="5181"/>
      <c r="C641" s="454"/>
      <c r="D641" s="962" t="s">
        <v>116</v>
      </c>
      <c r="E641" s="498"/>
      <c r="F641" s="499"/>
      <c r="G641" s="499"/>
      <c r="H641" s="725"/>
      <c r="I641" s="499"/>
      <c r="J641" s="499"/>
      <c r="K641" s="499"/>
      <c r="L641" s="499"/>
      <c r="M641" s="499"/>
      <c r="N641" s="725"/>
      <c r="O641" s="499"/>
      <c r="P641" s="499"/>
      <c r="Q641" s="499"/>
      <c r="R641" s="499"/>
      <c r="S641" s="499"/>
      <c r="T641" s="499"/>
      <c r="U641" s="499"/>
      <c r="V641" s="1961"/>
      <c r="W641" s="499"/>
      <c r="X641" s="499"/>
      <c r="Y641" s="500"/>
      <c r="Z641" s="499"/>
      <c r="AA641" s="499"/>
      <c r="AB641" s="499"/>
      <c r="AC641" s="485"/>
      <c r="AD641" s="85"/>
      <c r="AE641" s="36"/>
    </row>
    <row r="642" spans="1:31" s="7" customFormat="1" ht="12.75" customHeight="1">
      <c r="A642" s="5194" t="s">
        <v>221</v>
      </c>
      <c r="B642" s="5175" t="s">
        <v>742</v>
      </c>
      <c r="C642" s="431" t="s">
        <v>305</v>
      </c>
      <c r="D642" s="958" t="s">
        <v>113</v>
      </c>
      <c r="E642" s="501">
        <v>0</v>
      </c>
      <c r="F642" s="502">
        <v>0</v>
      </c>
      <c r="G642" s="502">
        <v>0</v>
      </c>
      <c r="H642" s="707">
        <v>0</v>
      </c>
      <c r="I642" s="502">
        <v>0</v>
      </c>
      <c r="J642" s="502">
        <v>0</v>
      </c>
      <c r="K642" s="502">
        <v>0</v>
      </c>
      <c r="L642" s="502">
        <v>0</v>
      </c>
      <c r="M642" s="502">
        <v>0</v>
      </c>
      <c r="N642" s="707">
        <v>0</v>
      </c>
      <c r="O642" s="502">
        <v>0</v>
      </c>
      <c r="P642" s="502">
        <v>0</v>
      </c>
      <c r="Q642" s="502">
        <v>0</v>
      </c>
      <c r="R642" s="502">
        <v>0</v>
      </c>
      <c r="S642" s="502">
        <v>0</v>
      </c>
      <c r="T642" s="502">
        <v>0</v>
      </c>
      <c r="U642" s="502">
        <v>0</v>
      </c>
      <c r="V642" s="1507">
        <v>0</v>
      </c>
      <c r="W642" s="502">
        <v>0</v>
      </c>
      <c r="X642" s="502">
        <v>0</v>
      </c>
      <c r="Y642" s="502">
        <v>-7.9999999998108251</v>
      </c>
      <c r="Z642" s="502">
        <v>7.9999999998108251</v>
      </c>
      <c r="AA642" s="502">
        <v>0</v>
      </c>
      <c r="AB642" s="503">
        <v>0</v>
      </c>
      <c r="AC642" s="465">
        <f>SUM(E642:AB642)</f>
        <v>0</v>
      </c>
      <c r="AD642" s="85"/>
      <c r="AE642" s="36"/>
    </row>
    <row r="643" spans="1:31" s="7" customFormat="1" ht="12.75" customHeight="1">
      <c r="A643" s="5195"/>
      <c r="B643" s="5306"/>
      <c r="C643" s="393" t="s">
        <v>305</v>
      </c>
      <c r="D643" s="926" t="s">
        <v>114</v>
      </c>
      <c r="E643" s="504">
        <v>0</v>
      </c>
      <c r="F643" s="497">
        <v>0</v>
      </c>
      <c r="G643" s="497">
        <v>0</v>
      </c>
      <c r="H643" s="708">
        <v>0</v>
      </c>
      <c r="I643" s="497">
        <v>0</v>
      </c>
      <c r="J643" s="497">
        <v>0</v>
      </c>
      <c r="K643" s="497">
        <v>0</v>
      </c>
      <c r="L643" s="497">
        <v>0</v>
      </c>
      <c r="M643" s="497">
        <v>0</v>
      </c>
      <c r="N643" s="708">
        <v>0</v>
      </c>
      <c r="O643" s="497">
        <v>0</v>
      </c>
      <c r="P643" s="497">
        <v>0</v>
      </c>
      <c r="Q643" s="497">
        <v>0</v>
      </c>
      <c r="R643" s="497">
        <v>0</v>
      </c>
      <c r="S643" s="497">
        <v>0</v>
      </c>
      <c r="T643" s="497">
        <v>0</v>
      </c>
      <c r="U643" s="497">
        <v>0</v>
      </c>
      <c r="V643" s="1508">
        <v>0</v>
      </c>
      <c r="W643" s="497">
        <v>0</v>
      </c>
      <c r="X643" s="497">
        <v>0</v>
      </c>
      <c r="Y643" s="497">
        <v>0</v>
      </c>
      <c r="Z643" s="497">
        <v>0</v>
      </c>
      <c r="AA643" s="497">
        <v>0</v>
      </c>
      <c r="AB643" s="505">
        <v>0</v>
      </c>
      <c r="AC643" s="468">
        <f>SUM(E643:AB643)</f>
        <v>0</v>
      </c>
      <c r="AD643" s="85"/>
      <c r="AE643" s="36"/>
    </row>
    <row r="644" spans="1:31" s="7" customFormat="1" ht="12.75" customHeight="1">
      <c r="A644" s="5196"/>
      <c r="B644" s="5306"/>
      <c r="C644" s="866" t="s">
        <v>327</v>
      </c>
      <c r="D644" s="917" t="s">
        <v>355</v>
      </c>
      <c r="E644" s="469">
        <v>0</v>
      </c>
      <c r="F644" s="470">
        <v>0</v>
      </c>
      <c r="G644" s="470">
        <v>0</v>
      </c>
      <c r="H644" s="1308">
        <v>0</v>
      </c>
      <c r="I644" s="470">
        <v>0</v>
      </c>
      <c r="J644" s="470">
        <v>0</v>
      </c>
      <c r="K644" s="470">
        <v>0</v>
      </c>
      <c r="L644" s="470">
        <v>0</v>
      </c>
      <c r="M644" s="470">
        <v>0</v>
      </c>
      <c r="N644" s="1308">
        <v>0</v>
      </c>
      <c r="O644" s="470">
        <v>0</v>
      </c>
      <c r="P644" s="470">
        <v>0</v>
      </c>
      <c r="Q644" s="470">
        <v>0</v>
      </c>
      <c r="R644" s="470">
        <v>0</v>
      </c>
      <c r="S644" s="470">
        <v>0</v>
      </c>
      <c r="T644" s="470">
        <v>0</v>
      </c>
      <c r="U644" s="470">
        <v>0</v>
      </c>
      <c r="V644" s="1308">
        <v>0</v>
      </c>
      <c r="W644" s="470">
        <v>0</v>
      </c>
      <c r="X644" s="470">
        <v>0</v>
      </c>
      <c r="Y644" s="470">
        <v>7.9999999998108251</v>
      </c>
      <c r="Z644" s="470">
        <v>7.9999999998108251</v>
      </c>
      <c r="AA644" s="470">
        <v>0</v>
      </c>
      <c r="AB644" s="471">
        <v>0</v>
      </c>
      <c r="AC644" s="537">
        <f t="shared" ref="AC644" si="175">SQRT(AC642^2+AC643^2)</f>
        <v>0</v>
      </c>
      <c r="AD644" s="85"/>
      <c r="AE644" s="36"/>
    </row>
    <row r="645" spans="1:31" s="7" customFormat="1" ht="12.75" customHeight="1">
      <c r="A645" s="5196"/>
      <c r="B645" s="5306"/>
      <c r="C645" s="3117" t="s">
        <v>357</v>
      </c>
      <c r="D645" s="926" t="s">
        <v>115</v>
      </c>
      <c r="E645" s="2836">
        <v>0</v>
      </c>
      <c r="F645" s="2837">
        <v>0</v>
      </c>
      <c r="G645" s="2837">
        <v>0</v>
      </c>
      <c r="H645" s="2838">
        <v>0</v>
      </c>
      <c r="I645" s="2837">
        <v>0</v>
      </c>
      <c r="J645" s="2837">
        <v>0</v>
      </c>
      <c r="K645" s="2837">
        <v>0</v>
      </c>
      <c r="L645" s="2837">
        <v>0</v>
      </c>
      <c r="M645" s="2837">
        <v>0</v>
      </c>
      <c r="N645" s="2838">
        <v>0</v>
      </c>
      <c r="O645" s="2837">
        <v>0</v>
      </c>
      <c r="P645" s="2837">
        <v>0</v>
      </c>
      <c r="Q645" s="2837">
        <v>0</v>
      </c>
      <c r="R645" s="2837">
        <v>0</v>
      </c>
      <c r="S645" s="2837">
        <v>0</v>
      </c>
      <c r="T645" s="2837">
        <v>0</v>
      </c>
      <c r="U645" s="2837">
        <v>0</v>
      </c>
      <c r="V645" s="2838">
        <v>0</v>
      </c>
      <c r="W645" s="2837">
        <v>0</v>
      </c>
      <c r="X645" s="2837">
        <v>0</v>
      </c>
      <c r="Y645" s="2839">
        <v>0</v>
      </c>
      <c r="Z645" s="2837">
        <v>0</v>
      </c>
      <c r="AA645" s="2837">
        <v>0</v>
      </c>
      <c r="AB645" s="2840">
        <v>0</v>
      </c>
      <c r="AC645" s="472"/>
      <c r="AD645" s="85"/>
      <c r="AE645" s="36"/>
    </row>
    <row r="646" spans="1:31" s="7" customFormat="1" ht="12.75" customHeight="1" thickBot="1">
      <c r="A646" s="5197"/>
      <c r="B646" s="5307"/>
      <c r="C646" s="1271" t="s">
        <v>327</v>
      </c>
      <c r="D646" s="2038" t="s">
        <v>116</v>
      </c>
      <c r="E646" s="538" t="e">
        <v>#DIV/0!</v>
      </c>
      <c r="F646" s="462" t="e">
        <v>#DIV/0!</v>
      </c>
      <c r="G646" s="462" t="e">
        <v>#DIV/0!</v>
      </c>
      <c r="H646" s="720" t="e">
        <v>#DIV/0!</v>
      </c>
      <c r="I646" s="462" t="e">
        <v>#DIV/0!</v>
      </c>
      <c r="J646" s="462" t="e">
        <v>#DIV/0!</v>
      </c>
      <c r="K646" s="462" t="e">
        <v>#DIV/0!</v>
      </c>
      <c r="L646" s="462" t="e">
        <v>#DIV/0!</v>
      </c>
      <c r="M646" s="462" t="e">
        <v>#DIV/0!</v>
      </c>
      <c r="N646" s="720" t="e">
        <v>#DIV/0!</v>
      </c>
      <c r="O646" s="462" t="e">
        <v>#DIV/0!</v>
      </c>
      <c r="P646" s="462" t="e">
        <v>#DIV/0!</v>
      </c>
      <c r="Q646" s="462" t="e">
        <v>#DIV/0!</v>
      </c>
      <c r="R646" s="462" t="e">
        <v>#DIV/0!</v>
      </c>
      <c r="S646" s="462" t="e">
        <v>#DIV/0!</v>
      </c>
      <c r="T646" s="462" t="e">
        <v>#DIV/0!</v>
      </c>
      <c r="U646" s="462" t="e">
        <v>#DIV/0!</v>
      </c>
      <c r="V646" s="1965" t="e">
        <v>#DIV/0!</v>
      </c>
      <c r="W646" s="462" t="e">
        <v>#DIV/0!</v>
      </c>
      <c r="X646" s="462" t="e">
        <v>#DIV/0!</v>
      </c>
      <c r="Y646" s="463">
        <v>0</v>
      </c>
      <c r="Z646" s="462">
        <v>0</v>
      </c>
      <c r="AA646" s="462" t="e">
        <v>#DIV/0!</v>
      </c>
      <c r="AB646" s="539" t="e">
        <v>#DIV/0!</v>
      </c>
      <c r="AC646" s="511" t="e">
        <f t="shared" ref="AC646" si="176">AC643/AC642</f>
        <v>#DIV/0!</v>
      </c>
      <c r="AD646" s="85"/>
      <c r="AE646" s="36"/>
    </row>
    <row r="647" spans="1:31" s="7" customFormat="1" ht="12.75" customHeight="1">
      <c r="A647" s="5194" t="s">
        <v>231</v>
      </c>
      <c r="B647" s="5192" t="s">
        <v>165</v>
      </c>
      <c r="C647" s="431"/>
      <c r="D647" s="958" t="s">
        <v>113</v>
      </c>
      <c r="E647" s="2048"/>
      <c r="F647" s="487"/>
      <c r="G647" s="487"/>
      <c r="H647" s="732"/>
      <c r="I647" s="487"/>
      <c r="J647" s="487"/>
      <c r="K647" s="487"/>
      <c r="L647" s="487"/>
      <c r="M647" s="487"/>
      <c r="N647" s="732"/>
      <c r="O647" s="487"/>
      <c r="P647" s="487"/>
      <c r="Q647" s="487"/>
      <c r="R647" s="487"/>
      <c r="S647" s="487"/>
      <c r="T647" s="487"/>
      <c r="U647" s="487"/>
      <c r="V647" s="2032"/>
      <c r="W647" s="487"/>
      <c r="X647" s="487"/>
      <c r="Y647" s="487"/>
      <c r="Z647" s="487"/>
      <c r="AA647" s="487"/>
      <c r="AB647" s="2049"/>
      <c r="AC647" s="1069"/>
      <c r="AD647" s="85"/>
      <c r="AE647" s="36"/>
    </row>
    <row r="648" spans="1:31" s="7" customFormat="1" ht="12.75" customHeight="1">
      <c r="A648" s="5202"/>
      <c r="B648" s="5180"/>
      <c r="C648" s="432"/>
      <c r="D648" s="2044" t="s">
        <v>114</v>
      </c>
      <c r="E648" s="2050"/>
      <c r="F648" s="490"/>
      <c r="G648" s="490"/>
      <c r="H648" s="729"/>
      <c r="I648" s="490"/>
      <c r="J648" s="490"/>
      <c r="K648" s="490"/>
      <c r="L648" s="490"/>
      <c r="M648" s="490"/>
      <c r="N648" s="729"/>
      <c r="O648" s="490"/>
      <c r="P648" s="490"/>
      <c r="Q648" s="490"/>
      <c r="R648" s="490"/>
      <c r="S648" s="490"/>
      <c r="T648" s="490"/>
      <c r="U648" s="490"/>
      <c r="V648" s="2030"/>
      <c r="W648" s="490"/>
      <c r="X648" s="490"/>
      <c r="Y648" s="490"/>
      <c r="Z648" s="490"/>
      <c r="AA648" s="490"/>
      <c r="AB648" s="2051"/>
      <c r="AC648" s="2045"/>
      <c r="AD648" s="85"/>
      <c r="AE648" s="36"/>
    </row>
    <row r="649" spans="1:31" s="7" customFormat="1" ht="12.75" customHeight="1">
      <c r="A649" s="5197"/>
      <c r="B649" s="5181"/>
      <c r="C649" s="432"/>
      <c r="D649" s="2044" t="s">
        <v>115</v>
      </c>
      <c r="E649" s="1360"/>
      <c r="F649" s="441"/>
      <c r="G649" s="441"/>
      <c r="H649" s="730"/>
      <c r="I649" s="441"/>
      <c r="J649" s="441"/>
      <c r="K649" s="441"/>
      <c r="L649" s="441"/>
      <c r="M649" s="441"/>
      <c r="N649" s="730"/>
      <c r="O649" s="441"/>
      <c r="P649" s="441"/>
      <c r="Q649" s="441"/>
      <c r="R649" s="441"/>
      <c r="S649" s="441"/>
      <c r="T649" s="441"/>
      <c r="U649" s="441"/>
      <c r="V649" s="1500"/>
      <c r="W649" s="441"/>
      <c r="X649" s="441"/>
      <c r="Y649" s="441"/>
      <c r="Z649" s="441"/>
      <c r="AA649" s="441"/>
      <c r="AB649" s="1361"/>
      <c r="AC649" s="2046"/>
      <c r="AD649" s="85"/>
      <c r="AE649" s="36"/>
    </row>
    <row r="650" spans="1:31" s="7" customFormat="1" ht="12.75" customHeight="1" thickBot="1">
      <c r="A650" s="5197"/>
      <c r="B650" s="5181"/>
      <c r="C650" s="428"/>
      <c r="D650" s="2038" t="s">
        <v>116</v>
      </c>
      <c r="E650" s="2052"/>
      <c r="F650" s="499"/>
      <c r="G650" s="499"/>
      <c r="H650" s="725"/>
      <c r="I650" s="499"/>
      <c r="J650" s="499"/>
      <c r="K650" s="499"/>
      <c r="L650" s="499"/>
      <c r="M650" s="499"/>
      <c r="N650" s="725"/>
      <c r="O650" s="499"/>
      <c r="P650" s="499"/>
      <c r="Q650" s="499"/>
      <c r="R650" s="499"/>
      <c r="S650" s="499"/>
      <c r="T650" s="499"/>
      <c r="U650" s="499"/>
      <c r="V650" s="1961"/>
      <c r="W650" s="499"/>
      <c r="X650" s="499"/>
      <c r="Y650" s="500"/>
      <c r="Z650" s="499"/>
      <c r="AA650" s="499"/>
      <c r="AB650" s="606"/>
      <c r="AC650" s="2047"/>
      <c r="AD650" s="85"/>
      <c r="AE650" s="36"/>
    </row>
    <row r="651" spans="1:31" s="7" customFormat="1" ht="12.75" customHeight="1">
      <c r="A651" s="5194" t="s">
        <v>222</v>
      </c>
      <c r="B651" s="5198" t="s">
        <v>89</v>
      </c>
      <c r="C651" s="4352" t="s">
        <v>671</v>
      </c>
      <c r="D651" s="958" t="s">
        <v>113</v>
      </c>
      <c r="E651" s="3868">
        <v>134.80000000000001</v>
      </c>
      <c r="F651" s="3869">
        <v>134</v>
      </c>
      <c r="G651" s="3869">
        <v>134.39999999999998</v>
      </c>
      <c r="H651" s="3870">
        <v>136.4</v>
      </c>
      <c r="I651" s="3869">
        <v>137.6</v>
      </c>
      <c r="J651" s="3869">
        <v>136.80000000000001</v>
      </c>
      <c r="K651" s="3869">
        <v>139.6</v>
      </c>
      <c r="L651" s="3869">
        <v>140.39999999999998</v>
      </c>
      <c r="M651" s="3869">
        <v>155.6</v>
      </c>
      <c r="N651" s="3870">
        <v>99.199999999999989</v>
      </c>
      <c r="O651" s="3869">
        <v>65.2</v>
      </c>
      <c r="P651" s="3869">
        <v>61.2</v>
      </c>
      <c r="Q651" s="3869">
        <v>59.6</v>
      </c>
      <c r="R651" s="3869">
        <v>58.400000000000006</v>
      </c>
      <c r="S651" s="3869">
        <v>119.6</v>
      </c>
      <c r="T651" s="3869">
        <v>127.6</v>
      </c>
      <c r="U651" s="3869">
        <v>128.4</v>
      </c>
      <c r="V651" s="3871">
        <v>123.6</v>
      </c>
      <c r="W651" s="3869">
        <v>121.6</v>
      </c>
      <c r="X651" s="3869">
        <v>120</v>
      </c>
      <c r="Y651" s="3869">
        <v>119.2</v>
      </c>
      <c r="Z651" s="3869">
        <v>118</v>
      </c>
      <c r="AA651" s="3869">
        <v>118.4</v>
      </c>
      <c r="AB651" s="3872">
        <v>137.19999999999999</v>
      </c>
      <c r="AC651" s="2344">
        <f>SUM(E651:AB651)</f>
        <v>2826.7999999999997</v>
      </c>
      <c r="AD651" s="85"/>
      <c r="AE651" s="36"/>
    </row>
    <row r="652" spans="1:31" s="7" customFormat="1" ht="12.75" customHeight="1">
      <c r="A652" s="5195"/>
      <c r="B652" s="5199"/>
      <c r="C652" s="1259" t="s">
        <v>671</v>
      </c>
      <c r="D652" s="926" t="s">
        <v>114</v>
      </c>
      <c r="E652" s="3873">
        <v>28</v>
      </c>
      <c r="F652" s="3874">
        <v>27.6</v>
      </c>
      <c r="G652" s="3874">
        <v>27.2</v>
      </c>
      <c r="H652" s="3875">
        <v>27.6</v>
      </c>
      <c r="I652" s="3874">
        <v>28</v>
      </c>
      <c r="J652" s="3874">
        <v>27.6</v>
      </c>
      <c r="K652" s="3874">
        <v>27.6</v>
      </c>
      <c r="L652" s="3874">
        <v>28.8</v>
      </c>
      <c r="M652" s="3874">
        <v>29.6</v>
      </c>
      <c r="N652" s="3875">
        <v>24</v>
      </c>
      <c r="O652" s="3874">
        <v>22</v>
      </c>
      <c r="P652" s="3874">
        <v>21.6</v>
      </c>
      <c r="Q652" s="3874">
        <v>21.6</v>
      </c>
      <c r="R652" s="3874">
        <v>20.399999999999999</v>
      </c>
      <c r="S652" s="3874">
        <v>22.4</v>
      </c>
      <c r="T652" s="3874">
        <v>28</v>
      </c>
      <c r="U652" s="3874">
        <v>29.2</v>
      </c>
      <c r="V652" s="3876">
        <v>32</v>
      </c>
      <c r="W652" s="3874">
        <v>32</v>
      </c>
      <c r="X652" s="3874">
        <v>32</v>
      </c>
      <c r="Y652" s="3874">
        <v>32.400000000000006</v>
      </c>
      <c r="Z652" s="3874">
        <v>30.800000000000004</v>
      </c>
      <c r="AA652" s="3874">
        <v>31.2</v>
      </c>
      <c r="AB652" s="3877">
        <v>13.2</v>
      </c>
      <c r="AC652" s="536">
        <f>SUM(E652:AB652)</f>
        <v>644.80000000000007</v>
      </c>
      <c r="AD652" s="85"/>
      <c r="AE652" s="36"/>
    </row>
    <row r="653" spans="1:31" s="7" customFormat="1" ht="12.75" customHeight="1">
      <c r="A653" s="5196"/>
      <c r="B653" s="5200"/>
      <c r="C653" s="866" t="s">
        <v>327</v>
      </c>
      <c r="D653" s="917" t="s">
        <v>355</v>
      </c>
      <c r="E653" s="469">
        <v>137.67730386668677</v>
      </c>
      <c r="F653" s="470">
        <v>136.81286489215844</v>
      </c>
      <c r="G653" s="470">
        <v>137.12476071082128</v>
      </c>
      <c r="H653" s="1308">
        <v>139.16436325439068</v>
      </c>
      <c r="I653" s="470">
        <v>140.41994160374799</v>
      </c>
      <c r="J653" s="470">
        <v>139.55644019535609</v>
      </c>
      <c r="K653" s="470">
        <v>142.30221361595187</v>
      </c>
      <c r="L653" s="470">
        <v>143.32341050923952</v>
      </c>
      <c r="M653" s="470">
        <v>158.39040374972214</v>
      </c>
      <c r="N653" s="1308">
        <v>102.06194197642918</v>
      </c>
      <c r="O653" s="470">
        <v>68.811626924524901</v>
      </c>
      <c r="P653" s="470">
        <v>64.899922958351809</v>
      </c>
      <c r="Q653" s="470">
        <v>63.393375048186229</v>
      </c>
      <c r="R653" s="470">
        <v>61.860488197232982</v>
      </c>
      <c r="S653" s="470">
        <v>121.67957922346707</v>
      </c>
      <c r="T653" s="470">
        <v>130.63598279187858</v>
      </c>
      <c r="U653" s="470">
        <v>131.67839610201818</v>
      </c>
      <c r="V653" s="1308">
        <v>127.67521294284181</v>
      </c>
      <c r="W653" s="470">
        <v>125.7400493080864</v>
      </c>
      <c r="X653" s="470">
        <v>124.19339757008019</v>
      </c>
      <c r="Y653" s="470">
        <v>123.52489627601393</v>
      </c>
      <c r="Z653" s="470">
        <v>121.95343373599613</v>
      </c>
      <c r="AA653" s="470">
        <v>122.44182292011175</v>
      </c>
      <c r="AB653" s="471">
        <v>137.83352277294517</v>
      </c>
      <c r="AC653" s="537">
        <f t="shared" ref="AC653" si="177">SQRT(AC651^2+AC652^2)</f>
        <v>2899.4077464199477</v>
      </c>
      <c r="AD653" s="85"/>
      <c r="AE653" s="36"/>
    </row>
    <row r="654" spans="1:31" s="7" customFormat="1" ht="12.75" customHeight="1">
      <c r="A654" s="5196"/>
      <c r="B654" s="5200"/>
      <c r="C654" s="2887" t="s">
        <v>357</v>
      </c>
      <c r="D654" s="926" t="s">
        <v>115</v>
      </c>
      <c r="E654" s="4176">
        <v>8.1999999999999993</v>
      </c>
      <c r="F654" s="4177">
        <v>7.8</v>
      </c>
      <c r="G654" s="4177">
        <v>8.1</v>
      </c>
      <c r="H654" s="4178">
        <v>8</v>
      </c>
      <c r="I654" s="4177">
        <v>8.1999999999999993</v>
      </c>
      <c r="J654" s="4177">
        <v>8.1</v>
      </c>
      <c r="K654" s="4177">
        <v>8.3000000000000007</v>
      </c>
      <c r="L654" s="4177">
        <v>8.1999999999999993</v>
      </c>
      <c r="M654" s="4177">
        <v>9.4</v>
      </c>
      <c r="N654" s="4178">
        <v>4.2</v>
      </c>
      <c r="O654" s="4177">
        <v>3.9</v>
      </c>
      <c r="P654" s="4177">
        <v>3.6</v>
      </c>
      <c r="Q654" s="4177">
        <v>3.5</v>
      </c>
      <c r="R654" s="4177">
        <v>3.6</v>
      </c>
      <c r="S654" s="4177">
        <v>7.4</v>
      </c>
      <c r="T654" s="4177">
        <v>7.3</v>
      </c>
      <c r="U654" s="4177">
        <v>7.4</v>
      </c>
      <c r="V654" s="4178">
        <v>7.2</v>
      </c>
      <c r="W654" s="4177">
        <v>7</v>
      </c>
      <c r="X654" s="4177">
        <v>7.2</v>
      </c>
      <c r="Y654" s="4179">
        <v>6.8</v>
      </c>
      <c r="Z654" s="4177">
        <v>6.8</v>
      </c>
      <c r="AA654" s="4177">
        <v>7</v>
      </c>
      <c r="AB654" s="4180">
        <v>6.9</v>
      </c>
      <c r="AC654" s="472"/>
      <c r="AD654" s="85"/>
    </row>
    <row r="655" spans="1:31" s="34" customFormat="1" ht="12.75" customHeight="1" thickBot="1">
      <c r="A655" s="5197"/>
      <c r="B655" s="5208"/>
      <c r="C655" s="877" t="s">
        <v>327</v>
      </c>
      <c r="D655" s="961" t="s">
        <v>116</v>
      </c>
      <c r="E655" s="473">
        <v>0.20771513353115725</v>
      </c>
      <c r="F655" s="474">
        <v>0.20597014925373136</v>
      </c>
      <c r="G655" s="474">
        <v>0.20238095238095241</v>
      </c>
      <c r="H655" s="712">
        <v>0.20234604105571849</v>
      </c>
      <c r="I655" s="474">
        <v>0.20348837209302326</v>
      </c>
      <c r="J655" s="474">
        <v>0.20175438596491227</v>
      </c>
      <c r="K655" s="474">
        <v>0.19770773638968483</v>
      </c>
      <c r="L655" s="474">
        <v>0.20512820512820518</v>
      </c>
      <c r="M655" s="474">
        <v>0.19023136246786634</v>
      </c>
      <c r="N655" s="712">
        <v>0.24193548387096778</v>
      </c>
      <c r="O655" s="474">
        <v>0.33742331288343558</v>
      </c>
      <c r="P655" s="474">
        <v>0.35294117647058826</v>
      </c>
      <c r="Q655" s="474">
        <v>0.36241610738255037</v>
      </c>
      <c r="R655" s="474">
        <v>0.34931506849315064</v>
      </c>
      <c r="S655" s="474">
        <v>0.18729096989966554</v>
      </c>
      <c r="T655" s="474">
        <v>0.21943573667711599</v>
      </c>
      <c r="U655" s="474">
        <v>0.22741433021806853</v>
      </c>
      <c r="V655" s="1963">
        <v>0.25889967637540456</v>
      </c>
      <c r="W655" s="474">
        <v>0.26315789473684209</v>
      </c>
      <c r="X655" s="474">
        <v>0.26666666666666666</v>
      </c>
      <c r="Y655" s="475">
        <v>0.2718120805369128</v>
      </c>
      <c r="Z655" s="474">
        <v>0.26101694915254242</v>
      </c>
      <c r="AA655" s="474">
        <v>0.26351351351351349</v>
      </c>
      <c r="AB655" s="476">
        <v>9.6209912536443148E-2</v>
      </c>
      <c r="AC655" s="511">
        <f t="shared" ref="AC655" si="178">AC652/AC651</f>
        <v>0.22810244799773599</v>
      </c>
      <c r="AD655" s="86"/>
    </row>
    <row r="656" spans="1:31" s="7" customFormat="1" ht="12.75" customHeight="1">
      <c r="A656" s="5194" t="s">
        <v>232</v>
      </c>
      <c r="B656" s="5192" t="s">
        <v>165</v>
      </c>
      <c r="C656" s="431"/>
      <c r="D656" s="955"/>
      <c r="E656" s="508"/>
      <c r="F656" s="509"/>
      <c r="G656" s="509"/>
      <c r="H656" s="728"/>
      <c r="I656" s="509"/>
      <c r="J656" s="509"/>
      <c r="K656" s="509"/>
      <c r="L656" s="509"/>
      <c r="M656" s="509"/>
      <c r="N656" s="728"/>
      <c r="O656" s="509"/>
      <c r="P656" s="509"/>
      <c r="Q656" s="509"/>
      <c r="R656" s="509"/>
      <c r="S656" s="509"/>
      <c r="T656" s="509"/>
      <c r="U656" s="509"/>
      <c r="V656" s="2029"/>
      <c r="W656" s="509"/>
      <c r="X656" s="509"/>
      <c r="Y656" s="509"/>
      <c r="Z656" s="509"/>
      <c r="AA656" s="509"/>
      <c r="AB656" s="509"/>
      <c r="AC656" s="488"/>
      <c r="AD656" s="85"/>
    </row>
    <row r="657" spans="1:30" s="7" customFormat="1" ht="12.75" customHeight="1">
      <c r="A657" s="5202"/>
      <c r="B657" s="5180"/>
      <c r="C657" s="432"/>
      <c r="D657" s="956"/>
      <c r="E657" s="489"/>
      <c r="F657" s="490"/>
      <c r="G657" s="490"/>
      <c r="H657" s="729"/>
      <c r="I657" s="490"/>
      <c r="J657" s="490"/>
      <c r="K657" s="490"/>
      <c r="L657" s="490"/>
      <c r="M657" s="490"/>
      <c r="N657" s="729"/>
      <c r="O657" s="490"/>
      <c r="P657" s="490"/>
      <c r="Q657" s="490"/>
      <c r="R657" s="490"/>
      <c r="S657" s="490"/>
      <c r="T657" s="490"/>
      <c r="U657" s="490"/>
      <c r="V657" s="2030"/>
      <c r="W657" s="490"/>
      <c r="X657" s="490"/>
      <c r="Y657" s="490"/>
      <c r="Z657" s="490"/>
      <c r="AA657" s="490"/>
      <c r="AB657" s="490"/>
      <c r="AC657" s="491"/>
      <c r="AD657" s="85"/>
    </row>
    <row r="658" spans="1:30" s="7" customFormat="1" ht="12.75" customHeight="1">
      <c r="A658" s="5197"/>
      <c r="B658" s="5181"/>
      <c r="C658" s="432"/>
      <c r="D658" s="956"/>
      <c r="E658" s="440"/>
      <c r="F658" s="440"/>
      <c r="G658" s="440"/>
      <c r="H658" s="2031"/>
      <c r="I658" s="440"/>
      <c r="J658" s="440"/>
      <c r="K658" s="440"/>
      <c r="L658" s="440"/>
      <c r="M658" s="440"/>
      <c r="N658" s="2031"/>
      <c r="O658" s="440"/>
      <c r="P658" s="440"/>
      <c r="Q658" s="440"/>
      <c r="R658" s="440"/>
      <c r="S658" s="440"/>
      <c r="T658" s="440"/>
      <c r="U658" s="440"/>
      <c r="V658" s="2031"/>
      <c r="W658" s="440"/>
      <c r="X658" s="440"/>
      <c r="Y658" s="440"/>
      <c r="Z658" s="440"/>
      <c r="AA658" s="440"/>
      <c r="AB658" s="440"/>
      <c r="AC658" s="590"/>
      <c r="AD658" s="85"/>
    </row>
    <row r="659" spans="1:30" s="7" customFormat="1" ht="12.75" customHeight="1" thickBot="1">
      <c r="A659" s="5197"/>
      <c r="B659" s="5181"/>
      <c r="C659" s="428"/>
      <c r="D659" s="962"/>
      <c r="E659" s="498"/>
      <c r="F659" s="499"/>
      <c r="G659" s="499"/>
      <c r="H659" s="725"/>
      <c r="I659" s="499"/>
      <c r="J659" s="499"/>
      <c r="K659" s="499"/>
      <c r="L659" s="499"/>
      <c r="M659" s="499"/>
      <c r="N659" s="725"/>
      <c r="O659" s="499"/>
      <c r="P659" s="499"/>
      <c r="Q659" s="499"/>
      <c r="R659" s="499"/>
      <c r="S659" s="499"/>
      <c r="T659" s="499"/>
      <c r="U659" s="499"/>
      <c r="V659" s="1961"/>
      <c r="W659" s="499"/>
      <c r="X659" s="499"/>
      <c r="Y659" s="500"/>
      <c r="Z659" s="499"/>
      <c r="AA659" s="499"/>
      <c r="AB659" s="499"/>
      <c r="AC659" s="485"/>
      <c r="AD659" s="85"/>
    </row>
    <row r="660" spans="1:30" s="7" customFormat="1" ht="12.75" customHeight="1">
      <c r="A660" s="5302" t="s">
        <v>223</v>
      </c>
      <c r="B660" s="5308" t="s">
        <v>88</v>
      </c>
      <c r="C660" s="2886" t="s">
        <v>357</v>
      </c>
      <c r="D660" s="958" t="s">
        <v>113</v>
      </c>
      <c r="E660" s="3868">
        <v>190</v>
      </c>
      <c r="F660" s="3869">
        <v>190</v>
      </c>
      <c r="G660" s="3869">
        <v>180</v>
      </c>
      <c r="H660" s="3870">
        <v>180</v>
      </c>
      <c r="I660" s="3869">
        <v>180</v>
      </c>
      <c r="J660" s="3869">
        <v>170</v>
      </c>
      <c r="K660" s="3869">
        <v>190</v>
      </c>
      <c r="L660" s="3869">
        <v>210</v>
      </c>
      <c r="M660" s="3869">
        <v>230</v>
      </c>
      <c r="N660" s="3870">
        <v>160</v>
      </c>
      <c r="O660" s="3869">
        <v>160</v>
      </c>
      <c r="P660" s="3869">
        <v>150</v>
      </c>
      <c r="Q660" s="3869">
        <v>200</v>
      </c>
      <c r="R660" s="3869">
        <v>220</v>
      </c>
      <c r="S660" s="3869">
        <v>220</v>
      </c>
      <c r="T660" s="3869">
        <v>230</v>
      </c>
      <c r="U660" s="3869">
        <v>230</v>
      </c>
      <c r="V660" s="3871">
        <v>240</v>
      </c>
      <c r="W660" s="3869">
        <v>230</v>
      </c>
      <c r="X660" s="3869">
        <v>220</v>
      </c>
      <c r="Y660" s="3869">
        <v>230</v>
      </c>
      <c r="Z660" s="3869">
        <v>200</v>
      </c>
      <c r="AA660" s="3869">
        <v>190</v>
      </c>
      <c r="AB660" s="3872">
        <v>190</v>
      </c>
      <c r="AC660" s="465">
        <f>SUM(E660:AB660)</f>
        <v>4790</v>
      </c>
      <c r="AD660" s="85"/>
    </row>
    <row r="661" spans="1:30" s="7" customFormat="1" ht="12.75" customHeight="1">
      <c r="A661" s="5303"/>
      <c r="B661" s="5309"/>
      <c r="C661" s="2887" t="s">
        <v>357</v>
      </c>
      <c r="D661" s="926" t="s">
        <v>114</v>
      </c>
      <c r="E661" s="3873">
        <v>40</v>
      </c>
      <c r="F661" s="3874">
        <v>40</v>
      </c>
      <c r="G661" s="3874">
        <v>40</v>
      </c>
      <c r="H661" s="3875">
        <v>40</v>
      </c>
      <c r="I661" s="3874">
        <v>30</v>
      </c>
      <c r="J661" s="3874">
        <v>30</v>
      </c>
      <c r="K661" s="3874">
        <v>30</v>
      </c>
      <c r="L661" s="3874">
        <v>40</v>
      </c>
      <c r="M661" s="3874">
        <v>40</v>
      </c>
      <c r="N661" s="3875">
        <v>40</v>
      </c>
      <c r="O661" s="3874">
        <v>50</v>
      </c>
      <c r="P661" s="3874">
        <v>40</v>
      </c>
      <c r="Q661" s="3874">
        <v>40</v>
      </c>
      <c r="R661" s="3874">
        <v>50</v>
      </c>
      <c r="S661" s="3874">
        <v>50</v>
      </c>
      <c r="T661" s="3874">
        <v>60</v>
      </c>
      <c r="U661" s="3874">
        <v>50</v>
      </c>
      <c r="V661" s="3876">
        <v>60</v>
      </c>
      <c r="W661" s="3874">
        <v>50</v>
      </c>
      <c r="X661" s="3874">
        <v>50</v>
      </c>
      <c r="Y661" s="3874">
        <v>50</v>
      </c>
      <c r="Z661" s="3874">
        <v>40</v>
      </c>
      <c r="AA661" s="3874">
        <v>40</v>
      </c>
      <c r="AB661" s="3877">
        <v>40</v>
      </c>
      <c r="AC661" s="468">
        <f>SUM(E661:AB661)</f>
        <v>1040</v>
      </c>
      <c r="AD661" s="85"/>
    </row>
    <row r="662" spans="1:30" s="7" customFormat="1" ht="12.75" customHeight="1">
      <c r="A662" s="5304"/>
      <c r="B662" s="5310"/>
      <c r="C662" s="866" t="s">
        <v>327</v>
      </c>
      <c r="D662" s="917" t="s">
        <v>355</v>
      </c>
      <c r="E662" s="469">
        <v>194.164878389476</v>
      </c>
      <c r="F662" s="470">
        <v>194.164878389476</v>
      </c>
      <c r="G662" s="470">
        <v>184.39088914585776</v>
      </c>
      <c r="H662" s="709">
        <v>184.39088914585776</v>
      </c>
      <c r="I662" s="470">
        <v>182.4828759089466</v>
      </c>
      <c r="J662" s="470">
        <v>172.62676501632069</v>
      </c>
      <c r="K662" s="470">
        <v>192.35384061671346</v>
      </c>
      <c r="L662" s="470">
        <v>213.77558326431949</v>
      </c>
      <c r="M662" s="470">
        <v>233.45235059857504</v>
      </c>
      <c r="N662" s="709">
        <v>164.92422502470643</v>
      </c>
      <c r="O662" s="470">
        <v>167.6305461424021</v>
      </c>
      <c r="P662" s="470">
        <v>155.24174696260025</v>
      </c>
      <c r="Q662" s="470">
        <v>203.96078054371139</v>
      </c>
      <c r="R662" s="470">
        <v>225.61028345356956</v>
      </c>
      <c r="S662" s="470">
        <v>225.61028345356956</v>
      </c>
      <c r="T662" s="470">
        <v>237.69728648009425</v>
      </c>
      <c r="U662" s="470">
        <v>235.3720459187964</v>
      </c>
      <c r="V662" s="1308">
        <v>247.38633753705963</v>
      </c>
      <c r="W662" s="470">
        <v>235.3720459187964</v>
      </c>
      <c r="X662" s="470">
        <v>225.61028345356956</v>
      </c>
      <c r="Y662" s="470">
        <v>235.3720459187964</v>
      </c>
      <c r="Z662" s="470">
        <v>203.96078054371139</v>
      </c>
      <c r="AA662" s="470">
        <v>194.164878389476</v>
      </c>
      <c r="AB662" s="471">
        <v>194.164878389476</v>
      </c>
      <c r="AC662" s="472"/>
      <c r="AD662" s="85"/>
    </row>
    <row r="663" spans="1:30" s="7" customFormat="1" ht="12.75" customHeight="1">
      <c r="A663" s="5304"/>
      <c r="B663" s="5310"/>
      <c r="C663" s="3117" t="s">
        <v>357</v>
      </c>
      <c r="D663" s="926" t="s">
        <v>115</v>
      </c>
      <c r="E663" s="4176">
        <v>10.7</v>
      </c>
      <c r="F663" s="4177">
        <v>11.1</v>
      </c>
      <c r="G663" s="4177">
        <v>10.6</v>
      </c>
      <c r="H663" s="4178">
        <v>10</v>
      </c>
      <c r="I663" s="4177">
        <v>10.3</v>
      </c>
      <c r="J663" s="4177">
        <v>9.6999999999999993</v>
      </c>
      <c r="K663" s="4177">
        <v>10.9</v>
      </c>
      <c r="L663" s="4177">
        <v>11.7</v>
      </c>
      <c r="M663" s="4177">
        <v>13.1</v>
      </c>
      <c r="N663" s="4178">
        <v>9.3000000000000007</v>
      </c>
      <c r="O663" s="4177">
        <v>9.8000000000000007</v>
      </c>
      <c r="P663" s="4177">
        <v>9</v>
      </c>
      <c r="Q663" s="4177">
        <v>11.2</v>
      </c>
      <c r="R663" s="4177">
        <v>12.2</v>
      </c>
      <c r="S663" s="4177">
        <v>12.6</v>
      </c>
      <c r="T663" s="4177">
        <v>13.6</v>
      </c>
      <c r="U663" s="4177">
        <v>13</v>
      </c>
      <c r="V663" s="4178">
        <v>13.3</v>
      </c>
      <c r="W663" s="4177">
        <v>13.7</v>
      </c>
      <c r="X663" s="4177">
        <v>12.6</v>
      </c>
      <c r="Y663" s="4179">
        <v>12.9</v>
      </c>
      <c r="Z663" s="4177">
        <v>11.5</v>
      </c>
      <c r="AA663" s="4177">
        <v>10.6</v>
      </c>
      <c r="AB663" s="4180">
        <v>10.4</v>
      </c>
      <c r="AC663" s="472"/>
      <c r="AD663" s="85"/>
    </row>
    <row r="664" spans="1:30" s="34" customFormat="1" ht="12.75" customHeight="1" thickBot="1">
      <c r="A664" s="5305"/>
      <c r="B664" s="5311"/>
      <c r="C664" s="877" t="s">
        <v>327</v>
      </c>
      <c r="D664" s="961" t="s">
        <v>116</v>
      </c>
      <c r="E664" s="473">
        <v>0.21052631578947367</v>
      </c>
      <c r="F664" s="474">
        <v>0.21052631578947367</v>
      </c>
      <c r="G664" s="474">
        <v>0.22222222222222221</v>
      </c>
      <c r="H664" s="712">
        <v>0.22222222222222221</v>
      </c>
      <c r="I664" s="474">
        <v>0.16666666666666666</v>
      </c>
      <c r="J664" s="474">
        <v>0.17647058823529413</v>
      </c>
      <c r="K664" s="474">
        <v>0.15789473684210525</v>
      </c>
      <c r="L664" s="474">
        <v>0.19047619047619047</v>
      </c>
      <c r="M664" s="474">
        <v>0.17391304347826086</v>
      </c>
      <c r="N664" s="712">
        <v>0.25</v>
      </c>
      <c r="O664" s="474">
        <v>0.3125</v>
      </c>
      <c r="P664" s="474">
        <v>0.26666666666666666</v>
      </c>
      <c r="Q664" s="474">
        <v>0.2</v>
      </c>
      <c r="R664" s="474">
        <v>0.22727272727272727</v>
      </c>
      <c r="S664" s="474">
        <v>0.22727272727272727</v>
      </c>
      <c r="T664" s="474">
        <v>0.2608695652173913</v>
      </c>
      <c r="U664" s="474">
        <v>0.21739130434782608</v>
      </c>
      <c r="V664" s="1963">
        <v>0.25</v>
      </c>
      <c r="W664" s="474">
        <v>0.21739130434782608</v>
      </c>
      <c r="X664" s="474">
        <v>0.22727272727272727</v>
      </c>
      <c r="Y664" s="475">
        <v>0.21739130434782608</v>
      </c>
      <c r="Z664" s="474">
        <v>0.2</v>
      </c>
      <c r="AA664" s="474">
        <v>0.21052631578947367</v>
      </c>
      <c r="AB664" s="476">
        <v>0.21052631578947367</v>
      </c>
      <c r="AC664" s="494">
        <f t="shared" ref="AC664" si="179">AC661/AC660</f>
        <v>0.21711899791231734</v>
      </c>
      <c r="AD664" s="86"/>
    </row>
    <row r="665" spans="1:30" s="7" customFormat="1" ht="12.75" customHeight="1">
      <c r="A665" s="5194" t="s">
        <v>224</v>
      </c>
      <c r="B665" s="5206" t="s">
        <v>568</v>
      </c>
      <c r="C665" s="431"/>
      <c r="D665" s="955" t="s">
        <v>113</v>
      </c>
      <c r="E665" s="506">
        <v>0</v>
      </c>
      <c r="F665" s="507">
        <v>0</v>
      </c>
      <c r="G665" s="507">
        <v>0</v>
      </c>
      <c r="H665" s="743">
        <v>0</v>
      </c>
      <c r="I665" s="507">
        <v>0</v>
      </c>
      <c r="J665" s="507">
        <v>0</v>
      </c>
      <c r="K665" s="507">
        <v>0</v>
      </c>
      <c r="L665" s="507">
        <v>0</v>
      </c>
      <c r="M665" s="507">
        <v>0</v>
      </c>
      <c r="N665" s="743">
        <v>0</v>
      </c>
      <c r="O665" s="507">
        <v>0</v>
      </c>
      <c r="P665" s="507">
        <v>0</v>
      </c>
      <c r="Q665" s="507">
        <v>0</v>
      </c>
      <c r="R665" s="507">
        <v>0</v>
      </c>
      <c r="S665" s="507">
        <v>0</v>
      </c>
      <c r="T665" s="507">
        <v>0</v>
      </c>
      <c r="U665" s="507">
        <v>0</v>
      </c>
      <c r="V665" s="1891">
        <v>0</v>
      </c>
      <c r="W665" s="507">
        <v>0</v>
      </c>
      <c r="X665" s="507">
        <v>0</v>
      </c>
      <c r="Y665" s="507">
        <v>0</v>
      </c>
      <c r="Z665" s="507">
        <v>0</v>
      </c>
      <c r="AA665" s="507">
        <v>0</v>
      </c>
      <c r="AB665" s="507">
        <v>0</v>
      </c>
      <c r="AC665" s="488"/>
      <c r="AD665" s="85"/>
    </row>
    <row r="666" spans="1:30" s="7" customFormat="1" ht="12.75" customHeight="1">
      <c r="A666" s="5195"/>
      <c r="B666" s="5199"/>
      <c r="C666" s="393"/>
      <c r="D666" s="959" t="s">
        <v>114</v>
      </c>
      <c r="E666" s="496">
        <v>0</v>
      </c>
      <c r="F666" s="497">
        <v>0</v>
      </c>
      <c r="G666" s="497">
        <v>0</v>
      </c>
      <c r="H666" s="708">
        <v>0</v>
      </c>
      <c r="I666" s="497">
        <v>0</v>
      </c>
      <c r="J666" s="497">
        <v>0</v>
      </c>
      <c r="K666" s="497">
        <v>0</v>
      </c>
      <c r="L666" s="497">
        <v>0</v>
      </c>
      <c r="M666" s="497">
        <v>0</v>
      </c>
      <c r="N666" s="708">
        <v>0</v>
      </c>
      <c r="O666" s="497">
        <v>0</v>
      </c>
      <c r="P666" s="497">
        <v>0</v>
      </c>
      <c r="Q666" s="497">
        <v>0</v>
      </c>
      <c r="R666" s="497">
        <v>0</v>
      </c>
      <c r="S666" s="497">
        <v>0</v>
      </c>
      <c r="T666" s="497">
        <v>0</v>
      </c>
      <c r="U666" s="497">
        <v>0</v>
      </c>
      <c r="V666" s="1508">
        <v>0</v>
      </c>
      <c r="W666" s="497">
        <v>0</v>
      </c>
      <c r="X666" s="497">
        <v>0</v>
      </c>
      <c r="Y666" s="497">
        <v>0</v>
      </c>
      <c r="Z666" s="497">
        <v>0</v>
      </c>
      <c r="AA666" s="497">
        <v>0</v>
      </c>
      <c r="AB666" s="497">
        <v>0</v>
      </c>
      <c r="AC666" s="491"/>
      <c r="AD666" s="85"/>
    </row>
    <row r="667" spans="1:30" s="7" customFormat="1" ht="12.75" customHeight="1">
      <c r="A667" s="5196"/>
      <c r="B667" s="5200"/>
      <c r="C667" s="394"/>
      <c r="D667" s="959" t="s">
        <v>115</v>
      </c>
      <c r="E667" s="2835">
        <v>0</v>
      </c>
      <c r="F667" s="2807">
        <v>0</v>
      </c>
      <c r="G667" s="2807">
        <v>0</v>
      </c>
      <c r="H667" s="2952">
        <v>0</v>
      </c>
      <c r="I667" s="2807">
        <v>0</v>
      </c>
      <c r="J667" s="2807">
        <v>0</v>
      </c>
      <c r="K667" s="2807">
        <v>0</v>
      </c>
      <c r="L667" s="2807">
        <v>0</v>
      </c>
      <c r="M667" s="2807">
        <v>0</v>
      </c>
      <c r="N667" s="2952">
        <v>0</v>
      </c>
      <c r="O667" s="2807">
        <v>0</v>
      </c>
      <c r="P667" s="2807">
        <v>0</v>
      </c>
      <c r="Q667" s="2807">
        <v>0</v>
      </c>
      <c r="R667" s="2807">
        <v>0</v>
      </c>
      <c r="S667" s="2807">
        <v>0</v>
      </c>
      <c r="T667" s="2807">
        <v>0</v>
      </c>
      <c r="U667" s="2807">
        <v>0</v>
      </c>
      <c r="V667" s="2808">
        <v>0</v>
      </c>
      <c r="W667" s="2807">
        <v>0</v>
      </c>
      <c r="X667" s="2807">
        <v>0</v>
      </c>
      <c r="Y667" s="2807">
        <v>0</v>
      </c>
      <c r="Z667" s="2807">
        <v>0</v>
      </c>
      <c r="AA667" s="2807">
        <v>0</v>
      </c>
      <c r="AB667" s="2807">
        <v>0</v>
      </c>
      <c r="AC667" s="492"/>
      <c r="AD667" s="85"/>
    </row>
    <row r="668" spans="1:30" s="7" customFormat="1" ht="12.75" customHeight="1" thickBot="1">
      <c r="A668" s="5203"/>
      <c r="B668" s="5201"/>
      <c r="C668" s="428"/>
      <c r="D668" s="957" t="s">
        <v>116</v>
      </c>
      <c r="E668" s="498"/>
      <c r="F668" s="499"/>
      <c r="G668" s="499"/>
      <c r="H668" s="725"/>
      <c r="I668" s="499"/>
      <c r="J668" s="499"/>
      <c r="K668" s="499"/>
      <c r="L668" s="499"/>
      <c r="M668" s="499"/>
      <c r="N668" s="725"/>
      <c r="O668" s="499"/>
      <c r="P668" s="499"/>
      <c r="Q668" s="499"/>
      <c r="R668" s="499"/>
      <c r="S668" s="499"/>
      <c r="T668" s="499"/>
      <c r="U668" s="499"/>
      <c r="V668" s="1961"/>
      <c r="W668" s="499"/>
      <c r="X668" s="499"/>
      <c r="Y668" s="500"/>
      <c r="Z668" s="499"/>
      <c r="AA668" s="499"/>
      <c r="AB668" s="499"/>
      <c r="AC668" s="485"/>
      <c r="AD668" s="85"/>
    </row>
    <row r="669" spans="1:30" s="7" customFormat="1" ht="12.75" customHeight="1">
      <c r="A669" s="5178" t="s">
        <v>225</v>
      </c>
      <c r="B669" s="5207" t="s">
        <v>5</v>
      </c>
      <c r="C669" s="4352" t="s">
        <v>671</v>
      </c>
      <c r="D669" s="951" t="s">
        <v>113</v>
      </c>
      <c r="E669" s="3868">
        <v>38.4</v>
      </c>
      <c r="F669" s="3869">
        <v>37.599999999999994</v>
      </c>
      <c r="G669" s="3869">
        <v>38.4</v>
      </c>
      <c r="H669" s="3870">
        <v>36</v>
      </c>
      <c r="I669" s="3869">
        <v>36.799999999999997</v>
      </c>
      <c r="J669" s="3869">
        <v>36</v>
      </c>
      <c r="K669" s="3869">
        <v>38.4</v>
      </c>
      <c r="L669" s="3869">
        <v>40</v>
      </c>
      <c r="M669" s="3869">
        <v>42.400000000000006</v>
      </c>
      <c r="N669" s="3870">
        <v>44.8</v>
      </c>
      <c r="O669" s="3869">
        <v>45.599999999999994</v>
      </c>
      <c r="P669" s="3869">
        <v>48</v>
      </c>
      <c r="Q669" s="3869">
        <v>56</v>
      </c>
      <c r="R669" s="3869">
        <v>55.2</v>
      </c>
      <c r="S669" s="3869">
        <v>44.8</v>
      </c>
      <c r="T669" s="3869">
        <v>45.6</v>
      </c>
      <c r="U669" s="3869">
        <v>44.8</v>
      </c>
      <c r="V669" s="3871">
        <v>44</v>
      </c>
      <c r="W669" s="3869">
        <v>42.400000000000006</v>
      </c>
      <c r="X669" s="3869">
        <v>41.6</v>
      </c>
      <c r="Y669" s="3869">
        <v>40.799999999999997</v>
      </c>
      <c r="Z669" s="3869">
        <v>42.400000000000006</v>
      </c>
      <c r="AA669" s="3869">
        <v>43.2</v>
      </c>
      <c r="AB669" s="3872">
        <v>39.200000000000003</v>
      </c>
      <c r="AC669" s="2344">
        <f>SUM(E669:AB669)</f>
        <v>1022.4</v>
      </c>
      <c r="AD669" s="85"/>
    </row>
    <row r="670" spans="1:30" s="7" customFormat="1" ht="12.75" customHeight="1">
      <c r="A670" s="5205"/>
      <c r="B670" s="5199"/>
      <c r="C670" s="1259" t="s">
        <v>671</v>
      </c>
      <c r="D670" s="926" t="s">
        <v>114</v>
      </c>
      <c r="E670" s="3873">
        <v>8.8000000000000007</v>
      </c>
      <c r="F670" s="3874">
        <v>8.8000000000000007</v>
      </c>
      <c r="G670" s="3874">
        <v>8</v>
      </c>
      <c r="H670" s="3875">
        <v>8</v>
      </c>
      <c r="I670" s="3874">
        <v>8.8000000000000007</v>
      </c>
      <c r="J670" s="3874">
        <v>8.8000000000000007</v>
      </c>
      <c r="K670" s="3874">
        <v>9.6</v>
      </c>
      <c r="L670" s="3874">
        <v>8.8000000000000007</v>
      </c>
      <c r="M670" s="3874">
        <v>10.399999999999999</v>
      </c>
      <c r="N670" s="3875">
        <v>10.399999999999999</v>
      </c>
      <c r="O670" s="3874">
        <v>9.6</v>
      </c>
      <c r="P670" s="3874">
        <v>10.399999999999999</v>
      </c>
      <c r="Q670" s="3874">
        <v>24</v>
      </c>
      <c r="R670" s="3874">
        <v>24</v>
      </c>
      <c r="S670" s="3874">
        <v>10.399999999999999</v>
      </c>
      <c r="T670" s="3874">
        <v>11.2</v>
      </c>
      <c r="U670" s="3874">
        <v>11.2</v>
      </c>
      <c r="V670" s="3876">
        <v>11.2</v>
      </c>
      <c r="W670" s="3874">
        <v>10.399999999999999</v>
      </c>
      <c r="X670" s="3874">
        <v>11.2</v>
      </c>
      <c r="Y670" s="3874">
        <v>10.399999999999999</v>
      </c>
      <c r="Z670" s="3874">
        <v>10.399999999999999</v>
      </c>
      <c r="AA670" s="3874">
        <v>9.6</v>
      </c>
      <c r="AB670" s="3877">
        <v>8.8000000000000007</v>
      </c>
      <c r="AC670" s="536">
        <f>SUM(E670:AB670)</f>
        <v>263.2</v>
      </c>
      <c r="AD670" s="85"/>
    </row>
    <row r="671" spans="1:30" s="7" customFormat="1" ht="12.75" customHeight="1">
      <c r="A671" s="5205"/>
      <c r="B671" s="5200"/>
      <c r="C671" s="2887" t="s">
        <v>357</v>
      </c>
      <c r="D671" s="926" t="s">
        <v>115</v>
      </c>
      <c r="E671" s="4728">
        <v>0</v>
      </c>
      <c r="F671" s="329">
        <v>0</v>
      </c>
      <c r="G671" s="329">
        <v>0</v>
      </c>
      <c r="H671" s="726">
        <v>0</v>
      </c>
      <c r="I671" s="329">
        <v>0</v>
      </c>
      <c r="J671" s="329">
        <v>0</v>
      </c>
      <c r="K671" s="329">
        <v>0</v>
      </c>
      <c r="L671" s="329">
        <v>0</v>
      </c>
      <c r="M671" s="329">
        <v>0</v>
      </c>
      <c r="N671" s="726">
        <v>0</v>
      </c>
      <c r="O671" s="329">
        <v>0</v>
      </c>
      <c r="P671" s="329">
        <v>0</v>
      </c>
      <c r="Q671" s="329">
        <v>0</v>
      </c>
      <c r="R671" s="329">
        <v>0</v>
      </c>
      <c r="S671" s="329">
        <v>0</v>
      </c>
      <c r="T671" s="329">
        <v>0</v>
      </c>
      <c r="U671" s="329">
        <v>0</v>
      </c>
      <c r="V671" s="1925">
        <v>0</v>
      </c>
      <c r="W671" s="329">
        <v>0</v>
      </c>
      <c r="X671" s="329">
        <v>0</v>
      </c>
      <c r="Y671" s="329">
        <v>0</v>
      </c>
      <c r="Z671" s="329">
        <v>0</v>
      </c>
      <c r="AA671" s="329">
        <v>0</v>
      </c>
      <c r="AB671" s="4729">
        <v>0</v>
      </c>
      <c r="AC671" s="472"/>
      <c r="AD671" s="85"/>
    </row>
    <row r="672" spans="1:30" s="7" customFormat="1" ht="12.75" customHeight="1" thickBot="1">
      <c r="A672" s="5178"/>
      <c r="B672" s="5208"/>
      <c r="C672" s="428"/>
      <c r="D672" s="2038" t="s">
        <v>116</v>
      </c>
      <c r="E672" s="473">
        <f>E670/E669</f>
        <v>0.22916666666666669</v>
      </c>
      <c r="F672" s="474">
        <f t="shared" ref="F672:AB672" si="180">F670/F669</f>
        <v>0.23404255319148942</v>
      </c>
      <c r="G672" s="474">
        <f t="shared" si="180"/>
        <v>0.20833333333333334</v>
      </c>
      <c r="H672" s="1963">
        <f t="shared" si="180"/>
        <v>0.22222222222222221</v>
      </c>
      <c r="I672" s="474">
        <f t="shared" si="180"/>
        <v>0.23913043478260873</v>
      </c>
      <c r="J672" s="474">
        <f t="shared" si="180"/>
        <v>0.24444444444444446</v>
      </c>
      <c r="K672" s="474">
        <f t="shared" si="180"/>
        <v>0.25</v>
      </c>
      <c r="L672" s="474">
        <f t="shared" si="180"/>
        <v>0.22000000000000003</v>
      </c>
      <c r="M672" s="474">
        <f t="shared" si="180"/>
        <v>0.24528301886792447</v>
      </c>
      <c r="N672" s="1963">
        <f t="shared" si="180"/>
        <v>0.23214285714285712</v>
      </c>
      <c r="O672" s="474">
        <f t="shared" si="180"/>
        <v>0.2105263157894737</v>
      </c>
      <c r="P672" s="474">
        <f t="shared" si="180"/>
        <v>0.21666666666666665</v>
      </c>
      <c r="Q672" s="474">
        <f t="shared" si="180"/>
        <v>0.42857142857142855</v>
      </c>
      <c r="R672" s="474">
        <f t="shared" si="180"/>
        <v>0.43478260869565216</v>
      </c>
      <c r="S672" s="474">
        <f t="shared" si="180"/>
        <v>0.23214285714285712</v>
      </c>
      <c r="T672" s="474">
        <f t="shared" si="180"/>
        <v>0.24561403508771928</v>
      </c>
      <c r="U672" s="474">
        <f t="shared" si="180"/>
        <v>0.25</v>
      </c>
      <c r="V672" s="1963">
        <f t="shared" si="180"/>
        <v>0.25454545454545452</v>
      </c>
      <c r="W672" s="474">
        <f t="shared" si="180"/>
        <v>0.24528301886792447</v>
      </c>
      <c r="X672" s="474">
        <f t="shared" si="180"/>
        <v>0.26923076923076922</v>
      </c>
      <c r="Y672" s="474">
        <f t="shared" si="180"/>
        <v>0.25490196078431371</v>
      </c>
      <c r="Z672" s="474">
        <f t="shared" si="180"/>
        <v>0.24528301886792447</v>
      </c>
      <c r="AA672" s="474">
        <f t="shared" si="180"/>
        <v>0.22222222222222221</v>
      </c>
      <c r="AB672" s="476">
        <f t="shared" si="180"/>
        <v>0.22448979591836735</v>
      </c>
      <c r="AC672" s="511">
        <f>AC670/AC669</f>
        <v>0.25743348982785602</v>
      </c>
      <c r="AD672" s="85"/>
    </row>
    <row r="673" spans="1:30" s="7" customFormat="1" ht="12.75" customHeight="1">
      <c r="A673" s="5194" t="s">
        <v>233</v>
      </c>
      <c r="B673" s="5192" t="s">
        <v>165</v>
      </c>
      <c r="C673" s="431"/>
      <c r="D673" s="955"/>
      <c r="E673" s="508"/>
      <c r="F673" s="509"/>
      <c r="G673" s="509"/>
      <c r="H673" s="728"/>
      <c r="I673" s="509"/>
      <c r="J673" s="509"/>
      <c r="K673" s="509"/>
      <c r="L673" s="509"/>
      <c r="M673" s="509"/>
      <c r="N673" s="728"/>
      <c r="O673" s="509"/>
      <c r="P673" s="509"/>
      <c r="Q673" s="509"/>
      <c r="R673" s="509"/>
      <c r="S673" s="509"/>
      <c r="T673" s="509"/>
      <c r="U673" s="509"/>
      <c r="V673" s="2029"/>
      <c r="W673" s="509"/>
      <c r="X673" s="509"/>
      <c r="Y673" s="509"/>
      <c r="Z673" s="509"/>
      <c r="AA673" s="509"/>
      <c r="AB673" s="509"/>
      <c r="AC673" s="488"/>
      <c r="AD673" s="85"/>
    </row>
    <row r="674" spans="1:30" s="7" customFormat="1" ht="12.75" customHeight="1">
      <c r="A674" s="5202"/>
      <c r="B674" s="5180"/>
      <c r="C674" s="432"/>
      <c r="D674" s="956"/>
      <c r="E674" s="489"/>
      <c r="F674" s="490"/>
      <c r="G674" s="490"/>
      <c r="H674" s="729"/>
      <c r="I674" s="490"/>
      <c r="J674" s="490"/>
      <c r="K674" s="490"/>
      <c r="L674" s="490"/>
      <c r="M674" s="490"/>
      <c r="N674" s="729"/>
      <c r="O674" s="490"/>
      <c r="P674" s="490"/>
      <c r="Q674" s="490"/>
      <c r="R674" s="490"/>
      <c r="S674" s="490"/>
      <c r="T674" s="490"/>
      <c r="U674" s="490"/>
      <c r="V674" s="2030"/>
      <c r="W674" s="490"/>
      <c r="X674" s="490"/>
      <c r="Y674" s="490"/>
      <c r="Z674" s="490"/>
      <c r="AA674" s="490"/>
      <c r="AB674" s="490"/>
      <c r="AC674" s="491"/>
      <c r="AD674" s="85"/>
    </row>
    <row r="675" spans="1:30" s="7" customFormat="1" ht="12.75" customHeight="1">
      <c r="A675" s="5197"/>
      <c r="B675" s="5181"/>
      <c r="C675" s="454"/>
      <c r="D675" s="956"/>
      <c r="E675" s="440"/>
      <c r="F675" s="441"/>
      <c r="G675" s="441"/>
      <c r="H675" s="730"/>
      <c r="I675" s="441"/>
      <c r="J675" s="441"/>
      <c r="K675" s="441"/>
      <c r="L675" s="441"/>
      <c r="M675" s="441"/>
      <c r="N675" s="730"/>
      <c r="O675" s="441"/>
      <c r="P675" s="441"/>
      <c r="Q675" s="441"/>
      <c r="R675" s="441"/>
      <c r="S675" s="441"/>
      <c r="T675" s="441"/>
      <c r="U675" s="441"/>
      <c r="V675" s="1500"/>
      <c r="W675" s="441"/>
      <c r="X675" s="441"/>
      <c r="Y675" s="441"/>
      <c r="Z675" s="441"/>
      <c r="AA675" s="441"/>
      <c r="AB675" s="441"/>
      <c r="AC675" s="492"/>
      <c r="AD675" s="85"/>
    </row>
    <row r="676" spans="1:30" s="7" customFormat="1" ht="12.75" customHeight="1" thickBot="1">
      <c r="A676" s="5203"/>
      <c r="B676" s="5204"/>
      <c r="C676" s="428"/>
      <c r="D676" s="957"/>
      <c r="E676" s="482"/>
      <c r="F676" s="483"/>
      <c r="G676" s="483"/>
      <c r="H676" s="734"/>
      <c r="I676" s="483"/>
      <c r="J676" s="483"/>
      <c r="K676" s="483"/>
      <c r="L676" s="483"/>
      <c r="M676" s="483"/>
      <c r="N676" s="734"/>
      <c r="O676" s="483"/>
      <c r="P676" s="483"/>
      <c r="Q676" s="483"/>
      <c r="R676" s="483"/>
      <c r="S676" s="483"/>
      <c r="T676" s="483"/>
      <c r="U676" s="483"/>
      <c r="V676" s="1964"/>
      <c r="W676" s="483"/>
      <c r="X676" s="483"/>
      <c r="Y676" s="484"/>
      <c r="Z676" s="483"/>
      <c r="AA676" s="483"/>
      <c r="AB676" s="483"/>
      <c r="AC676" s="485"/>
      <c r="AD676" s="85"/>
    </row>
    <row r="677" spans="1:30" s="7" customFormat="1" ht="12.75" customHeight="1">
      <c r="A677" s="5178" t="s">
        <v>234</v>
      </c>
      <c r="B677" s="5179" t="s">
        <v>165</v>
      </c>
      <c r="C677" s="455"/>
      <c r="D677" s="966"/>
      <c r="E677" s="508"/>
      <c r="F677" s="509"/>
      <c r="G677" s="509"/>
      <c r="H677" s="728"/>
      <c r="I677" s="509"/>
      <c r="J677" s="509"/>
      <c r="K677" s="509"/>
      <c r="L677" s="509"/>
      <c r="M677" s="509"/>
      <c r="N677" s="728"/>
      <c r="O677" s="509"/>
      <c r="P677" s="509"/>
      <c r="Q677" s="509"/>
      <c r="R677" s="509"/>
      <c r="S677" s="509"/>
      <c r="T677" s="509"/>
      <c r="U677" s="509"/>
      <c r="V677" s="2029"/>
      <c r="W677" s="509"/>
      <c r="X677" s="509"/>
      <c r="Y677" s="509"/>
      <c r="Z677" s="509"/>
      <c r="AA677" s="509"/>
      <c r="AB677" s="509"/>
      <c r="AC677" s="510"/>
      <c r="AD677" s="85"/>
    </row>
    <row r="678" spans="1:30" s="7" customFormat="1" ht="12.75" customHeight="1">
      <c r="A678" s="5178"/>
      <c r="B678" s="5180"/>
      <c r="C678" s="432"/>
      <c r="D678" s="956"/>
      <c r="E678" s="489"/>
      <c r="F678" s="490"/>
      <c r="G678" s="490"/>
      <c r="H678" s="729"/>
      <c r="I678" s="490"/>
      <c r="J678" s="490"/>
      <c r="K678" s="490"/>
      <c r="L678" s="490"/>
      <c r="M678" s="490"/>
      <c r="N678" s="729"/>
      <c r="O678" s="490"/>
      <c r="P678" s="490"/>
      <c r="Q678" s="490"/>
      <c r="R678" s="490"/>
      <c r="S678" s="490"/>
      <c r="T678" s="490"/>
      <c r="U678" s="490"/>
      <c r="V678" s="2030"/>
      <c r="W678" s="490"/>
      <c r="X678" s="490"/>
      <c r="Y678" s="490"/>
      <c r="Z678" s="490"/>
      <c r="AA678" s="490"/>
      <c r="AB678" s="490"/>
      <c r="AC678" s="491"/>
      <c r="AD678" s="85"/>
    </row>
    <row r="679" spans="1:30" s="7" customFormat="1" ht="12.75" customHeight="1">
      <c r="A679" s="5178"/>
      <c r="B679" s="5181"/>
      <c r="C679" s="454"/>
      <c r="D679" s="956"/>
      <c r="E679" s="440"/>
      <c r="F679" s="440"/>
      <c r="G679" s="440"/>
      <c r="H679" s="2031"/>
      <c r="I679" s="440"/>
      <c r="J679" s="440"/>
      <c r="K679" s="440"/>
      <c r="L679" s="440"/>
      <c r="M679" s="440"/>
      <c r="N679" s="2031"/>
      <c r="O679" s="440"/>
      <c r="P679" s="440"/>
      <c r="Q679" s="440"/>
      <c r="R679" s="440"/>
      <c r="S679" s="440"/>
      <c r="T679" s="440"/>
      <c r="U679" s="440"/>
      <c r="V679" s="2031"/>
      <c r="W679" s="440"/>
      <c r="X679" s="440"/>
      <c r="Y679" s="440"/>
      <c r="Z679" s="440"/>
      <c r="AA679" s="440"/>
      <c r="AB679" s="440"/>
      <c r="AC679" s="590">
        <f>SUM(E679:AB679)</f>
        <v>0</v>
      </c>
      <c r="AD679" s="85"/>
    </row>
    <row r="680" spans="1:30" s="7" customFormat="1" ht="12.75" customHeight="1" thickBot="1">
      <c r="A680" s="5178"/>
      <c r="B680" s="5181"/>
      <c r="C680" s="454"/>
      <c r="D680" s="962"/>
      <c r="E680" s="498"/>
      <c r="F680" s="498"/>
      <c r="G680" s="498"/>
      <c r="H680" s="2467"/>
      <c r="I680" s="498"/>
      <c r="J680" s="498"/>
      <c r="K680" s="498"/>
      <c r="L680" s="498"/>
      <c r="M680" s="498"/>
      <c r="N680" s="2467"/>
      <c r="O680" s="498"/>
      <c r="P680" s="498"/>
      <c r="Q680" s="498"/>
      <c r="R680" s="498"/>
      <c r="S680" s="498"/>
      <c r="T680" s="498"/>
      <c r="U680" s="498"/>
      <c r="V680" s="2467"/>
      <c r="W680" s="498"/>
      <c r="X680" s="498"/>
      <c r="Y680" s="3122"/>
      <c r="Z680" s="498"/>
      <c r="AA680" s="498"/>
      <c r="AB680" s="498"/>
      <c r="AC680" s="485"/>
      <c r="AD680" s="85"/>
    </row>
    <row r="681" spans="1:30" s="7" customFormat="1" ht="12.75" customHeight="1">
      <c r="A681" s="5194" t="s">
        <v>226</v>
      </c>
      <c r="B681" s="5198" t="s">
        <v>25</v>
      </c>
      <c r="C681" s="4352" t="s">
        <v>671</v>
      </c>
      <c r="D681" s="958" t="s">
        <v>113</v>
      </c>
      <c r="E681" s="3868">
        <v>731.40000000000009</v>
      </c>
      <c r="F681" s="3869">
        <v>554.40000000000009</v>
      </c>
      <c r="G681" s="3869">
        <v>552.6</v>
      </c>
      <c r="H681" s="3870">
        <v>553.79999999999995</v>
      </c>
      <c r="I681" s="3869">
        <v>726.6</v>
      </c>
      <c r="J681" s="3869">
        <v>738</v>
      </c>
      <c r="K681" s="3869">
        <v>624.6</v>
      </c>
      <c r="L681" s="3869">
        <v>590.40000000000009</v>
      </c>
      <c r="M681" s="3869">
        <v>817.80000000000007</v>
      </c>
      <c r="N681" s="3870">
        <v>937.19999999999993</v>
      </c>
      <c r="O681" s="3869">
        <v>884.39999999999986</v>
      </c>
      <c r="P681" s="3869">
        <v>745.2</v>
      </c>
      <c r="Q681" s="3869">
        <v>805.2</v>
      </c>
      <c r="R681" s="3869">
        <v>910.80000000000007</v>
      </c>
      <c r="S681" s="3869">
        <v>778.8</v>
      </c>
      <c r="T681" s="3869">
        <v>675.59999999999991</v>
      </c>
      <c r="U681" s="3869">
        <v>725.40000000000009</v>
      </c>
      <c r="V681" s="3871">
        <v>740.4</v>
      </c>
      <c r="W681" s="3869">
        <v>620.40000000000009</v>
      </c>
      <c r="X681" s="3869">
        <v>588.59999999999991</v>
      </c>
      <c r="Y681" s="3869">
        <v>784.8</v>
      </c>
      <c r="Z681" s="3869">
        <v>764.4</v>
      </c>
      <c r="AA681" s="3869">
        <v>591.6</v>
      </c>
      <c r="AB681" s="3872">
        <v>703.2</v>
      </c>
      <c r="AC681" s="1901">
        <f>SUM(E681:AB681)</f>
        <v>17145.599999999999</v>
      </c>
      <c r="AD681" s="85"/>
    </row>
    <row r="682" spans="1:30" s="7" customFormat="1" ht="12.75" customHeight="1">
      <c r="A682" s="5195"/>
      <c r="B682" s="5199"/>
      <c r="C682" s="1259" t="s">
        <v>671</v>
      </c>
      <c r="D682" s="926" t="s">
        <v>114</v>
      </c>
      <c r="E682" s="3873">
        <v>130.20000000000002</v>
      </c>
      <c r="F682" s="3874">
        <v>118.2</v>
      </c>
      <c r="G682" s="3874">
        <v>119.39999999999999</v>
      </c>
      <c r="H682" s="3875">
        <v>120</v>
      </c>
      <c r="I682" s="3874">
        <v>123.6</v>
      </c>
      <c r="J682" s="3874">
        <v>135.6</v>
      </c>
      <c r="K682" s="3874">
        <v>131.39999999999998</v>
      </c>
      <c r="L682" s="3874">
        <v>138</v>
      </c>
      <c r="M682" s="3874">
        <v>233.39999999999998</v>
      </c>
      <c r="N682" s="3875">
        <v>256.20000000000005</v>
      </c>
      <c r="O682" s="3874">
        <v>262.8</v>
      </c>
      <c r="P682" s="3874">
        <v>211.20000000000002</v>
      </c>
      <c r="Q682" s="3874">
        <v>198.59999999999997</v>
      </c>
      <c r="R682" s="3874">
        <v>224.39999999999998</v>
      </c>
      <c r="S682" s="3874">
        <v>172.8</v>
      </c>
      <c r="T682" s="3874">
        <v>169.2</v>
      </c>
      <c r="U682" s="3874">
        <v>127.79999999999998</v>
      </c>
      <c r="V682" s="3876">
        <v>121.8</v>
      </c>
      <c r="W682" s="3874">
        <v>138.6</v>
      </c>
      <c r="X682" s="3874">
        <v>126.6</v>
      </c>
      <c r="Y682" s="3874">
        <v>157.19999999999999</v>
      </c>
      <c r="Z682" s="3874">
        <v>152.39999999999998</v>
      </c>
      <c r="AA682" s="3874">
        <v>126.6</v>
      </c>
      <c r="AB682" s="3877">
        <v>118.80000000000001</v>
      </c>
      <c r="AC682" s="1902">
        <f>SUM(E682:AB682)</f>
        <v>3814.8</v>
      </c>
      <c r="AD682" s="85"/>
    </row>
    <row r="683" spans="1:30" s="7" customFormat="1" ht="12.75" customHeight="1">
      <c r="A683" s="5196"/>
      <c r="B683" s="5200"/>
      <c r="C683" s="866" t="s">
        <v>327</v>
      </c>
      <c r="D683" s="917" t="s">
        <v>355</v>
      </c>
      <c r="E683" s="469">
        <v>742.89837797642292</v>
      </c>
      <c r="F683" s="470">
        <v>566.86030025042328</v>
      </c>
      <c r="G683" s="470">
        <v>565.35220880438771</v>
      </c>
      <c r="H683" s="709">
        <v>566.65195667181808</v>
      </c>
      <c r="I683" s="470">
        <v>737.03766525191918</v>
      </c>
      <c r="J683" s="470">
        <v>750.35415638217125</v>
      </c>
      <c r="K683" s="470">
        <v>638.27197964504137</v>
      </c>
      <c r="L683" s="470">
        <v>606.3135822328245</v>
      </c>
      <c r="M683" s="470">
        <v>850.45423157275195</v>
      </c>
      <c r="N683" s="709">
        <v>971.58750506580714</v>
      </c>
      <c r="O683" s="470">
        <v>922.61974832538658</v>
      </c>
      <c r="P683" s="470">
        <v>774.55050190416898</v>
      </c>
      <c r="Q683" s="470">
        <v>829.33045283529771</v>
      </c>
      <c r="R683" s="470">
        <v>938.0362466344252</v>
      </c>
      <c r="S683" s="470">
        <v>797.7401080552487</v>
      </c>
      <c r="T683" s="470">
        <v>696.4653616656035</v>
      </c>
      <c r="U683" s="470">
        <v>736.57178876196451</v>
      </c>
      <c r="V683" s="1308">
        <v>750.3515176235735</v>
      </c>
      <c r="W683" s="470">
        <v>635.69341667190486</v>
      </c>
      <c r="X683" s="470">
        <v>602.06106002630656</v>
      </c>
      <c r="Y683" s="470">
        <v>800.38920532450959</v>
      </c>
      <c r="Z683" s="470">
        <v>779.44410960632706</v>
      </c>
      <c r="AA683" s="470">
        <v>604.99431402286757</v>
      </c>
      <c r="AB683" s="471">
        <v>713.16455324139611</v>
      </c>
      <c r="AC683" s="472"/>
      <c r="AD683" s="85"/>
    </row>
    <row r="684" spans="1:30" s="7" customFormat="1" ht="12.75" customHeight="1">
      <c r="A684" s="5196"/>
      <c r="B684" s="5200"/>
      <c r="C684" s="2887" t="s">
        <v>357</v>
      </c>
      <c r="D684" s="926" t="s">
        <v>115</v>
      </c>
      <c r="E684" s="4176">
        <v>40.6</v>
      </c>
      <c r="F684" s="4177">
        <v>36.4</v>
      </c>
      <c r="G684" s="4177">
        <v>30.8</v>
      </c>
      <c r="H684" s="4178">
        <v>30.8</v>
      </c>
      <c r="I684" s="4177">
        <v>41.1</v>
      </c>
      <c r="J684" s="4177">
        <v>47.5</v>
      </c>
      <c r="K684" s="4177">
        <v>33.1</v>
      </c>
      <c r="L684" s="4177">
        <v>34.6</v>
      </c>
      <c r="M684" s="4177">
        <v>49.5</v>
      </c>
      <c r="N684" s="4178">
        <v>56.5</v>
      </c>
      <c r="O684" s="4177">
        <v>59.5</v>
      </c>
      <c r="P684" s="4177">
        <v>46.1</v>
      </c>
      <c r="Q684" s="4177">
        <v>41</v>
      </c>
      <c r="R684" s="4177">
        <v>53</v>
      </c>
      <c r="S684" s="4177">
        <v>43.7</v>
      </c>
      <c r="T684" s="4177">
        <v>42.7</v>
      </c>
      <c r="U684" s="4177">
        <v>42.3</v>
      </c>
      <c r="V684" s="4178">
        <v>44.1</v>
      </c>
      <c r="W684" s="4177">
        <v>37.299999999999997</v>
      </c>
      <c r="X684" s="4177">
        <v>33.200000000000003</v>
      </c>
      <c r="Y684" s="4179">
        <v>43.6</v>
      </c>
      <c r="Z684" s="4177">
        <v>43.6</v>
      </c>
      <c r="AA684" s="4177">
        <v>32.299999999999997</v>
      </c>
      <c r="AB684" s="4180">
        <v>45.4</v>
      </c>
      <c r="AC684" s="472"/>
      <c r="AD684" s="85"/>
    </row>
    <row r="685" spans="1:30" s="7" customFormat="1" ht="12.75" customHeight="1" thickBot="1">
      <c r="A685" s="5197"/>
      <c r="B685" s="5201"/>
      <c r="C685" s="877" t="s">
        <v>327</v>
      </c>
      <c r="D685" s="961" t="s">
        <v>116</v>
      </c>
      <c r="E685" s="473">
        <v>0.17801476620180476</v>
      </c>
      <c r="F685" s="474">
        <v>0.21320346320346317</v>
      </c>
      <c r="G685" s="474">
        <v>0.21606948968512485</v>
      </c>
      <c r="H685" s="712">
        <v>0.21668472372697728</v>
      </c>
      <c r="I685" s="474">
        <v>0.17010734929810073</v>
      </c>
      <c r="J685" s="474">
        <v>0.18373983739837399</v>
      </c>
      <c r="K685" s="474">
        <v>0.21037463976945239</v>
      </c>
      <c r="L685" s="474">
        <v>0.23373983739837395</v>
      </c>
      <c r="M685" s="474">
        <v>0.2853998532648569</v>
      </c>
      <c r="N685" s="712">
        <v>0.27336747759282976</v>
      </c>
      <c r="O685" s="474">
        <v>0.29715061058344644</v>
      </c>
      <c r="P685" s="474">
        <v>0.28341384863123992</v>
      </c>
      <c r="Q685" s="474">
        <v>0.24664679582712365</v>
      </c>
      <c r="R685" s="474">
        <v>0.24637681159420285</v>
      </c>
      <c r="S685" s="474">
        <v>0.22187981510015412</v>
      </c>
      <c r="T685" s="474">
        <v>0.25044404973357015</v>
      </c>
      <c r="U685" s="474">
        <v>0.17617866004962773</v>
      </c>
      <c r="V685" s="1963">
        <v>0.16450567260940033</v>
      </c>
      <c r="W685" s="474">
        <v>0.2234042553191489</v>
      </c>
      <c r="X685" s="474">
        <v>0.21508664627930685</v>
      </c>
      <c r="Y685" s="475">
        <v>0.20030581039755352</v>
      </c>
      <c r="Z685" s="474">
        <v>0.19937205651491363</v>
      </c>
      <c r="AA685" s="474">
        <v>0.21399594320486814</v>
      </c>
      <c r="AB685" s="476">
        <v>0.16894197952218432</v>
      </c>
      <c r="AC685" s="511">
        <f t="shared" ref="AC685" si="181">AC682/AC681</f>
        <v>0.2224944008958567</v>
      </c>
      <c r="AD685" s="85"/>
    </row>
    <row r="686" spans="1:30" s="7" customFormat="1" ht="12.75" customHeight="1">
      <c r="A686" s="456"/>
      <c r="B686" s="851" t="s">
        <v>6</v>
      </c>
      <c r="C686" s="884" t="s">
        <v>305</v>
      </c>
      <c r="D686" s="955" t="s">
        <v>113</v>
      </c>
      <c r="E686" s="512">
        <v>15.999999999985448</v>
      </c>
      <c r="F686" s="513">
        <v>24.000000000014552</v>
      </c>
      <c r="G686" s="513">
        <v>24.000000000014552</v>
      </c>
      <c r="H686" s="744">
        <v>15.999999999985448</v>
      </c>
      <c r="I686" s="513">
        <v>24.000000000014552</v>
      </c>
      <c r="J686" s="513">
        <v>24.000000000014552</v>
      </c>
      <c r="K686" s="513">
        <v>24.000000000014552</v>
      </c>
      <c r="L686" s="513">
        <v>23.999999999941792</v>
      </c>
      <c r="M686" s="513">
        <v>24.000000000014552</v>
      </c>
      <c r="N686" s="744">
        <v>24.000000000014552</v>
      </c>
      <c r="O686" s="513">
        <v>10.400000000008731</v>
      </c>
      <c r="P686" s="513">
        <v>21.599999999962165</v>
      </c>
      <c r="Q686" s="513">
        <v>24.000000000014552</v>
      </c>
      <c r="R686" s="513">
        <v>24.000000000014552</v>
      </c>
      <c r="S686" s="513">
        <v>24.000000000014552</v>
      </c>
      <c r="T686" s="513">
        <v>10.400000000008731</v>
      </c>
      <c r="U686" s="513">
        <v>21.599999999962165</v>
      </c>
      <c r="V686" s="2033">
        <v>18.400000000037835</v>
      </c>
      <c r="W686" s="513">
        <v>17.599999999947613</v>
      </c>
      <c r="X686" s="513">
        <v>28.000000000029104</v>
      </c>
      <c r="Y686" s="513">
        <v>24.000000000014552</v>
      </c>
      <c r="Z686" s="513">
        <v>24.000000000014552</v>
      </c>
      <c r="AA686" s="513">
        <v>15.999999999985448</v>
      </c>
      <c r="AB686" s="513">
        <v>11.999999999970896</v>
      </c>
      <c r="AC686" s="514">
        <f>SUM(E686:AB686)</f>
        <v>500</v>
      </c>
      <c r="AD686" s="85"/>
    </row>
    <row r="687" spans="1:30" s="7" customFormat="1" ht="12.75" customHeight="1" thickBot="1">
      <c r="A687" s="1086"/>
      <c r="B687" s="857" t="s">
        <v>7</v>
      </c>
      <c r="C687" s="308" t="s">
        <v>305</v>
      </c>
      <c r="D687" s="967" t="s">
        <v>113</v>
      </c>
      <c r="E687" s="515">
        <v>8.0000000000291038</v>
      </c>
      <c r="F687" s="516">
        <v>7.9999999999563443</v>
      </c>
      <c r="G687" s="516">
        <v>0</v>
      </c>
      <c r="H687" s="745">
        <v>8.0000000000291038</v>
      </c>
      <c r="I687" s="516">
        <v>8.0000000000291038</v>
      </c>
      <c r="J687" s="516">
        <v>7.9999999999563443</v>
      </c>
      <c r="K687" s="516">
        <v>8.0000000000291038</v>
      </c>
      <c r="L687" s="516">
        <v>7.9999999999563443</v>
      </c>
      <c r="M687" s="516">
        <v>8.0000000000291038</v>
      </c>
      <c r="N687" s="745">
        <v>0</v>
      </c>
      <c r="O687" s="516">
        <v>8.0000000000291038</v>
      </c>
      <c r="P687" s="516">
        <v>7.9999999999563443</v>
      </c>
      <c r="Q687" s="516">
        <v>0</v>
      </c>
      <c r="R687" s="516">
        <v>8.0000000000291038</v>
      </c>
      <c r="S687" s="516">
        <v>7.9999999999563443</v>
      </c>
      <c r="T687" s="516">
        <v>0</v>
      </c>
      <c r="U687" s="516">
        <v>8.0000000000291038</v>
      </c>
      <c r="V687" s="2034">
        <v>8.0000000000291038</v>
      </c>
      <c r="W687" s="516">
        <v>7.9999999999563443</v>
      </c>
      <c r="X687" s="516">
        <v>8.0000000000291038</v>
      </c>
      <c r="Y687" s="516">
        <v>0</v>
      </c>
      <c r="Z687" s="516">
        <v>7.9999999999563443</v>
      </c>
      <c r="AA687" s="516">
        <v>8.0000000000291038</v>
      </c>
      <c r="AB687" s="517">
        <v>8.0000000000291038</v>
      </c>
      <c r="AC687" s="518">
        <f>SUM(E687:AB687)</f>
        <v>152.00000000004366</v>
      </c>
      <c r="AD687" s="85"/>
    </row>
    <row r="688" spans="1:30" s="7" customFormat="1" ht="12.75" customHeight="1">
      <c r="A688" s="5188" t="s">
        <v>139</v>
      </c>
      <c r="B688" s="5295"/>
      <c r="C688" s="879" t="s">
        <v>327</v>
      </c>
      <c r="D688" s="968" t="s">
        <v>113</v>
      </c>
      <c r="E688" s="582">
        <f>E642+E651+E660+E669+E681+E621</f>
        <v>1304.6000000000001</v>
      </c>
      <c r="F688" s="571">
        <f t="shared" ref="F688:AC688" si="182">F642+F651+F660+F669+F681+F621</f>
        <v>1126</v>
      </c>
      <c r="G688" s="571">
        <f t="shared" si="182"/>
        <v>1105.4000000000001</v>
      </c>
      <c r="H688" s="746">
        <f t="shared" si="182"/>
        <v>1116.1999999999998</v>
      </c>
      <c r="I688" s="571">
        <f t="shared" si="182"/>
        <v>1291</v>
      </c>
      <c r="J688" s="571">
        <f t="shared" si="182"/>
        <v>1280.8</v>
      </c>
      <c r="K688" s="571">
        <f t="shared" si="182"/>
        <v>1202.5999999999999</v>
      </c>
      <c r="L688" s="571">
        <f t="shared" si="182"/>
        <v>1360.8000000000002</v>
      </c>
      <c r="M688" s="571">
        <f t="shared" si="182"/>
        <v>1805.8000000000002</v>
      </c>
      <c r="N688" s="746">
        <f t="shared" si="182"/>
        <v>1721.1999999999998</v>
      </c>
      <c r="O688" s="571">
        <f t="shared" si="182"/>
        <v>1795.1999999999998</v>
      </c>
      <c r="P688" s="571">
        <f t="shared" si="182"/>
        <v>1344.4</v>
      </c>
      <c r="Q688" s="571">
        <f t="shared" si="182"/>
        <v>1660.8000000000002</v>
      </c>
      <c r="R688" s="571">
        <f t="shared" si="182"/>
        <v>1804.4</v>
      </c>
      <c r="S688" s="571">
        <f t="shared" si="182"/>
        <v>1663.2</v>
      </c>
      <c r="T688" s="571">
        <f t="shared" si="182"/>
        <v>1658.8</v>
      </c>
      <c r="U688" s="571">
        <f t="shared" si="182"/>
        <v>1368.6000000000001</v>
      </c>
      <c r="V688" s="2035">
        <f t="shared" si="182"/>
        <v>1408</v>
      </c>
      <c r="W688" s="571">
        <f t="shared" si="182"/>
        <v>1244.4000000000001</v>
      </c>
      <c r="X688" s="571">
        <f t="shared" si="182"/>
        <v>1220.1999999999998</v>
      </c>
      <c r="Y688" s="2022">
        <f t="shared" si="182"/>
        <v>1396.8000000001891</v>
      </c>
      <c r="Z688" s="571">
        <f>Z642+Z651+Z660+Z669+Z681+Z621</f>
        <v>1352.7999999998108</v>
      </c>
      <c r="AA688" s="571">
        <f>AA642+AA651+AA660+AA669+AA681+AA621</f>
        <v>1153.2</v>
      </c>
      <c r="AB688" s="583">
        <f t="shared" si="182"/>
        <v>1279.5999999999999</v>
      </c>
      <c r="AC688" s="520">
        <f t="shared" si="182"/>
        <v>33664.799999999996</v>
      </c>
      <c r="AD688" s="85"/>
    </row>
    <row r="689" spans="1:30" s="7" customFormat="1" ht="12.75" customHeight="1" thickBot="1">
      <c r="A689" s="5296"/>
      <c r="B689" s="5297"/>
      <c r="C689" s="880" t="s">
        <v>327</v>
      </c>
      <c r="D689" s="2469" t="s">
        <v>114</v>
      </c>
      <c r="E689" s="585">
        <f>E643+E652+E661+E670+E682+E622</f>
        <v>307</v>
      </c>
      <c r="F689" s="586">
        <f t="shared" ref="F689:AC689" si="183">F643+F652+F661+F670+F682+F622</f>
        <v>294.60000000000002</v>
      </c>
      <c r="G689" s="586">
        <f t="shared" si="183"/>
        <v>284.60000000000002</v>
      </c>
      <c r="H689" s="747">
        <f t="shared" si="183"/>
        <v>285.60000000000002</v>
      </c>
      <c r="I689" s="586">
        <f t="shared" si="183"/>
        <v>280.39999999999998</v>
      </c>
      <c r="J689" s="586">
        <f t="shared" si="183"/>
        <v>292</v>
      </c>
      <c r="K689" s="586">
        <f t="shared" si="183"/>
        <v>298.59999999999997</v>
      </c>
      <c r="L689" s="586">
        <f t="shared" si="183"/>
        <v>305.60000000000002</v>
      </c>
      <c r="M689" s="586">
        <f t="shared" si="183"/>
        <v>583.4</v>
      </c>
      <c r="N689" s="747">
        <f t="shared" si="183"/>
        <v>530.6</v>
      </c>
      <c r="O689" s="586">
        <f t="shared" si="183"/>
        <v>764.4</v>
      </c>
      <c r="P689" s="586">
        <f t="shared" si="183"/>
        <v>433.20000000000005</v>
      </c>
      <c r="Q689" s="586">
        <f t="shared" si="183"/>
        <v>524.19999999999993</v>
      </c>
      <c r="R689" s="586">
        <f t="shared" si="183"/>
        <v>708.8</v>
      </c>
      <c r="S689" s="586">
        <f t="shared" si="183"/>
        <v>535.6</v>
      </c>
      <c r="T689" s="586">
        <f t="shared" si="183"/>
        <v>608.4</v>
      </c>
      <c r="U689" s="586">
        <f t="shared" si="183"/>
        <v>348.2</v>
      </c>
      <c r="V689" s="2036">
        <f t="shared" si="183"/>
        <v>375</v>
      </c>
      <c r="W689" s="586">
        <f t="shared" si="183"/>
        <v>351</v>
      </c>
      <c r="X689" s="586">
        <f t="shared" si="183"/>
        <v>349.8</v>
      </c>
      <c r="Y689" s="2023">
        <f t="shared" si="183"/>
        <v>360</v>
      </c>
      <c r="Z689" s="586">
        <f t="shared" si="183"/>
        <v>333.6</v>
      </c>
      <c r="AA689" s="586">
        <f t="shared" si="183"/>
        <v>307.39999999999998</v>
      </c>
      <c r="AB689" s="587">
        <f t="shared" si="183"/>
        <v>280.8</v>
      </c>
      <c r="AC689" s="584">
        <f t="shared" si="183"/>
        <v>9742.7999999999993</v>
      </c>
      <c r="AD689" s="85"/>
    </row>
    <row r="690" spans="1:30" s="7" customFormat="1" ht="15" customHeight="1">
      <c r="A690" s="5188" t="s">
        <v>140</v>
      </c>
      <c r="B690" s="5189"/>
      <c r="C690" s="881" t="s">
        <v>327</v>
      </c>
      <c r="D690" s="965" t="s">
        <v>113</v>
      </c>
      <c r="E690" s="572">
        <f t="shared" ref="E690:AB690" si="184">E605+E610-E688</f>
        <v>-164.60000000000014</v>
      </c>
      <c r="F690" s="573">
        <f t="shared" si="184"/>
        <v>-70</v>
      </c>
      <c r="G690" s="573">
        <f t="shared" si="184"/>
        <v>-45.400000000000091</v>
      </c>
      <c r="H690" s="735">
        <f t="shared" si="184"/>
        <v>63.800000000000182</v>
      </c>
      <c r="I690" s="573">
        <f t="shared" si="184"/>
        <v>-51</v>
      </c>
      <c r="J690" s="573">
        <f t="shared" si="184"/>
        <v>-28.799999999999955</v>
      </c>
      <c r="K690" s="573">
        <f t="shared" si="184"/>
        <v>-134.59999999999991</v>
      </c>
      <c r="L690" s="573">
        <f t="shared" si="184"/>
        <v>259.19999999999982</v>
      </c>
      <c r="M690" s="573">
        <f t="shared" si="184"/>
        <v>-41.800000000000182</v>
      </c>
      <c r="N690" s="735">
        <f t="shared" si="184"/>
        <v>26.800000000000182</v>
      </c>
      <c r="O690" s="573">
        <f t="shared" si="184"/>
        <v>-315.19999999999982</v>
      </c>
      <c r="P690" s="573">
        <f t="shared" si="184"/>
        <v>19.599999999999909</v>
      </c>
      <c r="Q690" s="573">
        <f t="shared" si="184"/>
        <v>111.19999999999982</v>
      </c>
      <c r="R690" s="573">
        <f t="shared" si="184"/>
        <v>-112.40000000000009</v>
      </c>
      <c r="S690" s="573">
        <f t="shared" si="184"/>
        <v>-139.20000000000005</v>
      </c>
      <c r="T690" s="573">
        <f t="shared" si="184"/>
        <v>-214.79999999999995</v>
      </c>
      <c r="U690" s="573">
        <f t="shared" si="184"/>
        <v>-40.600000000000136</v>
      </c>
      <c r="V690" s="1969">
        <f t="shared" si="184"/>
        <v>-144</v>
      </c>
      <c r="W690" s="573">
        <f t="shared" si="184"/>
        <v>-80.400000000000091</v>
      </c>
      <c r="X690" s="573">
        <f t="shared" si="184"/>
        <v>47.800000000000182</v>
      </c>
      <c r="Y690" s="574">
        <f>Y605+Y610-Y688</f>
        <v>-80.800000000189129</v>
      </c>
      <c r="Z690" s="573">
        <f t="shared" si="184"/>
        <v>-192.79999999981078</v>
      </c>
      <c r="AA690" s="573">
        <f t="shared" si="184"/>
        <v>14.799999999999955</v>
      </c>
      <c r="AB690" s="2354">
        <f t="shared" si="184"/>
        <v>-131.59999999999991</v>
      </c>
      <c r="AC690" s="2347">
        <f>AC605+AC610-AC688</f>
        <v>-1444.7999999999956</v>
      </c>
      <c r="AD690" s="2325">
        <f>AC690/(AC605+AC610)</f>
        <v>-4.4841713221601354E-2</v>
      </c>
    </row>
    <row r="691" spans="1:30" s="7" customFormat="1" ht="12.75" customHeight="1" thickBot="1">
      <c r="A691" s="5190"/>
      <c r="B691" s="5191"/>
      <c r="C691" s="882" t="s">
        <v>327</v>
      </c>
      <c r="D691" s="2482" t="s">
        <v>115</v>
      </c>
      <c r="E691" s="2457">
        <f>E608+E613-E645-E654-E663-E684-E671-E667-E624</f>
        <v>-1.3000000000000043</v>
      </c>
      <c r="F691" s="2458">
        <f t="shared" ref="F691:AB691" si="185">F608+F613-F645-F654-F663-F684-F671-F667-F624</f>
        <v>-0.80000000000000249</v>
      </c>
      <c r="G691" s="2458">
        <f t="shared" si="185"/>
        <v>-0.90000000000000213</v>
      </c>
      <c r="H691" s="2460">
        <f t="shared" si="185"/>
        <v>-0.69999999999999751</v>
      </c>
      <c r="I691" s="2458">
        <f t="shared" si="185"/>
        <v>-1.0000000000000071</v>
      </c>
      <c r="J691" s="2458">
        <f t="shared" si="185"/>
        <v>-0.89999999999999503</v>
      </c>
      <c r="K691" s="2458">
        <f t="shared" si="185"/>
        <v>3.0000000000000089</v>
      </c>
      <c r="L691" s="2458">
        <f t="shared" si="185"/>
        <v>-2.3000000000000078</v>
      </c>
      <c r="M691" s="2458">
        <f t="shared" si="185"/>
        <v>-3.1000000000000014</v>
      </c>
      <c r="N691" s="2460">
        <f t="shared" si="185"/>
        <v>-1.100000000000005</v>
      </c>
      <c r="O691" s="2458">
        <f t="shared" si="185"/>
        <v>-1</v>
      </c>
      <c r="P691" s="2458">
        <f t="shared" si="185"/>
        <v>-0.10000000000000142</v>
      </c>
      <c r="Q691" s="2458">
        <f t="shared" si="185"/>
        <v>0.70000000000000284</v>
      </c>
      <c r="R691" s="2458">
        <f t="shared" si="185"/>
        <v>-0.69999999999999574</v>
      </c>
      <c r="S691" s="2458">
        <f t="shared" si="185"/>
        <v>0</v>
      </c>
      <c r="T691" s="2458">
        <f t="shared" si="185"/>
        <v>0.59999999999999432</v>
      </c>
      <c r="U691" s="2458">
        <f t="shared" si="185"/>
        <v>-1.7999999999999972</v>
      </c>
      <c r="V691" s="2460">
        <f t="shared" si="185"/>
        <v>0</v>
      </c>
      <c r="W691" s="2458">
        <f t="shared" si="185"/>
        <v>-5.9999999999999893</v>
      </c>
      <c r="X691" s="2458">
        <f t="shared" si="185"/>
        <v>4.6999999999999904</v>
      </c>
      <c r="Y691" s="3131">
        <f t="shared" si="185"/>
        <v>-0.99999999999998579</v>
      </c>
      <c r="Z691" s="2458">
        <f t="shared" si="185"/>
        <v>-1.1999999999999922</v>
      </c>
      <c r="AA691" s="2458">
        <f t="shared" si="185"/>
        <v>-0.99999999999999822</v>
      </c>
      <c r="AB691" s="2459">
        <f t="shared" si="185"/>
        <v>-0.5</v>
      </c>
      <c r="AC691" s="3118"/>
      <c r="AD691" s="93"/>
    </row>
    <row r="692" spans="1:30" s="7" customFormat="1" ht="12.75" hidden="1" customHeight="1" thickBot="1">
      <c r="A692" s="4913"/>
      <c r="B692" s="4998"/>
      <c r="C692" s="882"/>
      <c r="D692" s="3125"/>
      <c r="E692" s="3126"/>
      <c r="F692" s="3127"/>
      <c r="G692" s="3127"/>
      <c r="H692" s="3128"/>
      <c r="I692" s="3127"/>
      <c r="J692" s="3127"/>
      <c r="K692" s="3127"/>
      <c r="L692" s="3127"/>
      <c r="M692" s="3127"/>
      <c r="N692" s="3128"/>
      <c r="O692" s="3127"/>
      <c r="P692" s="3127"/>
      <c r="Q692" s="3127"/>
      <c r="R692" s="3127"/>
      <c r="S692" s="3127"/>
      <c r="T692" s="3127"/>
      <c r="U692" s="3127"/>
      <c r="V692" s="3129"/>
      <c r="W692" s="3127"/>
      <c r="X692" s="3127"/>
      <c r="Y692" s="3128"/>
      <c r="Z692" s="3127"/>
      <c r="AA692" s="3127"/>
      <c r="AB692" s="3130"/>
      <c r="AC692" s="3119"/>
      <c r="AD692" s="93"/>
    </row>
    <row r="693" spans="1:30" s="7" customFormat="1" ht="12.75" customHeight="1">
      <c r="A693" s="4974" t="s">
        <v>141</v>
      </c>
      <c r="B693" s="4975"/>
      <c r="C693" s="436"/>
      <c r="D693" s="850" t="s">
        <v>113</v>
      </c>
      <c r="E693" s="2041"/>
      <c r="F693" s="2041"/>
      <c r="G693" s="2041"/>
      <c r="H693" s="2041"/>
      <c r="I693" s="2041"/>
      <c r="J693" s="2041"/>
      <c r="K693" s="2041"/>
      <c r="L693" s="2041"/>
      <c r="M693" s="2041"/>
      <c r="N693" s="2041"/>
      <c r="O693" s="2041"/>
      <c r="P693" s="2041"/>
      <c r="Q693" s="2041"/>
      <c r="R693" s="2041"/>
      <c r="S693" s="2041"/>
      <c r="T693" s="2041"/>
      <c r="U693" s="2041"/>
      <c r="V693" s="2041"/>
      <c r="W693" s="2041"/>
      <c r="X693" s="2041"/>
      <c r="Y693" s="2041"/>
      <c r="Z693" s="2041"/>
      <c r="AA693" s="2041"/>
      <c r="AB693" s="2041"/>
      <c r="AC693" s="2041"/>
      <c r="AD693" s="85"/>
    </row>
    <row r="694" spans="1:30" s="7" customFormat="1" ht="12.75" customHeight="1" thickBot="1">
      <c r="A694" s="4976"/>
      <c r="B694" s="4977"/>
      <c r="C694" s="437"/>
      <c r="D694" s="919" t="s">
        <v>114</v>
      </c>
      <c r="E694" s="2042"/>
      <c r="F694" s="2037"/>
      <c r="G694" s="2037"/>
      <c r="H694" s="2037"/>
      <c r="I694" s="2037"/>
      <c r="J694" s="2037"/>
      <c r="K694" s="2037"/>
      <c r="L694" s="2037"/>
      <c r="M694" s="2037"/>
      <c r="N694" s="2037"/>
      <c r="O694" s="2037"/>
      <c r="P694" s="2037"/>
      <c r="Q694" s="2037"/>
      <c r="R694" s="2037"/>
      <c r="S694" s="2037"/>
      <c r="T694" s="2037"/>
      <c r="U694" s="2037"/>
      <c r="V694" s="2037"/>
      <c r="W694" s="2037"/>
      <c r="X694" s="2037"/>
      <c r="Y694" s="2037"/>
      <c r="Z694" s="2037"/>
      <c r="AA694" s="2037"/>
      <c r="AB694" s="2037"/>
      <c r="AC694" s="2043"/>
      <c r="AD694" s="89"/>
    </row>
    <row r="695" spans="1:30" s="8" customFormat="1" ht="30" customHeight="1" thickBot="1">
      <c r="A695" s="10"/>
      <c r="B695" s="14"/>
      <c r="C695" s="11"/>
      <c r="D695" s="30"/>
      <c r="E695" s="32"/>
      <c r="F695" s="23"/>
      <c r="G695" s="23"/>
      <c r="H695" s="14"/>
      <c r="I695" s="23"/>
      <c r="J695" s="23"/>
      <c r="K695" s="23"/>
      <c r="L695" s="23"/>
      <c r="M695" s="23"/>
      <c r="N695" s="14"/>
      <c r="O695" s="23"/>
      <c r="P695" s="23"/>
      <c r="Q695" s="23"/>
      <c r="R695" s="23"/>
      <c r="S695" s="23"/>
      <c r="T695" s="23"/>
      <c r="U695" s="23"/>
      <c r="V695" s="14"/>
      <c r="W695" s="23"/>
      <c r="X695" s="23"/>
      <c r="Y695" s="23"/>
      <c r="Z695" s="23"/>
      <c r="AA695" s="23"/>
      <c r="AB695" s="23"/>
      <c r="AC695" s="23"/>
    </row>
    <row r="696" spans="1:30" s="4" customFormat="1" ht="36" customHeight="1" thickBot="1">
      <c r="A696" s="5" t="s">
        <v>4</v>
      </c>
      <c r="B696" s="1071" t="s">
        <v>0</v>
      </c>
      <c r="C696" s="1172" t="s">
        <v>297</v>
      </c>
      <c r="D696" s="939" t="s">
        <v>3</v>
      </c>
      <c r="E696" s="5065" t="s">
        <v>143</v>
      </c>
      <c r="F696" s="5066"/>
      <c r="G696" s="5066"/>
      <c r="H696" s="5066"/>
      <c r="I696" s="5066"/>
      <c r="J696" s="5066"/>
      <c r="K696" s="5066"/>
      <c r="L696" s="5066"/>
      <c r="M696" s="5066"/>
      <c r="N696" s="5066"/>
      <c r="O696" s="5066"/>
      <c r="P696" s="5066"/>
      <c r="Q696" s="5066"/>
      <c r="R696" s="5066"/>
      <c r="S696" s="5066"/>
      <c r="T696" s="5066"/>
      <c r="U696" s="5066"/>
      <c r="V696" s="5066"/>
      <c r="W696" s="5066"/>
      <c r="X696" s="5066"/>
      <c r="Y696" s="5066"/>
      <c r="Z696" s="5066"/>
      <c r="AA696" s="5066"/>
      <c r="AB696" s="5067"/>
      <c r="AC696" s="91" t="s">
        <v>2</v>
      </c>
      <c r="AD696" s="1093" t="s">
        <v>324</v>
      </c>
    </row>
    <row r="697" spans="1:30" s="8" customFormat="1" ht="18.75" customHeight="1" thickBot="1">
      <c r="A697" s="5068" t="s">
        <v>235</v>
      </c>
      <c r="B697" s="5193"/>
      <c r="C697" s="4726"/>
      <c r="D697" s="2002"/>
      <c r="E697" s="2003">
        <v>1</v>
      </c>
      <c r="F697" s="1301">
        <v>2</v>
      </c>
      <c r="G697" s="1301">
        <v>3</v>
      </c>
      <c r="H697" s="1286">
        <v>4</v>
      </c>
      <c r="I697" s="1301">
        <v>5</v>
      </c>
      <c r="J697" s="1301">
        <v>6</v>
      </c>
      <c r="K697" s="1301">
        <v>7</v>
      </c>
      <c r="L697" s="1301">
        <v>8</v>
      </c>
      <c r="M697" s="1301">
        <v>9</v>
      </c>
      <c r="N697" s="1286">
        <v>10</v>
      </c>
      <c r="O697" s="1301">
        <v>11</v>
      </c>
      <c r="P697" s="1301">
        <v>12</v>
      </c>
      <c r="Q697" s="1301">
        <v>13</v>
      </c>
      <c r="R697" s="1301">
        <v>14</v>
      </c>
      <c r="S697" s="1301">
        <v>15</v>
      </c>
      <c r="T697" s="1301">
        <v>16</v>
      </c>
      <c r="U697" s="1301">
        <v>17</v>
      </c>
      <c r="V697" s="1301">
        <v>18</v>
      </c>
      <c r="W697" s="1301">
        <v>19</v>
      </c>
      <c r="X697" s="1301">
        <v>20</v>
      </c>
      <c r="Y697" s="1286">
        <v>21</v>
      </c>
      <c r="Z697" s="1301">
        <v>22</v>
      </c>
      <c r="AA697" s="1301">
        <v>23</v>
      </c>
      <c r="AB697" s="1301">
        <v>24</v>
      </c>
      <c r="AC697" s="2004"/>
      <c r="AD697" s="760"/>
    </row>
    <row r="698" spans="1:30" s="14" customFormat="1" ht="12.75" customHeight="1">
      <c r="A698" s="3171" t="s">
        <v>111</v>
      </c>
      <c r="B698" s="2968"/>
      <c r="C698" s="1121"/>
      <c r="D698" s="1123"/>
      <c r="E698" s="3174" t="s">
        <v>379</v>
      </c>
      <c r="F698" s="2966" t="s">
        <v>379</v>
      </c>
      <c r="G698" s="2966" t="s">
        <v>379</v>
      </c>
      <c r="H698" s="3175" t="s">
        <v>379</v>
      </c>
      <c r="I698" s="2966" t="s">
        <v>379</v>
      </c>
      <c r="J698" s="2966" t="s">
        <v>379</v>
      </c>
      <c r="K698" s="2966" t="s">
        <v>379</v>
      </c>
      <c r="L698" s="2966" t="s">
        <v>379</v>
      </c>
      <c r="M698" s="2966" t="s">
        <v>379</v>
      </c>
      <c r="N698" s="3175" t="s">
        <v>379</v>
      </c>
      <c r="O698" s="2966" t="s">
        <v>379</v>
      </c>
      <c r="P698" s="2966" t="s">
        <v>379</v>
      </c>
      <c r="Q698" s="2966" t="s">
        <v>379</v>
      </c>
      <c r="R698" s="2966" t="s">
        <v>379</v>
      </c>
      <c r="S698" s="2966" t="s">
        <v>379</v>
      </c>
      <c r="T698" s="2966" t="s">
        <v>379</v>
      </c>
      <c r="U698" s="2966" t="s">
        <v>379</v>
      </c>
      <c r="V698" s="2968" t="s">
        <v>379</v>
      </c>
      <c r="W698" s="2966" t="s">
        <v>379</v>
      </c>
      <c r="X698" s="2966" t="s">
        <v>379</v>
      </c>
      <c r="Y698" s="2968" t="s">
        <v>379</v>
      </c>
      <c r="Z698" s="2966" t="s">
        <v>379</v>
      </c>
      <c r="AA698" s="2966" t="s">
        <v>379</v>
      </c>
      <c r="AB698" s="3164" t="s">
        <v>379</v>
      </c>
      <c r="AC698" s="1125"/>
      <c r="AD698" s="1973"/>
    </row>
    <row r="699" spans="1:30" s="14" customFormat="1" ht="12.75" customHeight="1" thickBot="1">
      <c r="A699" s="3172" t="s">
        <v>112</v>
      </c>
      <c r="B699" s="3173"/>
      <c r="C699" s="1122"/>
      <c r="D699" s="1124"/>
      <c r="E699" s="2475" t="s">
        <v>379</v>
      </c>
      <c r="F699" s="2284" t="s">
        <v>379</v>
      </c>
      <c r="G699" s="2284" t="s">
        <v>379</v>
      </c>
      <c r="H699" s="2285" t="s">
        <v>379</v>
      </c>
      <c r="I699" s="2284" t="s">
        <v>379</v>
      </c>
      <c r="J699" s="2284" t="s">
        <v>379</v>
      </c>
      <c r="K699" s="2284" t="s">
        <v>379</v>
      </c>
      <c r="L699" s="2284" t="s">
        <v>379</v>
      </c>
      <c r="M699" s="2284" t="s">
        <v>379</v>
      </c>
      <c r="N699" s="2285" t="s">
        <v>379</v>
      </c>
      <c r="O699" s="2284" t="s">
        <v>379</v>
      </c>
      <c r="P699" s="2284" t="s">
        <v>379</v>
      </c>
      <c r="Q699" s="2284" t="s">
        <v>379</v>
      </c>
      <c r="R699" s="2284" t="s">
        <v>379</v>
      </c>
      <c r="S699" s="2284" t="s">
        <v>379</v>
      </c>
      <c r="T699" s="2284" t="s">
        <v>379</v>
      </c>
      <c r="U699" s="2284" t="s">
        <v>379</v>
      </c>
      <c r="V699" s="2286" t="s">
        <v>379</v>
      </c>
      <c r="W699" s="2284" t="s">
        <v>379</v>
      </c>
      <c r="X699" s="2284" t="s">
        <v>379</v>
      </c>
      <c r="Y699" s="2286" t="s">
        <v>379</v>
      </c>
      <c r="Z699" s="2284" t="s">
        <v>379</v>
      </c>
      <c r="AA699" s="2284" t="s">
        <v>379</v>
      </c>
      <c r="AB699" s="2476" t="s">
        <v>379</v>
      </c>
      <c r="AC699" s="1126"/>
      <c r="AD699" s="1973"/>
    </row>
    <row r="700" spans="1:30" s="14" customFormat="1" ht="12.75" customHeight="1">
      <c r="A700" s="5182" t="s">
        <v>194</v>
      </c>
      <c r="B700" s="5184" t="s">
        <v>312</v>
      </c>
      <c r="C700" s="1120" t="s">
        <v>291</v>
      </c>
      <c r="D700" s="1017" t="s">
        <v>113</v>
      </c>
      <c r="E700" s="1129"/>
      <c r="F700" s="764"/>
      <c r="G700" s="764"/>
      <c r="H700" s="1287"/>
      <c r="I700" s="764"/>
      <c r="J700" s="764"/>
      <c r="K700" s="764"/>
      <c r="L700" s="764"/>
      <c r="M700" s="764"/>
      <c r="N700" s="1287"/>
      <c r="O700" s="764"/>
      <c r="P700" s="764"/>
      <c r="Q700" s="764"/>
      <c r="R700" s="764"/>
      <c r="S700" s="764"/>
      <c r="T700" s="764"/>
      <c r="U700" s="764"/>
      <c r="V700" s="1306"/>
      <c r="W700" s="764"/>
      <c r="X700" s="764"/>
      <c r="Y700" s="1993"/>
      <c r="Z700" s="764"/>
      <c r="AA700" s="764"/>
      <c r="AB700" s="1095"/>
      <c r="AC700" s="1127"/>
      <c r="AD700" s="1973"/>
    </row>
    <row r="701" spans="1:30" s="14" customFormat="1" ht="12.75" customHeight="1">
      <c r="A701" s="5182"/>
      <c r="B701" s="5184"/>
      <c r="C701" s="1088" t="s">
        <v>291</v>
      </c>
      <c r="D701" s="916" t="s">
        <v>114</v>
      </c>
      <c r="E701" s="1130"/>
      <c r="F701" s="769"/>
      <c r="G701" s="769"/>
      <c r="H701" s="1288"/>
      <c r="I701" s="769"/>
      <c r="J701" s="769"/>
      <c r="K701" s="769"/>
      <c r="L701" s="769"/>
      <c r="M701" s="769"/>
      <c r="N701" s="1288"/>
      <c r="O701" s="769"/>
      <c r="P701" s="769"/>
      <c r="Q701" s="769"/>
      <c r="R701" s="769"/>
      <c r="S701" s="769"/>
      <c r="T701" s="769"/>
      <c r="U701" s="769"/>
      <c r="V701" s="1304"/>
      <c r="W701" s="769"/>
      <c r="X701" s="769"/>
      <c r="Y701" s="1994"/>
      <c r="Z701" s="769"/>
      <c r="AA701" s="769"/>
      <c r="AB701" s="1094"/>
      <c r="AC701" s="1091"/>
      <c r="AD701" s="1973"/>
    </row>
    <row r="702" spans="1:30" s="14" customFormat="1" ht="12.75" customHeight="1">
      <c r="A702" s="5182"/>
      <c r="B702" s="5184"/>
      <c r="C702" s="767"/>
      <c r="D702" s="916" t="s">
        <v>116</v>
      </c>
      <c r="E702" s="1130"/>
      <c r="F702" s="769"/>
      <c r="G702" s="769"/>
      <c r="H702" s="1288"/>
      <c r="I702" s="769"/>
      <c r="J702" s="769"/>
      <c r="K702" s="769"/>
      <c r="L702" s="769"/>
      <c r="M702" s="769"/>
      <c r="N702" s="1288"/>
      <c r="O702" s="769"/>
      <c r="P702" s="769"/>
      <c r="Q702" s="769"/>
      <c r="R702" s="769"/>
      <c r="S702" s="769"/>
      <c r="T702" s="769"/>
      <c r="U702" s="769"/>
      <c r="V702" s="1304"/>
      <c r="W702" s="769"/>
      <c r="X702" s="769"/>
      <c r="Y702" s="1994"/>
      <c r="Z702" s="769"/>
      <c r="AA702" s="769"/>
      <c r="AB702" s="1094"/>
      <c r="AC702" s="1091"/>
      <c r="AD702" s="1973"/>
    </row>
    <row r="703" spans="1:30" s="14" customFormat="1" ht="12.75" customHeight="1" thickBot="1">
      <c r="A703" s="5183"/>
      <c r="B703" s="5185"/>
      <c r="C703" s="1089"/>
      <c r="D703" s="984" t="s">
        <v>117</v>
      </c>
      <c r="E703" s="900"/>
      <c r="F703" s="774"/>
      <c r="G703" s="774"/>
      <c r="H703" s="1289"/>
      <c r="I703" s="774"/>
      <c r="J703" s="774"/>
      <c r="K703" s="774"/>
      <c r="L703" s="774"/>
      <c r="M703" s="774"/>
      <c r="N703" s="1289"/>
      <c r="O703" s="774"/>
      <c r="P703" s="774"/>
      <c r="Q703" s="774"/>
      <c r="R703" s="774"/>
      <c r="S703" s="774"/>
      <c r="T703" s="774"/>
      <c r="U703" s="774"/>
      <c r="V703" s="1307"/>
      <c r="W703" s="774"/>
      <c r="X703" s="774"/>
      <c r="Y703" s="4444"/>
      <c r="Z703" s="774"/>
      <c r="AA703" s="774"/>
      <c r="AB703" s="901"/>
      <c r="AC703" s="1128"/>
      <c r="AD703" s="1973"/>
    </row>
    <row r="704" spans="1:30" s="14" customFormat="1" ht="12.75" customHeight="1">
      <c r="A704" s="4930" t="s">
        <v>119</v>
      </c>
      <c r="B704" s="5159" t="s">
        <v>313</v>
      </c>
      <c r="C704" s="1087" t="s">
        <v>291</v>
      </c>
      <c r="D704" s="915" t="s">
        <v>113</v>
      </c>
      <c r="E704" s="1129"/>
      <c r="F704" s="764"/>
      <c r="G704" s="764"/>
      <c r="H704" s="1287"/>
      <c r="I704" s="764"/>
      <c r="J704" s="764"/>
      <c r="K704" s="764"/>
      <c r="L704" s="764"/>
      <c r="M704" s="764"/>
      <c r="N704" s="1287"/>
      <c r="O704" s="764"/>
      <c r="P704" s="764"/>
      <c r="Q704" s="764"/>
      <c r="R704" s="764"/>
      <c r="S704" s="764"/>
      <c r="T704" s="764"/>
      <c r="U704" s="764"/>
      <c r="V704" s="1306"/>
      <c r="W704" s="764"/>
      <c r="X704" s="764"/>
      <c r="Y704" s="1993"/>
      <c r="Z704" s="764"/>
      <c r="AA704" s="764"/>
      <c r="AB704" s="1095"/>
      <c r="AC704" s="1090"/>
      <c r="AD704" s="1973"/>
    </row>
    <row r="705" spans="1:54" s="14" customFormat="1" ht="12.75" customHeight="1">
      <c r="A705" s="4931"/>
      <c r="B705" s="5160"/>
      <c r="C705" s="1088" t="s">
        <v>291</v>
      </c>
      <c r="D705" s="916" t="s">
        <v>114</v>
      </c>
      <c r="E705" s="1130"/>
      <c r="F705" s="769"/>
      <c r="G705" s="769"/>
      <c r="H705" s="1288"/>
      <c r="I705" s="769"/>
      <c r="J705" s="769"/>
      <c r="K705" s="769"/>
      <c r="L705" s="769"/>
      <c r="M705" s="769"/>
      <c r="N705" s="1288"/>
      <c r="O705" s="769"/>
      <c r="P705" s="769"/>
      <c r="Q705" s="769"/>
      <c r="R705" s="769"/>
      <c r="S705" s="769"/>
      <c r="T705" s="769"/>
      <c r="U705" s="769"/>
      <c r="V705" s="1304"/>
      <c r="W705" s="769"/>
      <c r="X705" s="769"/>
      <c r="Y705" s="1994"/>
      <c r="Z705" s="769"/>
      <c r="AA705" s="769"/>
      <c r="AB705" s="1094"/>
      <c r="AC705" s="1091"/>
      <c r="AD705" s="1973"/>
    </row>
    <row r="706" spans="1:54" s="14" customFormat="1" ht="12.75" customHeight="1">
      <c r="A706" s="4931"/>
      <c r="B706" s="5160"/>
      <c r="C706" s="767"/>
      <c r="D706" s="916" t="s">
        <v>116</v>
      </c>
      <c r="E706" s="2398"/>
      <c r="F706" s="2397"/>
      <c r="G706" s="2397"/>
      <c r="H706" s="2383"/>
      <c r="I706" s="2397"/>
      <c r="J706" s="2397"/>
      <c r="K706" s="2397"/>
      <c r="L706" s="2397"/>
      <c r="M706" s="2397"/>
      <c r="N706" s="2383"/>
      <c r="O706" s="2397"/>
      <c r="P706" s="2397"/>
      <c r="Q706" s="2397"/>
      <c r="R706" s="2397"/>
      <c r="S706" s="2397"/>
      <c r="T706" s="2397"/>
      <c r="U706" s="2397"/>
      <c r="V706" s="2383"/>
      <c r="W706" s="2397"/>
      <c r="X706" s="2397"/>
      <c r="Y706" s="2382"/>
      <c r="Z706" s="2397"/>
      <c r="AA706" s="2397"/>
      <c r="AB706" s="2400"/>
      <c r="AC706" s="1136"/>
      <c r="AD706" s="1973"/>
    </row>
    <row r="707" spans="1:54" s="14" customFormat="1" ht="12.75" customHeight="1" thickBot="1">
      <c r="A707" s="5186"/>
      <c r="B707" s="5187"/>
      <c r="C707" s="1089"/>
      <c r="D707" s="1028" t="s">
        <v>117</v>
      </c>
      <c r="E707" s="897"/>
      <c r="F707" s="779"/>
      <c r="G707" s="779"/>
      <c r="H707" s="2498"/>
      <c r="I707" s="779"/>
      <c r="J707" s="779"/>
      <c r="K707" s="779"/>
      <c r="L707" s="779"/>
      <c r="M707" s="779"/>
      <c r="N707" s="2498"/>
      <c r="O707" s="779"/>
      <c r="P707" s="779"/>
      <c r="Q707" s="779"/>
      <c r="R707" s="779"/>
      <c r="S707" s="779"/>
      <c r="T707" s="779"/>
      <c r="U707" s="779"/>
      <c r="V707" s="1316"/>
      <c r="W707" s="779"/>
      <c r="X707" s="779"/>
      <c r="Y707" s="4445"/>
      <c r="Z707" s="779"/>
      <c r="AA707" s="779"/>
      <c r="AB707" s="898"/>
      <c r="AC707" s="1131"/>
      <c r="AD707" s="1973"/>
    </row>
    <row r="708" spans="1:54" s="14" customFormat="1" ht="12.75" customHeight="1">
      <c r="A708" s="4930" t="s">
        <v>149</v>
      </c>
      <c r="B708" s="5159" t="s">
        <v>326</v>
      </c>
      <c r="C708" s="431" t="s">
        <v>305</v>
      </c>
      <c r="D708" s="958" t="s">
        <v>113</v>
      </c>
      <c r="E708" s="2015">
        <v>120.00000000057298</v>
      </c>
      <c r="F708" s="2016">
        <v>119.99999999989086</v>
      </c>
      <c r="G708" s="2016">
        <v>59.99999999994543</v>
      </c>
      <c r="H708" s="2017">
        <v>59.99999999994543</v>
      </c>
      <c r="I708" s="2016">
        <v>59.99999999994543</v>
      </c>
      <c r="J708" s="2016">
        <v>59.99999999994543</v>
      </c>
      <c r="K708" s="2016">
        <v>119.99999999989086</v>
      </c>
      <c r="L708" s="2016">
        <v>119.99999999989086</v>
      </c>
      <c r="M708" s="2016">
        <v>120.00000000057298</v>
      </c>
      <c r="N708" s="2017">
        <v>119.99999999989086</v>
      </c>
      <c r="O708" s="2016">
        <v>119.99999999989086</v>
      </c>
      <c r="P708" s="2016">
        <v>119.99999999989086</v>
      </c>
      <c r="Q708" s="2016">
        <v>119.99999999989086</v>
      </c>
      <c r="R708" s="2016">
        <v>119.99999999989086</v>
      </c>
      <c r="S708" s="2016">
        <v>119.99999999989086</v>
      </c>
      <c r="T708" s="2016">
        <v>120.00000000057298</v>
      </c>
      <c r="U708" s="2016">
        <v>119.99999999989086</v>
      </c>
      <c r="V708" s="2017">
        <v>35.999999999830834</v>
      </c>
      <c r="W708" s="2016">
        <v>35.999999999830834</v>
      </c>
      <c r="X708" s="2016">
        <v>48.000000000229193</v>
      </c>
      <c r="Y708" s="2018">
        <v>59.99999999994543</v>
      </c>
      <c r="Z708" s="2016">
        <v>59.99999999994543</v>
      </c>
      <c r="AA708" s="2016">
        <v>59.99999999994543</v>
      </c>
      <c r="AB708" s="3163">
        <v>59.99999999994543</v>
      </c>
      <c r="AC708" s="1090">
        <f>SUM(E708:AB708)</f>
        <v>2160.0000000000819</v>
      </c>
      <c r="AD708" s="1973"/>
      <c r="AE708" s="8"/>
      <c r="AF708" s="1992"/>
      <c r="AG708" s="1992"/>
      <c r="AH708" s="1992"/>
      <c r="AI708" s="1992"/>
      <c r="AJ708" s="1992"/>
      <c r="AK708" s="1992"/>
      <c r="AL708" s="1992"/>
      <c r="AM708" s="1992"/>
      <c r="AN708" s="1992"/>
      <c r="AO708" s="1992"/>
      <c r="AP708" s="1992"/>
      <c r="AQ708" s="1992"/>
      <c r="AR708" s="1992"/>
      <c r="AS708" s="1992"/>
      <c r="AT708" s="1992"/>
      <c r="AU708" s="1992"/>
      <c r="AV708" s="1992"/>
      <c r="AW708" s="1992"/>
      <c r="AX708" s="1992"/>
      <c r="AY708" s="1992"/>
      <c r="AZ708" s="1992"/>
      <c r="BA708" s="1992"/>
      <c r="BB708" s="1992"/>
    </row>
    <row r="709" spans="1:54" s="14" customFormat="1" ht="12.75" customHeight="1">
      <c r="A709" s="4931"/>
      <c r="B709" s="5160"/>
      <c r="C709" s="393" t="s">
        <v>305</v>
      </c>
      <c r="D709" s="926" t="s">
        <v>114</v>
      </c>
      <c r="E709" s="1193">
        <v>120.00000000023192</v>
      </c>
      <c r="F709" s="1194">
        <v>59.99999999994543</v>
      </c>
      <c r="G709" s="1194">
        <v>59.99999999994543</v>
      </c>
      <c r="H709" s="1924">
        <v>24.000000000114596</v>
      </c>
      <c r="I709" s="1194">
        <v>23.999999999773536</v>
      </c>
      <c r="J709" s="1194">
        <v>24.000000000114596</v>
      </c>
      <c r="K709" s="1194">
        <v>47.999999999888132</v>
      </c>
      <c r="L709" s="1194">
        <v>59.99999999994543</v>
      </c>
      <c r="M709" s="1194">
        <v>60.000000000286491</v>
      </c>
      <c r="N709" s="1924">
        <v>35.999999999830834</v>
      </c>
      <c r="O709" s="1194">
        <v>36.000000000171894</v>
      </c>
      <c r="P709" s="1194">
        <v>47.999999999888132</v>
      </c>
      <c r="Q709" s="1194">
        <v>24.000000000114596</v>
      </c>
      <c r="R709" s="1194">
        <v>23.999999999773536</v>
      </c>
      <c r="S709" s="1194">
        <v>24.000000000114596</v>
      </c>
      <c r="T709" s="1194">
        <v>23.999999999773536</v>
      </c>
      <c r="U709" s="1194">
        <v>24.000000000114596</v>
      </c>
      <c r="V709" s="1924">
        <v>36.000000000171894</v>
      </c>
      <c r="W709" s="1194">
        <v>35.999999999830834</v>
      </c>
      <c r="X709" s="1194">
        <v>47.999999999888132</v>
      </c>
      <c r="Y709" s="1195">
        <v>36.000000000171894</v>
      </c>
      <c r="Z709" s="1194">
        <v>35.999999999830834</v>
      </c>
      <c r="AA709" s="1194">
        <v>48.000000000229193</v>
      </c>
      <c r="AB709" s="1991">
        <v>23.999999999773536</v>
      </c>
      <c r="AC709" s="1091">
        <f>SUM(E709:AB709)</f>
        <v>983.9999999999236</v>
      </c>
      <c r="AD709" s="1973"/>
      <c r="AE709" s="1992"/>
      <c r="AF709" s="1992"/>
      <c r="AG709" s="1992"/>
      <c r="AH709" s="1992"/>
      <c r="AI709" s="1992"/>
      <c r="AJ709" s="1992"/>
      <c r="AK709" s="1992"/>
      <c r="AL709" s="1992"/>
      <c r="AM709" s="1992"/>
      <c r="AN709" s="1992"/>
      <c r="AO709" s="1992"/>
      <c r="AP709" s="1992"/>
      <c r="AQ709" s="1992"/>
      <c r="AR709" s="1992"/>
      <c r="AS709" s="1992"/>
      <c r="AT709" s="1992"/>
      <c r="AU709" s="1992"/>
      <c r="AV709" s="1992"/>
      <c r="AW709" s="1992"/>
      <c r="AX709" s="1992"/>
      <c r="AY709" s="1992"/>
      <c r="AZ709" s="1992"/>
      <c r="BA709" s="1992"/>
      <c r="BB709" s="1992"/>
    </row>
    <row r="710" spans="1:54" s="14" customFormat="1" ht="12.75" customHeight="1">
      <c r="A710" s="4932"/>
      <c r="B710" s="5161"/>
      <c r="C710" s="866" t="s">
        <v>327</v>
      </c>
      <c r="D710" s="917" t="s">
        <v>355</v>
      </c>
      <c r="E710" s="1132">
        <f>SQRT(E708^2+E709^2)</f>
        <v>169.70562748534056</v>
      </c>
      <c r="F710" s="1133">
        <f t="shared" ref="F710:AB710" si="186">SQRT(F708^2+F709^2)</f>
        <v>134.16407864986536</v>
      </c>
      <c r="G710" s="1133">
        <f t="shared" si="186"/>
        <v>84.852813742308527</v>
      </c>
      <c r="H710" s="1290">
        <f t="shared" si="186"/>
        <v>64.621977685605941</v>
      </c>
      <c r="I710" s="1133">
        <f t="shared" si="186"/>
        <v>64.62197768547928</v>
      </c>
      <c r="J710" s="1133">
        <f t="shared" si="186"/>
        <v>64.621977685605941</v>
      </c>
      <c r="K710" s="1133">
        <f t="shared" si="186"/>
        <v>129.24395537108521</v>
      </c>
      <c r="L710" s="1133">
        <f t="shared" si="186"/>
        <v>134.16407864986536</v>
      </c>
      <c r="M710" s="1133">
        <f t="shared" si="186"/>
        <v>134.164078650628</v>
      </c>
      <c r="N710" s="1290">
        <f t="shared" si="186"/>
        <v>125.28367810677345</v>
      </c>
      <c r="O710" s="1133">
        <f t="shared" si="186"/>
        <v>125.28367810687146</v>
      </c>
      <c r="P710" s="1133">
        <f t="shared" si="186"/>
        <v>129.24395537108521</v>
      </c>
      <c r="Q710" s="1133">
        <f t="shared" si="186"/>
        <v>122.37646832614229</v>
      </c>
      <c r="R710" s="1133">
        <f t="shared" si="186"/>
        <v>122.3764683260754</v>
      </c>
      <c r="S710" s="1133">
        <f t="shared" si="186"/>
        <v>122.37646832614229</v>
      </c>
      <c r="T710" s="1133">
        <f t="shared" si="186"/>
        <v>122.37646832674427</v>
      </c>
      <c r="U710" s="1133">
        <f t="shared" si="186"/>
        <v>122.37646832614229</v>
      </c>
      <c r="V710" s="2005">
        <f t="shared" si="186"/>
        <v>50.911688245433353</v>
      </c>
      <c r="W710" s="1133">
        <f t="shared" si="186"/>
        <v>50.911688245192188</v>
      </c>
      <c r="X710" s="1133">
        <f t="shared" si="186"/>
        <v>67.882250993991519</v>
      </c>
      <c r="Y710" s="1995">
        <f t="shared" si="186"/>
        <v>69.971422738185254</v>
      </c>
      <c r="Z710" s="1133">
        <f t="shared" si="186"/>
        <v>69.971422738009778</v>
      </c>
      <c r="AA710" s="1133">
        <f t="shared" si="186"/>
        <v>76.837490849294753</v>
      </c>
      <c r="AB710" s="1134">
        <f t="shared" si="186"/>
        <v>64.62197768547928</v>
      </c>
      <c r="AC710" s="1091"/>
      <c r="AD710" s="1973"/>
    </row>
    <row r="711" spans="1:54" s="14" customFormat="1" ht="12.75" customHeight="1">
      <c r="A711" s="4932"/>
      <c r="B711" s="5161"/>
      <c r="C711" s="2887" t="s">
        <v>357</v>
      </c>
      <c r="D711" s="926" t="s">
        <v>115</v>
      </c>
      <c r="E711" s="4187">
        <v>6.6</v>
      </c>
      <c r="F711" s="4168">
        <v>6.5</v>
      </c>
      <c r="G711" s="4168">
        <v>4</v>
      </c>
      <c r="H711" s="4394">
        <v>4</v>
      </c>
      <c r="I711" s="4168">
        <v>4</v>
      </c>
      <c r="J711" s="4168">
        <v>4</v>
      </c>
      <c r="K711" s="4168">
        <v>7.6</v>
      </c>
      <c r="L711" s="4168">
        <v>7.2</v>
      </c>
      <c r="M711" s="4168">
        <v>6.8</v>
      </c>
      <c r="N711" s="4394">
        <v>6.2</v>
      </c>
      <c r="O711" s="4168">
        <v>3.7</v>
      </c>
      <c r="P711" s="4168">
        <v>6.8</v>
      </c>
      <c r="Q711" s="4168">
        <v>7.4</v>
      </c>
      <c r="R711" s="4168">
        <v>7.7</v>
      </c>
      <c r="S711" s="4168">
        <v>7.4</v>
      </c>
      <c r="T711" s="4168">
        <v>7.2</v>
      </c>
      <c r="U711" s="4168">
        <v>6.5</v>
      </c>
      <c r="V711" s="4169">
        <v>3.8</v>
      </c>
      <c r="W711" s="4168">
        <v>3.8</v>
      </c>
      <c r="X711" s="4168">
        <v>4.0999999999999996</v>
      </c>
      <c r="Y711" s="4395">
        <v>4.0999999999999996</v>
      </c>
      <c r="Z711" s="4168">
        <v>4</v>
      </c>
      <c r="AA711" s="4168">
        <v>4</v>
      </c>
      <c r="AB711" s="4188">
        <v>6.6</v>
      </c>
      <c r="AC711" s="1091"/>
      <c r="AD711" s="1973"/>
    </row>
    <row r="712" spans="1:54" s="14" customFormat="1" ht="12.75" customHeight="1" thickBot="1">
      <c r="A712" s="5173"/>
      <c r="B712" s="5162"/>
      <c r="C712" s="45" t="s">
        <v>327</v>
      </c>
      <c r="D712" s="927" t="s">
        <v>116</v>
      </c>
      <c r="E712" s="895">
        <f>E709/E708</f>
        <v>0.99999999999715783</v>
      </c>
      <c r="F712" s="786">
        <f t="shared" ref="F712:AC712" si="187">F709/F708</f>
        <v>0.5</v>
      </c>
      <c r="G712" s="786">
        <f t="shared" si="187"/>
        <v>1</v>
      </c>
      <c r="H712" s="1291">
        <f t="shared" si="187"/>
        <v>0.40000000000227376</v>
      </c>
      <c r="I712" s="786">
        <f t="shared" si="187"/>
        <v>0.39999999999658942</v>
      </c>
      <c r="J712" s="786">
        <f t="shared" si="187"/>
        <v>0.40000000000227376</v>
      </c>
      <c r="K712" s="786">
        <f t="shared" si="187"/>
        <v>0.39999999999943159</v>
      </c>
      <c r="L712" s="786">
        <f t="shared" si="187"/>
        <v>0.5</v>
      </c>
      <c r="M712" s="786">
        <f t="shared" si="187"/>
        <v>0.5</v>
      </c>
      <c r="N712" s="1291">
        <f t="shared" si="187"/>
        <v>0.29999999999886312</v>
      </c>
      <c r="O712" s="786">
        <f t="shared" si="187"/>
        <v>0.30000000000170529</v>
      </c>
      <c r="P712" s="786">
        <f t="shared" si="187"/>
        <v>0.39999999999943159</v>
      </c>
      <c r="Q712" s="786">
        <f t="shared" si="187"/>
        <v>0.20000000000113688</v>
      </c>
      <c r="R712" s="786">
        <f t="shared" si="187"/>
        <v>0.19999999999829471</v>
      </c>
      <c r="S712" s="786">
        <f t="shared" si="187"/>
        <v>0.20000000000113688</v>
      </c>
      <c r="T712" s="786">
        <f t="shared" si="187"/>
        <v>0.19999999999715784</v>
      </c>
      <c r="U712" s="786">
        <f t="shared" si="187"/>
        <v>0.20000000000113688</v>
      </c>
      <c r="V712" s="1317">
        <f t="shared" si="187"/>
        <v>1.000000000009474</v>
      </c>
      <c r="W712" s="786">
        <f t="shared" si="187"/>
        <v>1</v>
      </c>
      <c r="X712" s="786">
        <f t="shared" si="187"/>
        <v>0.99999999999289457</v>
      </c>
      <c r="Y712" s="1996">
        <f t="shared" si="187"/>
        <v>0.60000000000341058</v>
      </c>
      <c r="Z712" s="786">
        <f t="shared" si="187"/>
        <v>0.59999999999772624</v>
      </c>
      <c r="AA712" s="786">
        <f t="shared" si="187"/>
        <v>0.80000000000454752</v>
      </c>
      <c r="AB712" s="896">
        <f t="shared" si="187"/>
        <v>0.39999999999658942</v>
      </c>
      <c r="AC712" s="1092">
        <f t="shared" si="187"/>
        <v>0.45555555555550292</v>
      </c>
      <c r="AD712" s="1973"/>
    </row>
    <row r="713" spans="1:54" s="14" customFormat="1" ht="12.75" customHeight="1">
      <c r="A713" s="5174" t="s">
        <v>130</v>
      </c>
      <c r="B713" s="5175" t="s">
        <v>668</v>
      </c>
      <c r="C713" s="2886" t="s">
        <v>357</v>
      </c>
      <c r="D713" s="1017" t="s">
        <v>113</v>
      </c>
      <c r="E713" s="4027">
        <v>650</v>
      </c>
      <c r="F713" s="4028">
        <v>650</v>
      </c>
      <c r="G713" s="4028">
        <v>630</v>
      </c>
      <c r="H713" s="4029">
        <v>640</v>
      </c>
      <c r="I713" s="4028">
        <v>650</v>
      </c>
      <c r="J713" s="4028">
        <v>660</v>
      </c>
      <c r="K713" s="4028">
        <v>710</v>
      </c>
      <c r="L713" s="4028">
        <v>840</v>
      </c>
      <c r="M713" s="4028">
        <v>840</v>
      </c>
      <c r="N713" s="4029">
        <v>750</v>
      </c>
      <c r="O713" s="4028">
        <v>740</v>
      </c>
      <c r="P713" s="4028">
        <v>760</v>
      </c>
      <c r="Q713" s="4028">
        <v>750</v>
      </c>
      <c r="R713" s="4028">
        <v>750</v>
      </c>
      <c r="S713" s="4028">
        <v>840</v>
      </c>
      <c r="T713" s="4028">
        <v>830</v>
      </c>
      <c r="U713" s="4028">
        <v>780</v>
      </c>
      <c r="V713" s="4029">
        <v>770</v>
      </c>
      <c r="W713" s="4028">
        <v>780</v>
      </c>
      <c r="X713" s="4028">
        <v>770</v>
      </c>
      <c r="Y713" s="4030">
        <v>710</v>
      </c>
      <c r="Z713" s="4028">
        <v>690</v>
      </c>
      <c r="AA713" s="4028">
        <v>710</v>
      </c>
      <c r="AB713" s="4031">
        <v>680</v>
      </c>
      <c r="AC713" s="1135">
        <f>SUM(E713:AB713)</f>
        <v>17580</v>
      </c>
      <c r="AD713" s="1973"/>
    </row>
    <row r="714" spans="1:54" s="14" customFormat="1" ht="12.75" customHeight="1">
      <c r="A714" s="4931"/>
      <c r="B714" s="5176"/>
      <c r="C714" s="4466" t="s">
        <v>357</v>
      </c>
      <c r="D714" s="916" t="s">
        <v>114</v>
      </c>
      <c r="E714" s="4032">
        <v>170</v>
      </c>
      <c r="F714" s="4033">
        <v>170</v>
      </c>
      <c r="G714" s="4033">
        <v>160</v>
      </c>
      <c r="H714" s="4034">
        <v>170</v>
      </c>
      <c r="I714" s="4033">
        <v>160</v>
      </c>
      <c r="J714" s="4033">
        <v>170</v>
      </c>
      <c r="K714" s="4033">
        <v>170</v>
      </c>
      <c r="L714" s="4033">
        <v>250</v>
      </c>
      <c r="M714" s="4033">
        <v>250</v>
      </c>
      <c r="N714" s="4034">
        <v>200</v>
      </c>
      <c r="O714" s="4033">
        <v>200</v>
      </c>
      <c r="P714" s="4033">
        <v>180</v>
      </c>
      <c r="Q714" s="4033">
        <v>180</v>
      </c>
      <c r="R714" s="4033">
        <v>210</v>
      </c>
      <c r="S714" s="4033">
        <v>240</v>
      </c>
      <c r="T714" s="4033">
        <v>230</v>
      </c>
      <c r="U714" s="4033">
        <v>190</v>
      </c>
      <c r="V714" s="4034">
        <v>190</v>
      </c>
      <c r="W714" s="4033">
        <v>200</v>
      </c>
      <c r="X714" s="4033">
        <v>190</v>
      </c>
      <c r="Y714" s="4035">
        <v>150</v>
      </c>
      <c r="Z714" s="4033">
        <v>140</v>
      </c>
      <c r="AA714" s="4033">
        <v>180</v>
      </c>
      <c r="AB714" s="4036">
        <v>180</v>
      </c>
      <c r="AC714" s="1136">
        <f>SUM(E714:AB714)</f>
        <v>4530</v>
      </c>
      <c r="AD714" s="1973"/>
    </row>
    <row r="715" spans="1:54" s="14" customFormat="1" ht="12.75" customHeight="1">
      <c r="A715" s="4932"/>
      <c r="B715" s="5176"/>
      <c r="C715" s="2887" t="s">
        <v>357</v>
      </c>
      <c r="D715" s="916" t="s">
        <v>115</v>
      </c>
      <c r="E715" s="4187">
        <v>37.299999999999997</v>
      </c>
      <c r="F715" s="4168">
        <v>37.6</v>
      </c>
      <c r="G715" s="4168">
        <v>36.4</v>
      </c>
      <c r="H715" s="4394">
        <v>36.6</v>
      </c>
      <c r="I715" s="4168">
        <v>37.1</v>
      </c>
      <c r="J715" s="4168">
        <v>37.299999999999997</v>
      </c>
      <c r="K715" s="4168">
        <v>40.799999999999997</v>
      </c>
      <c r="L715" s="4168">
        <v>50.6</v>
      </c>
      <c r="M715" s="4168">
        <v>48.5</v>
      </c>
      <c r="N715" s="4394">
        <v>43.9</v>
      </c>
      <c r="O715" s="4168">
        <v>42.4</v>
      </c>
      <c r="P715" s="4168">
        <v>43.4</v>
      </c>
      <c r="Q715" s="4168">
        <v>42.6</v>
      </c>
      <c r="R715" s="4168">
        <v>43.2</v>
      </c>
      <c r="S715" s="4168">
        <v>48</v>
      </c>
      <c r="T715" s="4168">
        <v>47.4</v>
      </c>
      <c r="U715" s="4168">
        <v>44</v>
      </c>
      <c r="V715" s="4169">
        <v>44</v>
      </c>
      <c r="W715" s="4168">
        <v>44.9</v>
      </c>
      <c r="X715" s="4168">
        <v>43.7</v>
      </c>
      <c r="Y715" s="4395">
        <v>40.299999999999997</v>
      </c>
      <c r="Z715" s="4168">
        <v>38.299999999999997</v>
      </c>
      <c r="AA715" s="4168">
        <v>41</v>
      </c>
      <c r="AB715" s="4188">
        <v>39.200000000000003</v>
      </c>
      <c r="AC715" s="1096"/>
      <c r="AD715" s="1973"/>
    </row>
    <row r="716" spans="1:54" s="14" customFormat="1" ht="12.75" customHeight="1" thickBot="1">
      <c r="A716" s="5173"/>
      <c r="B716" s="5177"/>
      <c r="C716" s="45" t="s">
        <v>327</v>
      </c>
      <c r="D716" s="984" t="s">
        <v>116</v>
      </c>
      <c r="E716" s="895">
        <f t="shared" ref="E716:AC716" si="188">E714/E713</f>
        <v>0.26153846153846155</v>
      </c>
      <c r="F716" s="786">
        <f t="shared" si="188"/>
        <v>0.26153846153846155</v>
      </c>
      <c r="G716" s="786">
        <f t="shared" si="188"/>
        <v>0.25396825396825395</v>
      </c>
      <c r="H716" s="1291">
        <f t="shared" si="188"/>
        <v>0.265625</v>
      </c>
      <c r="I716" s="786">
        <f t="shared" si="188"/>
        <v>0.24615384615384617</v>
      </c>
      <c r="J716" s="786">
        <f t="shared" si="188"/>
        <v>0.25757575757575757</v>
      </c>
      <c r="K716" s="786">
        <f t="shared" si="188"/>
        <v>0.23943661971830985</v>
      </c>
      <c r="L716" s="786">
        <f t="shared" si="188"/>
        <v>0.29761904761904762</v>
      </c>
      <c r="M716" s="786">
        <f t="shared" si="188"/>
        <v>0.29761904761904762</v>
      </c>
      <c r="N716" s="1291">
        <f t="shared" si="188"/>
        <v>0.26666666666666666</v>
      </c>
      <c r="O716" s="786">
        <f t="shared" si="188"/>
        <v>0.27027027027027029</v>
      </c>
      <c r="P716" s="786">
        <f t="shared" si="188"/>
        <v>0.23684210526315788</v>
      </c>
      <c r="Q716" s="786">
        <f t="shared" si="188"/>
        <v>0.24</v>
      </c>
      <c r="R716" s="786">
        <f t="shared" si="188"/>
        <v>0.28000000000000003</v>
      </c>
      <c r="S716" s="786">
        <f t="shared" si="188"/>
        <v>0.2857142857142857</v>
      </c>
      <c r="T716" s="786">
        <f t="shared" si="188"/>
        <v>0.27710843373493976</v>
      </c>
      <c r="U716" s="786">
        <f t="shared" si="188"/>
        <v>0.24358974358974358</v>
      </c>
      <c r="V716" s="1317">
        <f t="shared" si="188"/>
        <v>0.24675324675324675</v>
      </c>
      <c r="W716" s="786">
        <f t="shared" si="188"/>
        <v>0.25641025641025639</v>
      </c>
      <c r="X716" s="786">
        <f t="shared" si="188"/>
        <v>0.24675324675324675</v>
      </c>
      <c r="Y716" s="1996">
        <f t="shared" si="188"/>
        <v>0.21126760563380281</v>
      </c>
      <c r="Z716" s="786">
        <f t="shared" si="188"/>
        <v>0.20289855072463769</v>
      </c>
      <c r="AA716" s="786">
        <f t="shared" si="188"/>
        <v>0.25352112676056338</v>
      </c>
      <c r="AB716" s="896">
        <f t="shared" si="188"/>
        <v>0.26470588235294118</v>
      </c>
      <c r="AC716" s="1139">
        <f t="shared" si="188"/>
        <v>0.25767918088737202</v>
      </c>
      <c r="AD716" s="1973"/>
    </row>
    <row r="717" spans="1:54" s="39" customFormat="1" ht="12.75" customHeight="1">
      <c r="A717" s="2098" t="s">
        <v>298</v>
      </c>
      <c r="B717" s="2099"/>
      <c r="C717" s="2100" t="s">
        <v>327</v>
      </c>
      <c r="D717" s="2101"/>
      <c r="E717" s="2102">
        <f t="shared" ref="E717:AB717" si="189">E708+E713</f>
        <v>770.00000000057298</v>
      </c>
      <c r="F717" s="2103">
        <f t="shared" si="189"/>
        <v>769.99999999989086</v>
      </c>
      <c r="G717" s="2103">
        <f t="shared" si="189"/>
        <v>689.99999999994543</v>
      </c>
      <c r="H717" s="2103">
        <f t="shared" si="189"/>
        <v>699.99999999994543</v>
      </c>
      <c r="I717" s="2103">
        <f t="shared" si="189"/>
        <v>709.99999999994543</v>
      </c>
      <c r="J717" s="2103">
        <f t="shared" si="189"/>
        <v>719.99999999994543</v>
      </c>
      <c r="K717" s="2103">
        <f t="shared" si="189"/>
        <v>829.99999999989086</v>
      </c>
      <c r="L717" s="2103">
        <f t="shared" si="189"/>
        <v>959.99999999989086</v>
      </c>
      <c r="M717" s="2103">
        <f t="shared" si="189"/>
        <v>960.00000000057298</v>
      </c>
      <c r="N717" s="2103">
        <f t="shared" si="189"/>
        <v>869.99999999989086</v>
      </c>
      <c r="O717" s="2103">
        <f t="shared" si="189"/>
        <v>859.99999999989086</v>
      </c>
      <c r="P717" s="2103">
        <f t="shared" si="189"/>
        <v>879.99999999989086</v>
      </c>
      <c r="Q717" s="2103">
        <f t="shared" si="189"/>
        <v>869.99999999989086</v>
      </c>
      <c r="R717" s="2103">
        <f t="shared" si="189"/>
        <v>869.99999999989086</v>
      </c>
      <c r="S717" s="5440">
        <f t="shared" si="189"/>
        <v>959.99999999989086</v>
      </c>
      <c r="T717" s="2103">
        <f t="shared" si="189"/>
        <v>950.00000000057298</v>
      </c>
      <c r="U717" s="2103">
        <f t="shared" si="189"/>
        <v>899.99999999989086</v>
      </c>
      <c r="V717" s="2103">
        <f t="shared" si="189"/>
        <v>805.99999999983083</v>
      </c>
      <c r="W717" s="2103">
        <f t="shared" si="189"/>
        <v>815.99999999983083</v>
      </c>
      <c r="X717" s="2103">
        <f t="shared" si="189"/>
        <v>818.00000000022919</v>
      </c>
      <c r="Y717" s="2103">
        <f t="shared" si="189"/>
        <v>769.99999999994543</v>
      </c>
      <c r="Z717" s="2103">
        <f t="shared" si="189"/>
        <v>749.99999999994543</v>
      </c>
      <c r="AA717" s="2103">
        <f t="shared" si="189"/>
        <v>769.99999999994543</v>
      </c>
      <c r="AB717" s="2116">
        <f t="shared" si="189"/>
        <v>739.99999999994543</v>
      </c>
      <c r="AC717" s="3132"/>
      <c r="AD717" s="801"/>
    </row>
    <row r="718" spans="1:54" s="39" customFormat="1" ht="12.75" customHeight="1">
      <c r="A718" s="2104" t="s">
        <v>317</v>
      </c>
      <c r="B718" s="2105"/>
      <c r="C718" s="2106" t="s">
        <v>327</v>
      </c>
      <c r="D718" s="2107"/>
      <c r="E718" s="2108">
        <f t="shared" ref="E718:AB718" si="190">E709+E714</f>
        <v>290.00000000023192</v>
      </c>
      <c r="F718" s="2109">
        <f t="shared" si="190"/>
        <v>229.99999999994543</v>
      </c>
      <c r="G718" s="2109">
        <f t="shared" si="190"/>
        <v>219.99999999994543</v>
      </c>
      <c r="H718" s="2109">
        <f t="shared" si="190"/>
        <v>194.0000000001146</v>
      </c>
      <c r="I718" s="2109">
        <f t="shared" si="190"/>
        <v>183.99999999977354</v>
      </c>
      <c r="J718" s="2109">
        <f t="shared" si="190"/>
        <v>194.0000000001146</v>
      </c>
      <c r="K718" s="2109">
        <f t="shared" si="190"/>
        <v>217.99999999988813</v>
      </c>
      <c r="L718" s="2109">
        <f t="shared" si="190"/>
        <v>309.99999999994543</v>
      </c>
      <c r="M718" s="2109">
        <f t="shared" si="190"/>
        <v>310.00000000028649</v>
      </c>
      <c r="N718" s="2109">
        <f t="shared" si="190"/>
        <v>235.99999999983083</v>
      </c>
      <c r="O718" s="2109">
        <f t="shared" si="190"/>
        <v>236.00000000017189</v>
      </c>
      <c r="P718" s="2109">
        <f t="shared" si="190"/>
        <v>227.99999999988813</v>
      </c>
      <c r="Q718" s="2109">
        <f t="shared" si="190"/>
        <v>204.0000000001146</v>
      </c>
      <c r="R718" s="2109">
        <f t="shared" si="190"/>
        <v>233.99999999977354</v>
      </c>
      <c r="S718" s="5441">
        <f t="shared" si="190"/>
        <v>264.0000000001146</v>
      </c>
      <c r="T718" s="2109">
        <f t="shared" si="190"/>
        <v>253.99999999977354</v>
      </c>
      <c r="U718" s="2109">
        <f t="shared" si="190"/>
        <v>214.0000000001146</v>
      </c>
      <c r="V718" s="2109">
        <f t="shared" si="190"/>
        <v>226.00000000017189</v>
      </c>
      <c r="W718" s="2109">
        <f t="shared" si="190"/>
        <v>235.99999999983083</v>
      </c>
      <c r="X718" s="2109">
        <f t="shared" si="190"/>
        <v>237.99999999988813</v>
      </c>
      <c r="Y718" s="2109">
        <f t="shared" si="190"/>
        <v>186.00000000017189</v>
      </c>
      <c r="Z718" s="2109">
        <f t="shared" si="190"/>
        <v>175.99999999983083</v>
      </c>
      <c r="AA718" s="2109">
        <f t="shared" si="190"/>
        <v>228.00000000022919</v>
      </c>
      <c r="AB718" s="2117">
        <f t="shared" si="190"/>
        <v>203.99999999977354</v>
      </c>
      <c r="AC718" s="3133"/>
      <c r="AD718" s="801"/>
    </row>
    <row r="719" spans="1:54" s="39" customFormat="1" ht="12.75" customHeight="1" thickBot="1">
      <c r="A719" s="2110" t="s">
        <v>318</v>
      </c>
      <c r="B719" s="2111"/>
      <c r="C719" s="2112" t="s">
        <v>327</v>
      </c>
      <c r="D719" s="2113"/>
      <c r="E719" s="2114">
        <f t="shared" ref="E719:AB719" si="191">SQRT(E718*E718+E717*E717)</f>
        <v>822.80009722958653</v>
      </c>
      <c r="F719" s="2115">
        <f t="shared" si="191"/>
        <v>803.61682411445736</v>
      </c>
      <c r="G719" s="2115">
        <f t="shared" si="191"/>
        <v>724.22372233992769</v>
      </c>
      <c r="H719" s="2115">
        <f t="shared" si="191"/>
        <v>726.38557254392663</v>
      </c>
      <c r="I719" s="2115">
        <f t="shared" si="191"/>
        <v>733.45483841872579</v>
      </c>
      <c r="J719" s="2115">
        <f t="shared" si="191"/>
        <v>745.67821478166161</v>
      </c>
      <c r="K719" s="2115">
        <f t="shared" si="191"/>
        <v>858.15150177563055</v>
      </c>
      <c r="L719" s="2115">
        <f t="shared" si="191"/>
        <v>1008.8111815398145</v>
      </c>
      <c r="M719" s="2115">
        <f t="shared" si="191"/>
        <v>1008.8111815405684</v>
      </c>
      <c r="N719" s="2115">
        <f t="shared" si="191"/>
        <v>901.44106851181914</v>
      </c>
      <c r="O719" s="2115">
        <f t="shared" si="191"/>
        <v>891.79369811627032</v>
      </c>
      <c r="P719" s="2115">
        <f t="shared" si="191"/>
        <v>909.0566538999409</v>
      </c>
      <c r="Q719" s="2115">
        <f t="shared" si="191"/>
        <v>893.59722470465238</v>
      </c>
      <c r="R719" s="2115">
        <f t="shared" si="191"/>
        <v>900.91953025767191</v>
      </c>
      <c r="S719" s="5442">
        <f t="shared" si="191"/>
        <v>995.63848860911912</v>
      </c>
      <c r="T719" s="2115">
        <f t="shared" si="191"/>
        <v>983.36971684152127</v>
      </c>
      <c r="U719" s="2115">
        <f t="shared" si="191"/>
        <v>925.0924278145684</v>
      </c>
      <c r="V719" s="2115">
        <f t="shared" si="191"/>
        <v>837.08541977495042</v>
      </c>
      <c r="W719" s="2115">
        <f t="shared" si="191"/>
        <v>849.44216989718848</v>
      </c>
      <c r="X719" s="2115">
        <f t="shared" si="191"/>
        <v>851.92018405500983</v>
      </c>
      <c r="Y719" s="2115">
        <f t="shared" si="191"/>
        <v>792.14645110609433</v>
      </c>
      <c r="Z719" s="2115">
        <f t="shared" si="191"/>
        <v>770.37393517684552</v>
      </c>
      <c r="AA719" s="2115">
        <f t="shared" si="191"/>
        <v>803.04669851760207</v>
      </c>
      <c r="AB719" s="2118">
        <f t="shared" si="191"/>
        <v>767.60406460611375</v>
      </c>
      <c r="AC719" s="3134"/>
      <c r="AD719" s="801"/>
    </row>
    <row r="720" spans="1:54" s="7" customFormat="1" ht="12.75" customHeight="1" thickBot="1">
      <c r="A720" s="2007" t="s">
        <v>110</v>
      </c>
      <c r="B720" s="1301"/>
      <c r="C720" s="1301"/>
      <c r="D720" s="1293"/>
      <c r="E720" s="1293">
        <v>1</v>
      </c>
      <c r="F720" s="1301">
        <v>2</v>
      </c>
      <c r="G720" s="1301">
        <v>3</v>
      </c>
      <c r="H720" s="1293">
        <v>4</v>
      </c>
      <c r="I720" s="1301">
        <v>5</v>
      </c>
      <c r="J720" s="1301">
        <v>6</v>
      </c>
      <c r="K720" s="1301">
        <v>7</v>
      </c>
      <c r="L720" s="1301">
        <v>8</v>
      </c>
      <c r="M720" s="1301">
        <v>9</v>
      </c>
      <c r="N720" s="1293">
        <v>10</v>
      </c>
      <c r="O720" s="1301">
        <v>11</v>
      </c>
      <c r="P720" s="1301">
        <v>12</v>
      </c>
      <c r="Q720" s="1301">
        <v>13</v>
      </c>
      <c r="R720" s="1301">
        <v>14</v>
      </c>
      <c r="S720" s="1301">
        <v>15</v>
      </c>
      <c r="T720" s="1301">
        <v>16</v>
      </c>
      <c r="U720" s="1301">
        <v>17</v>
      </c>
      <c r="V720" s="1301">
        <v>18</v>
      </c>
      <c r="W720" s="1301">
        <v>19</v>
      </c>
      <c r="X720" s="1301">
        <v>20</v>
      </c>
      <c r="Y720" s="1293">
        <v>21</v>
      </c>
      <c r="Z720" s="1301">
        <v>22</v>
      </c>
      <c r="AA720" s="1301">
        <v>23</v>
      </c>
      <c r="AB720" s="2008">
        <v>24</v>
      </c>
      <c r="AC720" s="2009"/>
      <c r="AD720" s="1973"/>
    </row>
    <row r="721" spans="1:30" s="7" customFormat="1" ht="12.75" customHeight="1">
      <c r="A721" s="3135" t="s">
        <v>121</v>
      </c>
      <c r="B721" s="3136"/>
      <c r="C721" s="3157" t="s">
        <v>357</v>
      </c>
      <c r="D721" s="3137" t="s">
        <v>117</v>
      </c>
      <c r="E721" s="3777">
        <v>10.4</v>
      </c>
      <c r="F721" s="3777">
        <v>10.4</v>
      </c>
      <c r="G721" s="3777">
        <v>10.4</v>
      </c>
      <c r="H721" s="3777">
        <v>10.4</v>
      </c>
      <c r="I721" s="3777">
        <v>10.4</v>
      </c>
      <c r="J721" s="3777">
        <v>10.4</v>
      </c>
      <c r="K721" s="3777">
        <v>10.4</v>
      </c>
      <c r="L721" s="3777">
        <v>10.3</v>
      </c>
      <c r="M721" s="3777">
        <v>10.4</v>
      </c>
      <c r="N721" s="3777">
        <v>10.5</v>
      </c>
      <c r="O721" s="3777">
        <v>10.5</v>
      </c>
      <c r="P721" s="3777">
        <v>10.5</v>
      </c>
      <c r="Q721" s="3777">
        <v>10.5</v>
      </c>
      <c r="R721" s="3777">
        <v>10.5</v>
      </c>
      <c r="S721" s="3777">
        <v>10.5</v>
      </c>
      <c r="T721" s="3777">
        <v>10.5</v>
      </c>
      <c r="U721" s="3777">
        <v>10.5</v>
      </c>
      <c r="V721" s="3777">
        <v>10.5</v>
      </c>
      <c r="W721" s="3777">
        <v>10.5</v>
      </c>
      <c r="X721" s="3777">
        <v>10.5</v>
      </c>
      <c r="Y721" s="3777">
        <v>10.5</v>
      </c>
      <c r="Z721" s="3777">
        <v>10.5</v>
      </c>
      <c r="AA721" s="3777">
        <v>10.4</v>
      </c>
      <c r="AB721" s="3834">
        <v>10.5</v>
      </c>
      <c r="AC721" s="3138"/>
      <c r="AD721" s="1973"/>
    </row>
    <row r="722" spans="1:30" s="7" customFormat="1" ht="12.75" customHeight="1" thickBot="1">
      <c r="A722" s="3139" t="s">
        <v>122</v>
      </c>
      <c r="B722" s="3140"/>
      <c r="C722" s="3158" t="s">
        <v>357</v>
      </c>
      <c r="D722" s="3141" t="s">
        <v>117</v>
      </c>
      <c r="E722" s="4453">
        <v>10.4</v>
      </c>
      <c r="F722" s="4453">
        <v>10.4</v>
      </c>
      <c r="G722" s="4453">
        <v>10.4</v>
      </c>
      <c r="H722" s="4453">
        <v>10.3</v>
      </c>
      <c r="I722" s="4453">
        <v>10.3</v>
      </c>
      <c r="J722" s="4453">
        <v>10.3</v>
      </c>
      <c r="K722" s="4453">
        <v>10.3</v>
      </c>
      <c r="L722" s="4453">
        <v>10.3</v>
      </c>
      <c r="M722" s="4453">
        <v>10.3</v>
      </c>
      <c r="N722" s="4453">
        <v>10.4</v>
      </c>
      <c r="O722" s="4453">
        <v>10.4</v>
      </c>
      <c r="P722" s="4453">
        <v>10.4</v>
      </c>
      <c r="Q722" s="4453">
        <v>10.5</v>
      </c>
      <c r="R722" s="4453">
        <v>10.4</v>
      </c>
      <c r="S722" s="4453">
        <v>10.4</v>
      </c>
      <c r="T722" s="4453">
        <v>10.4</v>
      </c>
      <c r="U722" s="4453">
        <v>10.4</v>
      </c>
      <c r="V722" s="4453">
        <v>10.4</v>
      </c>
      <c r="W722" s="4453">
        <v>10.4</v>
      </c>
      <c r="X722" s="4453">
        <v>10.5</v>
      </c>
      <c r="Y722" s="4453">
        <v>10.5</v>
      </c>
      <c r="Z722" s="4453">
        <v>10.5</v>
      </c>
      <c r="AA722" s="4453">
        <v>10.4</v>
      </c>
      <c r="AB722" s="4454">
        <v>10.4</v>
      </c>
      <c r="AC722" s="3142"/>
      <c r="AD722" s="1973"/>
    </row>
    <row r="723" spans="1:30" s="8" customFormat="1" ht="12.75" customHeight="1">
      <c r="A723" s="5163" t="s">
        <v>142</v>
      </c>
      <c r="B723" s="5158" t="s">
        <v>315</v>
      </c>
      <c r="C723" s="1100"/>
      <c r="D723" s="913" t="s">
        <v>113</v>
      </c>
      <c r="E723" s="1190">
        <f>'[5]Бел Ю'!$J$54</f>
        <v>0</v>
      </c>
      <c r="F723" s="1191">
        <f>'[5]Бел Ю'!$J$55</f>
        <v>0</v>
      </c>
      <c r="G723" s="1191">
        <f>'[5]Бел Ю'!$J$56</f>
        <v>0</v>
      </c>
      <c r="H723" s="1923">
        <f>'[5]Бел Ю'!$J$57</f>
        <v>0</v>
      </c>
      <c r="I723" s="1191">
        <f>'[5]Бел Ю'!$J$58</f>
        <v>0</v>
      </c>
      <c r="J723" s="1191">
        <f>'[5]Бел Ю'!$J$59</f>
        <v>0</v>
      </c>
      <c r="K723" s="1191">
        <f>'[5]Бел Ю'!$J$60</f>
        <v>0</v>
      </c>
      <c r="L723" s="1191">
        <f>'[5]Бел Ю'!$J$61</f>
        <v>0</v>
      </c>
      <c r="M723" s="1191">
        <f>'[5]Бел Ю'!$J$62</f>
        <v>0</v>
      </c>
      <c r="N723" s="1923">
        <f>'[5]Бел Ю'!$J$63</f>
        <v>0</v>
      </c>
      <c r="O723" s="1191">
        <f>'[5]Бел Ю'!$J$64</f>
        <v>0</v>
      </c>
      <c r="P723" s="1191">
        <f>'[5]Бел Ю'!$J$65</f>
        <v>0</v>
      </c>
      <c r="Q723" s="1191">
        <f>'[5]Бел Ю'!$J$66</f>
        <v>0</v>
      </c>
      <c r="R723" s="1191">
        <f>'[5]Бел Ю'!$J$67</f>
        <v>0</v>
      </c>
      <c r="S723" s="1191">
        <f>'[5]Бел Ю'!$J$68</f>
        <v>0</v>
      </c>
      <c r="T723" s="1191">
        <f>'[5]Бел Ю'!$J$69</f>
        <v>0</v>
      </c>
      <c r="U723" s="1191">
        <f>'[5]Бел Ю'!$J$70</f>
        <v>0</v>
      </c>
      <c r="V723" s="1923">
        <f>'[5]Бел Ю'!$J$71</f>
        <v>0</v>
      </c>
      <c r="W723" s="1191">
        <f>'[5]Бел Ю'!$J$72</f>
        <v>0</v>
      </c>
      <c r="X723" s="1191">
        <f>'[5]Бел Ю'!$J$73</f>
        <v>0</v>
      </c>
      <c r="Y723" s="1192">
        <f>'[5]Бел Ю'!$J$74</f>
        <v>0</v>
      </c>
      <c r="Z723" s="1191">
        <f>'[5]Бел Ю'!$J$75</f>
        <v>0</v>
      </c>
      <c r="AA723" s="1191">
        <f>'[5]Бел Ю'!$J$76</f>
        <v>0</v>
      </c>
      <c r="AB723" s="1989">
        <f>'[5]Бел Ю'!$J$77</f>
        <v>0</v>
      </c>
      <c r="AC723" s="1100">
        <f>SUM(E723:AB723)</f>
        <v>0</v>
      </c>
      <c r="AD723" s="1140"/>
    </row>
    <row r="724" spans="1:30" s="8" customFormat="1" ht="12.75" customHeight="1">
      <c r="A724" s="5163"/>
      <c r="B724" s="5157"/>
      <c r="C724" s="1101"/>
      <c r="D724" s="909" t="s">
        <v>114</v>
      </c>
      <c r="E724" s="1099"/>
      <c r="F724" s="1098"/>
      <c r="G724" s="1098"/>
      <c r="H724" s="1288"/>
      <c r="I724" s="1098"/>
      <c r="J724" s="1098"/>
      <c r="K724" s="1098"/>
      <c r="L724" s="1098"/>
      <c r="M724" s="1098"/>
      <c r="N724" s="1288"/>
      <c r="O724" s="1098"/>
      <c r="P724" s="1098"/>
      <c r="Q724" s="1098"/>
      <c r="R724" s="1098"/>
      <c r="S724" s="1098"/>
      <c r="T724" s="1098"/>
      <c r="U724" s="1098"/>
      <c r="V724" s="1288"/>
      <c r="W724" s="1098"/>
      <c r="X724" s="1098"/>
      <c r="Y724" s="1994"/>
      <c r="Z724" s="302"/>
      <c r="AA724" s="1098"/>
      <c r="AB724" s="1157"/>
      <c r="AC724" s="1101">
        <f>SUM(E724:AB724)</f>
        <v>0</v>
      </c>
      <c r="AD724" s="1140"/>
    </row>
    <row r="725" spans="1:30" s="8" customFormat="1" ht="12.75" customHeight="1">
      <c r="A725" s="5163"/>
      <c r="B725" s="5157"/>
      <c r="C725" s="1101"/>
      <c r="D725" s="909" t="s">
        <v>115</v>
      </c>
      <c r="E725" s="1032">
        <f>[6]БелыйЮ!$D$3</f>
        <v>0</v>
      </c>
      <c r="F725" s="1033">
        <f>[6]БелыйЮ!$D$4</f>
        <v>0</v>
      </c>
      <c r="G725" s="1033">
        <f>[6]БелыйЮ!$D$5</f>
        <v>0</v>
      </c>
      <c r="H725" s="1292">
        <f>[6]БелыйЮ!$D$6</f>
        <v>0</v>
      </c>
      <c r="I725" s="1033">
        <f>[6]БелыйЮ!$D$7</f>
        <v>0</v>
      </c>
      <c r="J725" s="1033">
        <f>[6]БелыйЮ!$D$8</f>
        <v>0</v>
      </c>
      <c r="K725" s="1033">
        <f>[6]БелыйЮ!$D$9</f>
        <v>0</v>
      </c>
      <c r="L725" s="1033">
        <f>[6]БелыйЮ!$D$10</f>
        <v>0</v>
      </c>
      <c r="M725" s="1033">
        <f>[6]БелыйЮ!$D$11</f>
        <v>0</v>
      </c>
      <c r="N725" s="1292">
        <f>[6]БелыйЮ!$D$12</f>
        <v>0</v>
      </c>
      <c r="O725" s="1033">
        <f>[6]БелыйЮ!$D$13</f>
        <v>0</v>
      </c>
      <c r="P725" s="1033">
        <f>[6]БелыйЮ!$D$14</f>
        <v>0</v>
      </c>
      <c r="Q725" s="1033">
        <f>[6]БелыйЮ!$D$15</f>
        <v>0</v>
      </c>
      <c r="R725" s="1033">
        <f>[6]БелыйЮ!$D$16</f>
        <v>0</v>
      </c>
      <c r="S725" s="1033">
        <f>[6]БелыйЮ!$D$17</f>
        <v>0</v>
      </c>
      <c r="T725" s="1033">
        <f>[6]БелыйЮ!$D$18</f>
        <v>0</v>
      </c>
      <c r="U725" s="1033">
        <f>[6]БелыйЮ!$D$19</f>
        <v>0</v>
      </c>
      <c r="V725" s="2006">
        <f>[6]БелыйЮ!$D$20</f>
        <v>0</v>
      </c>
      <c r="W725" s="1033">
        <f>[6]БелыйЮ!$D$21</f>
        <v>0</v>
      </c>
      <c r="X725" s="1033">
        <f>[6]БелыйЮ!$D$22</f>
        <v>0</v>
      </c>
      <c r="Y725" s="4446">
        <f>[6]БелыйЮ!$D$23</f>
        <v>0</v>
      </c>
      <c r="Z725" s="1033">
        <f>[6]БелыйЮ!$D$24</f>
        <v>0</v>
      </c>
      <c r="AA725" s="1033">
        <f>[6]БелыйЮ!$D$25</f>
        <v>0</v>
      </c>
      <c r="AB725" s="1040">
        <f>[6]БелыйЮ!$D$26</f>
        <v>0</v>
      </c>
      <c r="AC725" s="1101"/>
      <c r="AD725" s="1140"/>
    </row>
    <row r="726" spans="1:30" s="8" customFormat="1" ht="12.75" customHeight="1" thickBot="1">
      <c r="A726" s="5163"/>
      <c r="B726" s="4756"/>
      <c r="C726" s="1106"/>
      <c r="D726" s="45" t="s">
        <v>116</v>
      </c>
      <c r="E726" s="895"/>
      <c r="F726" s="786"/>
      <c r="G726" s="786"/>
      <c r="H726" s="1289"/>
      <c r="I726" s="787"/>
      <c r="J726" s="786"/>
      <c r="K726" s="786"/>
      <c r="L726" s="786"/>
      <c r="M726" s="786"/>
      <c r="N726" s="1289"/>
      <c r="O726" s="787"/>
      <c r="P726" s="787"/>
      <c r="Q726" s="786"/>
      <c r="R726" s="786"/>
      <c r="S726" s="786"/>
      <c r="T726" s="786"/>
      <c r="U726" s="786"/>
      <c r="V726" s="1317"/>
      <c r="W726" s="786"/>
      <c r="X726" s="786"/>
      <c r="Y726" s="4444"/>
      <c r="Z726" s="787"/>
      <c r="AA726" s="786"/>
      <c r="AB726" s="788"/>
      <c r="AC726" s="1106"/>
      <c r="AD726" s="1140"/>
    </row>
    <row r="727" spans="1:30" s="8" customFormat="1" ht="12.75" customHeight="1">
      <c r="A727" s="5159" t="s">
        <v>126</v>
      </c>
      <c r="B727" s="5158" t="s">
        <v>15</v>
      </c>
      <c r="C727" s="2886" t="s">
        <v>357</v>
      </c>
      <c r="D727" s="1105" t="s">
        <v>113</v>
      </c>
      <c r="E727" s="4027">
        <v>70</v>
      </c>
      <c r="F727" s="4028">
        <v>70</v>
      </c>
      <c r="G727" s="4028">
        <v>30</v>
      </c>
      <c r="H727" s="4029">
        <v>30</v>
      </c>
      <c r="I727" s="4028">
        <v>30</v>
      </c>
      <c r="J727" s="4028">
        <v>30</v>
      </c>
      <c r="K727" s="4028">
        <v>80</v>
      </c>
      <c r="L727" s="4028">
        <v>80</v>
      </c>
      <c r="M727" s="4028">
        <v>70</v>
      </c>
      <c r="N727" s="4029">
        <v>70</v>
      </c>
      <c r="O727" s="4028">
        <v>20</v>
      </c>
      <c r="P727" s="4028">
        <v>70</v>
      </c>
      <c r="Q727" s="4028">
        <v>80</v>
      </c>
      <c r="R727" s="4028">
        <v>70</v>
      </c>
      <c r="S727" s="4028">
        <v>90</v>
      </c>
      <c r="T727" s="4028">
        <v>90</v>
      </c>
      <c r="U727" s="4028">
        <v>70</v>
      </c>
      <c r="V727" s="4029">
        <v>30</v>
      </c>
      <c r="W727" s="4028">
        <v>30</v>
      </c>
      <c r="X727" s="4028">
        <v>30</v>
      </c>
      <c r="Y727" s="4030">
        <v>30</v>
      </c>
      <c r="Z727" s="4028">
        <v>50</v>
      </c>
      <c r="AA727" s="4028">
        <v>30</v>
      </c>
      <c r="AB727" s="4455">
        <v>70</v>
      </c>
      <c r="AC727" s="1100">
        <f>SUM(E727:AB727)</f>
        <v>1320</v>
      </c>
      <c r="AD727" s="1096"/>
    </row>
    <row r="728" spans="1:30" s="8" customFormat="1" ht="14.25" customHeight="1">
      <c r="A728" s="5160"/>
      <c r="B728" s="5157"/>
      <c r="C728" s="2887" t="s">
        <v>357</v>
      </c>
      <c r="D728" s="911" t="s">
        <v>114</v>
      </c>
      <c r="E728" s="4458">
        <v>50</v>
      </c>
      <c r="F728" s="4459">
        <v>50</v>
      </c>
      <c r="G728" s="4459">
        <v>30</v>
      </c>
      <c r="H728" s="4460">
        <v>30</v>
      </c>
      <c r="I728" s="4461">
        <v>20</v>
      </c>
      <c r="J728" s="4459">
        <v>30</v>
      </c>
      <c r="K728" s="4459">
        <v>60</v>
      </c>
      <c r="L728" s="4459">
        <v>60</v>
      </c>
      <c r="M728" s="4459">
        <v>50</v>
      </c>
      <c r="N728" s="4460">
        <v>50</v>
      </c>
      <c r="O728" s="4461">
        <v>30</v>
      </c>
      <c r="P728" s="4461">
        <v>50</v>
      </c>
      <c r="Q728" s="4459">
        <v>50</v>
      </c>
      <c r="R728" s="4459">
        <v>50</v>
      </c>
      <c r="S728" s="4459">
        <v>60</v>
      </c>
      <c r="T728" s="4459">
        <v>60</v>
      </c>
      <c r="U728" s="4459">
        <v>50</v>
      </c>
      <c r="V728" s="4460">
        <v>20</v>
      </c>
      <c r="W728" s="4461">
        <v>30</v>
      </c>
      <c r="X728" s="4459">
        <v>20</v>
      </c>
      <c r="Y728" s="4461">
        <v>20</v>
      </c>
      <c r="Z728" s="4461">
        <v>30</v>
      </c>
      <c r="AA728" s="4459">
        <v>30</v>
      </c>
      <c r="AB728" s="4462">
        <v>50</v>
      </c>
      <c r="AC728" s="1101">
        <f>SUM(E728:AB728)</f>
        <v>980</v>
      </c>
      <c r="AD728" s="1096"/>
    </row>
    <row r="729" spans="1:30" s="8" customFormat="1" ht="12.75" customHeight="1">
      <c r="A729" s="5161"/>
      <c r="B729" s="5157"/>
      <c r="C729" s="177" t="s">
        <v>327</v>
      </c>
      <c r="D729" s="4463" t="s">
        <v>355</v>
      </c>
      <c r="E729" s="469">
        <f>SQRT(E727^2+E728^2)</f>
        <v>86.023252670426274</v>
      </c>
      <c r="F729" s="470">
        <f t="shared" ref="F729:AB729" si="192">SQRT(F727^2+F728^2)</f>
        <v>86.023252670426274</v>
      </c>
      <c r="G729" s="470">
        <f t="shared" si="192"/>
        <v>42.426406871192853</v>
      </c>
      <c r="H729" s="1290">
        <f t="shared" si="192"/>
        <v>42.426406871192853</v>
      </c>
      <c r="I729" s="470">
        <f t="shared" si="192"/>
        <v>36.055512754639892</v>
      </c>
      <c r="J729" s="470">
        <f t="shared" si="192"/>
        <v>42.426406871192853</v>
      </c>
      <c r="K729" s="470">
        <f t="shared" si="192"/>
        <v>100</v>
      </c>
      <c r="L729" s="470">
        <f t="shared" si="192"/>
        <v>100</v>
      </c>
      <c r="M729" s="470">
        <f t="shared" si="192"/>
        <v>86.023252670426274</v>
      </c>
      <c r="N729" s="1290">
        <f t="shared" si="192"/>
        <v>86.023252670426274</v>
      </c>
      <c r="O729" s="470">
        <f t="shared" si="192"/>
        <v>36.055512754639892</v>
      </c>
      <c r="P729" s="470">
        <f t="shared" si="192"/>
        <v>86.023252670426274</v>
      </c>
      <c r="Q729" s="470">
        <f t="shared" si="192"/>
        <v>94.339811320566042</v>
      </c>
      <c r="R729" s="470">
        <f t="shared" si="192"/>
        <v>86.023252670426274</v>
      </c>
      <c r="S729" s="470">
        <f t="shared" si="192"/>
        <v>108.16653826391968</v>
      </c>
      <c r="T729" s="470">
        <f t="shared" si="192"/>
        <v>108.16653826391968</v>
      </c>
      <c r="U729" s="470">
        <f t="shared" si="192"/>
        <v>86.023252670426274</v>
      </c>
      <c r="V729" s="1308">
        <f t="shared" si="192"/>
        <v>36.055512754639892</v>
      </c>
      <c r="W729" s="470">
        <f t="shared" si="192"/>
        <v>42.426406871192853</v>
      </c>
      <c r="X729" s="470">
        <f t="shared" si="192"/>
        <v>36.055512754639892</v>
      </c>
      <c r="Y729" s="1995">
        <f t="shared" si="192"/>
        <v>36.055512754639892</v>
      </c>
      <c r="Z729" s="470">
        <f t="shared" si="192"/>
        <v>58.309518948453004</v>
      </c>
      <c r="AA729" s="470">
        <f t="shared" si="192"/>
        <v>42.426406871192853</v>
      </c>
      <c r="AB729" s="558">
        <f t="shared" si="192"/>
        <v>86.023252670426274</v>
      </c>
      <c r="AC729" s="1101"/>
      <c r="AD729" s="1096"/>
    </row>
    <row r="730" spans="1:30" s="8" customFormat="1" ht="12.75" customHeight="1">
      <c r="A730" s="5161"/>
      <c r="B730" s="5157"/>
      <c r="C730" s="3110" t="s">
        <v>357</v>
      </c>
      <c r="D730" s="911" t="s">
        <v>115</v>
      </c>
      <c r="E730" s="4187">
        <v>5</v>
      </c>
      <c r="F730" s="4168">
        <v>4.8</v>
      </c>
      <c r="G730" s="4168">
        <v>2.2999999999999998</v>
      </c>
      <c r="H730" s="4452">
        <v>2.2999999999999998</v>
      </c>
      <c r="I730" s="4168">
        <v>2.2000000000000002</v>
      </c>
      <c r="J730" s="4168">
        <v>2.2999999999999998</v>
      </c>
      <c r="K730" s="4168">
        <v>5.9</v>
      </c>
      <c r="L730" s="4168">
        <v>5.6</v>
      </c>
      <c r="M730" s="4168">
        <v>5.0999999999999996</v>
      </c>
      <c r="N730" s="4394">
        <v>4.5999999999999996</v>
      </c>
      <c r="O730" s="4168">
        <v>2</v>
      </c>
      <c r="P730" s="4168">
        <v>5.2</v>
      </c>
      <c r="Q730" s="4168">
        <v>5.4</v>
      </c>
      <c r="R730" s="4168">
        <v>4.7</v>
      </c>
      <c r="S730" s="4168">
        <v>5.8</v>
      </c>
      <c r="T730" s="4168">
        <v>6</v>
      </c>
      <c r="U730" s="4168">
        <v>4.8</v>
      </c>
      <c r="V730" s="4169">
        <v>2</v>
      </c>
      <c r="W730" s="4168">
        <v>2.1</v>
      </c>
      <c r="X730" s="4168">
        <v>2.2999999999999998</v>
      </c>
      <c r="Y730" s="4395">
        <v>2.2999999999999998</v>
      </c>
      <c r="Z730" s="4168">
        <v>3.2</v>
      </c>
      <c r="AA730" s="4168">
        <v>2.2000000000000002</v>
      </c>
      <c r="AB730" s="4170">
        <v>5</v>
      </c>
      <c r="AC730" s="1101"/>
      <c r="AD730" s="1114"/>
    </row>
    <row r="731" spans="1:30" s="8" customFormat="1" ht="12.75" customHeight="1" thickBot="1">
      <c r="A731" s="5162"/>
      <c r="B731" s="4756"/>
      <c r="C731" s="1102" t="s">
        <v>327</v>
      </c>
      <c r="D731" s="912" t="s">
        <v>116</v>
      </c>
      <c r="E731" s="895">
        <f t="shared" ref="E731:AC731" si="193">E728/E727</f>
        <v>0.7142857142857143</v>
      </c>
      <c r="F731" s="786">
        <f t="shared" si="193"/>
        <v>0.7142857142857143</v>
      </c>
      <c r="G731" s="786">
        <f t="shared" si="193"/>
        <v>1</v>
      </c>
      <c r="H731" s="1291">
        <f t="shared" si="193"/>
        <v>1</v>
      </c>
      <c r="I731" s="787">
        <f t="shared" si="193"/>
        <v>0.66666666666666663</v>
      </c>
      <c r="J731" s="786">
        <f t="shared" si="193"/>
        <v>1</v>
      </c>
      <c r="K731" s="786">
        <f t="shared" si="193"/>
        <v>0.75</v>
      </c>
      <c r="L731" s="786">
        <f t="shared" si="193"/>
        <v>0.75</v>
      </c>
      <c r="M731" s="786">
        <f t="shared" si="193"/>
        <v>0.7142857142857143</v>
      </c>
      <c r="N731" s="1291">
        <f t="shared" si="193"/>
        <v>0.7142857142857143</v>
      </c>
      <c r="O731" s="787">
        <f t="shared" si="193"/>
        <v>1.5</v>
      </c>
      <c r="P731" s="787">
        <f t="shared" si="193"/>
        <v>0.7142857142857143</v>
      </c>
      <c r="Q731" s="786">
        <f t="shared" si="193"/>
        <v>0.625</v>
      </c>
      <c r="R731" s="786">
        <f t="shared" si="193"/>
        <v>0.7142857142857143</v>
      </c>
      <c r="S731" s="786">
        <f t="shared" si="193"/>
        <v>0.66666666666666663</v>
      </c>
      <c r="T731" s="786">
        <f t="shared" si="193"/>
        <v>0.66666666666666663</v>
      </c>
      <c r="U731" s="786">
        <f t="shared" si="193"/>
        <v>0.7142857142857143</v>
      </c>
      <c r="V731" s="1317">
        <f t="shared" si="193"/>
        <v>0.66666666666666663</v>
      </c>
      <c r="W731" s="786">
        <f t="shared" si="193"/>
        <v>1</v>
      </c>
      <c r="X731" s="786">
        <f t="shared" si="193"/>
        <v>0.66666666666666663</v>
      </c>
      <c r="Y731" s="1996">
        <f t="shared" si="193"/>
        <v>0.66666666666666663</v>
      </c>
      <c r="Z731" s="787">
        <f t="shared" si="193"/>
        <v>0.6</v>
      </c>
      <c r="AA731" s="786">
        <f t="shared" si="193"/>
        <v>1</v>
      </c>
      <c r="AB731" s="788">
        <f t="shared" si="193"/>
        <v>0.7142857142857143</v>
      </c>
      <c r="AC731" s="2014">
        <f t="shared" si="193"/>
        <v>0.74242424242424243</v>
      </c>
      <c r="AD731" s="1096"/>
    </row>
    <row r="732" spans="1:30" s="8" customFormat="1" ht="12.75" customHeight="1">
      <c r="A732" s="5151" t="s">
        <v>128</v>
      </c>
      <c r="B732" s="5151" t="s">
        <v>108</v>
      </c>
      <c r="C732" s="4467" t="s">
        <v>357</v>
      </c>
      <c r="D732" s="1105" t="s">
        <v>113</v>
      </c>
      <c r="E732" s="4027">
        <v>0</v>
      </c>
      <c r="F732" s="4028">
        <v>0</v>
      </c>
      <c r="G732" s="4028">
        <v>0</v>
      </c>
      <c r="H732" s="4029">
        <v>0</v>
      </c>
      <c r="I732" s="3786">
        <v>0</v>
      </c>
      <c r="J732" s="4028">
        <v>0</v>
      </c>
      <c r="K732" s="4028">
        <v>0</v>
      </c>
      <c r="L732" s="4028">
        <v>0</v>
      </c>
      <c r="M732" s="4028">
        <v>0</v>
      </c>
      <c r="N732" s="4029">
        <v>0</v>
      </c>
      <c r="O732" s="3786">
        <v>0</v>
      </c>
      <c r="P732" s="3786">
        <v>0</v>
      </c>
      <c r="Q732" s="4028">
        <v>0</v>
      </c>
      <c r="R732" s="4028">
        <v>0</v>
      </c>
      <c r="S732" s="4028">
        <v>0</v>
      </c>
      <c r="T732" s="4028">
        <v>0</v>
      </c>
      <c r="U732" s="4028">
        <v>0</v>
      </c>
      <c r="V732" s="4029">
        <v>0</v>
      </c>
      <c r="W732" s="3786">
        <v>0</v>
      </c>
      <c r="X732" s="4028">
        <v>0</v>
      </c>
      <c r="Y732" s="4030">
        <v>0</v>
      </c>
      <c r="Z732" s="3786">
        <v>0</v>
      </c>
      <c r="AA732" s="4028">
        <v>0</v>
      </c>
      <c r="AB732" s="4031">
        <v>0</v>
      </c>
      <c r="AC732" s="1127">
        <f>SUM(E732:AB732)</f>
        <v>0</v>
      </c>
      <c r="AD732" s="1140"/>
    </row>
    <row r="733" spans="1:30" s="8" customFormat="1" ht="12.75" customHeight="1">
      <c r="A733" s="5152"/>
      <c r="B733" s="5152"/>
      <c r="C733" s="4466" t="s">
        <v>357</v>
      </c>
      <c r="D733" s="911" t="s">
        <v>114</v>
      </c>
      <c r="E733" s="4032">
        <v>0</v>
      </c>
      <c r="F733" s="4033">
        <v>0</v>
      </c>
      <c r="G733" s="4033">
        <v>0</v>
      </c>
      <c r="H733" s="4034">
        <v>0</v>
      </c>
      <c r="I733" s="3791">
        <v>0</v>
      </c>
      <c r="J733" s="4033">
        <v>0</v>
      </c>
      <c r="K733" s="4033">
        <v>0</v>
      </c>
      <c r="L733" s="4033">
        <v>0</v>
      </c>
      <c r="M733" s="4033">
        <v>0</v>
      </c>
      <c r="N733" s="4034">
        <v>0</v>
      </c>
      <c r="O733" s="3791">
        <v>0</v>
      </c>
      <c r="P733" s="3791">
        <v>0</v>
      </c>
      <c r="Q733" s="4033">
        <v>0</v>
      </c>
      <c r="R733" s="4033">
        <v>0</v>
      </c>
      <c r="S733" s="4033">
        <v>0</v>
      </c>
      <c r="T733" s="4033">
        <v>0</v>
      </c>
      <c r="U733" s="4033">
        <v>0</v>
      </c>
      <c r="V733" s="4034">
        <v>0</v>
      </c>
      <c r="W733" s="3791">
        <v>0</v>
      </c>
      <c r="X733" s="4033">
        <v>0</v>
      </c>
      <c r="Y733" s="4035">
        <v>0</v>
      </c>
      <c r="Z733" s="3791">
        <v>0</v>
      </c>
      <c r="AA733" s="4033">
        <v>0</v>
      </c>
      <c r="AB733" s="4036">
        <v>0</v>
      </c>
      <c r="AC733" s="1091">
        <f>SUM(E733:AB733)</f>
        <v>0</v>
      </c>
      <c r="AD733" s="1140"/>
    </row>
    <row r="734" spans="1:30" s="8" customFormat="1" ht="12.75" customHeight="1">
      <c r="A734" s="5152"/>
      <c r="B734" s="5152"/>
      <c r="C734" s="177" t="s">
        <v>327</v>
      </c>
      <c r="D734" s="910" t="s">
        <v>355</v>
      </c>
      <c r="E734" s="1132">
        <f>SQRT(E732^2+E733^2)</f>
        <v>0</v>
      </c>
      <c r="F734" s="1133">
        <f t="shared" ref="F734:AB734" si="194">SQRT(F732^2+F733^2)</f>
        <v>0</v>
      </c>
      <c r="G734" s="1133">
        <f t="shared" si="194"/>
        <v>0</v>
      </c>
      <c r="H734" s="1290">
        <f t="shared" si="194"/>
        <v>0</v>
      </c>
      <c r="I734" s="1133">
        <f t="shared" si="194"/>
        <v>0</v>
      </c>
      <c r="J734" s="1133">
        <f t="shared" si="194"/>
        <v>0</v>
      </c>
      <c r="K734" s="1133">
        <f t="shared" si="194"/>
        <v>0</v>
      </c>
      <c r="L734" s="1133">
        <f t="shared" si="194"/>
        <v>0</v>
      </c>
      <c r="M734" s="1133">
        <f t="shared" si="194"/>
        <v>0</v>
      </c>
      <c r="N734" s="1290">
        <f t="shared" si="194"/>
        <v>0</v>
      </c>
      <c r="O734" s="1133">
        <f t="shared" si="194"/>
        <v>0</v>
      </c>
      <c r="P734" s="1133">
        <f t="shared" si="194"/>
        <v>0</v>
      </c>
      <c r="Q734" s="1133">
        <f t="shared" si="194"/>
        <v>0</v>
      </c>
      <c r="R734" s="1133">
        <f t="shared" si="194"/>
        <v>0</v>
      </c>
      <c r="S734" s="1133">
        <f t="shared" si="194"/>
        <v>0</v>
      </c>
      <c r="T734" s="1133">
        <f t="shared" si="194"/>
        <v>0</v>
      </c>
      <c r="U734" s="1133">
        <f t="shared" si="194"/>
        <v>0</v>
      </c>
      <c r="V734" s="2005">
        <f t="shared" si="194"/>
        <v>0</v>
      </c>
      <c r="W734" s="1133">
        <f t="shared" si="194"/>
        <v>0</v>
      </c>
      <c r="X734" s="1133">
        <f t="shared" si="194"/>
        <v>0</v>
      </c>
      <c r="Y734" s="1995">
        <f t="shared" si="194"/>
        <v>0</v>
      </c>
      <c r="Z734" s="1133">
        <f t="shared" si="194"/>
        <v>0</v>
      </c>
      <c r="AA734" s="1133">
        <f t="shared" si="194"/>
        <v>0</v>
      </c>
      <c r="AB734" s="1134">
        <f t="shared" si="194"/>
        <v>0</v>
      </c>
      <c r="AC734" s="830"/>
      <c r="AD734" s="1140"/>
    </row>
    <row r="735" spans="1:30" s="8" customFormat="1" ht="12.75" customHeight="1">
      <c r="A735" s="5152"/>
      <c r="B735" s="5152"/>
      <c r="C735" s="4317" t="s">
        <v>357</v>
      </c>
      <c r="D735" s="1474" t="s">
        <v>115</v>
      </c>
      <c r="E735" s="2954">
        <v>0</v>
      </c>
      <c r="F735" s="2955">
        <v>0</v>
      </c>
      <c r="G735" s="2955">
        <v>0</v>
      </c>
      <c r="H735" s="2957">
        <v>0.1</v>
      </c>
      <c r="I735" s="2955">
        <v>0.1</v>
      </c>
      <c r="J735" s="2955">
        <v>0.1</v>
      </c>
      <c r="K735" s="2955">
        <v>0.1</v>
      </c>
      <c r="L735" s="2955">
        <v>0</v>
      </c>
      <c r="M735" s="2955">
        <v>0.1</v>
      </c>
      <c r="N735" s="2957">
        <v>0.1</v>
      </c>
      <c r="O735" s="2955">
        <v>0.1</v>
      </c>
      <c r="P735" s="2955">
        <v>0.1</v>
      </c>
      <c r="Q735" s="2955">
        <v>0.1</v>
      </c>
      <c r="R735" s="2955">
        <v>0.1</v>
      </c>
      <c r="S735" s="2955">
        <v>0.1</v>
      </c>
      <c r="T735" s="2955">
        <v>0.1</v>
      </c>
      <c r="U735" s="2955">
        <v>0.1</v>
      </c>
      <c r="V735" s="2957">
        <v>0.1</v>
      </c>
      <c r="W735" s="2955">
        <v>0.1</v>
      </c>
      <c r="X735" s="2955">
        <v>0.1</v>
      </c>
      <c r="Y735" s="2956">
        <v>0.1</v>
      </c>
      <c r="Z735" s="2955">
        <v>0.1</v>
      </c>
      <c r="AA735" s="2955">
        <v>0.1</v>
      </c>
      <c r="AB735" s="3159">
        <v>0.1</v>
      </c>
      <c r="AC735" s="830"/>
      <c r="AD735" s="1140"/>
    </row>
    <row r="736" spans="1:30" s="8" customFormat="1" ht="12.75" customHeight="1" thickBot="1">
      <c r="A736" s="5153"/>
      <c r="B736" s="5153"/>
      <c r="C736" s="1102" t="s">
        <v>327</v>
      </c>
      <c r="D736" s="912" t="s">
        <v>116</v>
      </c>
      <c r="E736" s="895" t="e">
        <f>E733/E732</f>
        <v>#DIV/0!</v>
      </c>
      <c r="F736" s="786" t="e">
        <f t="shared" ref="F736:AC736" si="195">F733/F732</f>
        <v>#DIV/0!</v>
      </c>
      <c r="G736" s="786" t="e">
        <f t="shared" si="195"/>
        <v>#DIV/0!</v>
      </c>
      <c r="H736" s="1291" t="e">
        <f t="shared" si="195"/>
        <v>#DIV/0!</v>
      </c>
      <c r="I736" s="786" t="e">
        <f t="shared" si="195"/>
        <v>#DIV/0!</v>
      </c>
      <c r="J736" s="786" t="e">
        <f t="shared" si="195"/>
        <v>#DIV/0!</v>
      </c>
      <c r="K736" s="786" t="e">
        <f t="shared" si="195"/>
        <v>#DIV/0!</v>
      </c>
      <c r="L736" s="786" t="e">
        <f t="shared" si="195"/>
        <v>#DIV/0!</v>
      </c>
      <c r="M736" s="786" t="e">
        <f t="shared" si="195"/>
        <v>#DIV/0!</v>
      </c>
      <c r="N736" s="1291" t="e">
        <f t="shared" si="195"/>
        <v>#DIV/0!</v>
      </c>
      <c r="O736" s="786" t="e">
        <f t="shared" si="195"/>
        <v>#DIV/0!</v>
      </c>
      <c r="P736" s="786" t="e">
        <f t="shared" si="195"/>
        <v>#DIV/0!</v>
      </c>
      <c r="Q736" s="786" t="e">
        <f t="shared" si="195"/>
        <v>#DIV/0!</v>
      </c>
      <c r="R736" s="786" t="e">
        <f t="shared" si="195"/>
        <v>#DIV/0!</v>
      </c>
      <c r="S736" s="786" t="e">
        <f t="shared" si="195"/>
        <v>#DIV/0!</v>
      </c>
      <c r="T736" s="786" t="e">
        <f t="shared" si="195"/>
        <v>#DIV/0!</v>
      </c>
      <c r="U736" s="786" t="e">
        <f t="shared" si="195"/>
        <v>#DIV/0!</v>
      </c>
      <c r="V736" s="1317" t="e">
        <f t="shared" si="195"/>
        <v>#DIV/0!</v>
      </c>
      <c r="W736" s="786" t="e">
        <f t="shared" si="195"/>
        <v>#DIV/0!</v>
      </c>
      <c r="X736" s="786" t="e">
        <f t="shared" si="195"/>
        <v>#DIV/0!</v>
      </c>
      <c r="Y736" s="1996" t="e">
        <f t="shared" si="195"/>
        <v>#DIV/0!</v>
      </c>
      <c r="Z736" s="786" t="e">
        <f t="shared" si="195"/>
        <v>#DIV/0!</v>
      </c>
      <c r="AA736" s="786" t="e">
        <f t="shared" si="195"/>
        <v>#DIV/0!</v>
      </c>
      <c r="AB736" s="896" t="e">
        <f t="shared" si="195"/>
        <v>#DIV/0!</v>
      </c>
      <c r="AC736" s="2056" t="e">
        <f t="shared" si="195"/>
        <v>#DIV/0!</v>
      </c>
      <c r="AD736" s="1140"/>
    </row>
    <row r="737" spans="1:30" s="8" customFormat="1" ht="12.75" customHeight="1">
      <c r="A737" s="5159" t="s">
        <v>132</v>
      </c>
      <c r="B737" s="5151" t="s">
        <v>315</v>
      </c>
      <c r="C737" s="45"/>
      <c r="D737" s="915" t="s">
        <v>113</v>
      </c>
      <c r="E737" s="1190">
        <v>0</v>
      </c>
      <c r="F737" s="1191">
        <f>'[5]Бел Ю'!$J$12</f>
        <v>0</v>
      </c>
      <c r="G737" s="1191">
        <f>'[5]Бел Ю'!$J$13</f>
        <v>0</v>
      </c>
      <c r="H737" s="1923">
        <f>'[5]Бел Ю'!$J$14</f>
        <v>0</v>
      </c>
      <c r="I737" s="1192">
        <f>'[5]Бел Ю'!$J$15</f>
        <v>0</v>
      </c>
      <c r="J737" s="1191">
        <f>'[5]Бел Ю'!$J$16</f>
        <v>0</v>
      </c>
      <c r="K737" s="1191">
        <f>'[5]Бел Ю'!$J$17</f>
        <v>0</v>
      </c>
      <c r="L737" s="1191">
        <f>'[5]Бел Ю'!$J$18</f>
        <v>0</v>
      </c>
      <c r="M737" s="1191">
        <f>'[5]Бел Ю'!$J$19</f>
        <v>0</v>
      </c>
      <c r="N737" s="1923">
        <f>'[5]Бел Ю'!$J$20</f>
        <v>0</v>
      </c>
      <c r="O737" s="1192">
        <f>'[5]Бел Ю'!$J$21</f>
        <v>0</v>
      </c>
      <c r="P737" s="1192">
        <f>'[5]Бел Ю'!$J$22</f>
        <v>0</v>
      </c>
      <c r="Q737" s="1191">
        <f>'[5]Бел Ю'!$J$23</f>
        <v>0</v>
      </c>
      <c r="R737" s="1191">
        <f>'[5]Бел Ю'!$J$24</f>
        <v>0</v>
      </c>
      <c r="S737" s="1191">
        <f>'[5]Бел Ю'!$J$25</f>
        <v>0</v>
      </c>
      <c r="T737" s="1191">
        <f>'[5]Бел Ю'!$J$26</f>
        <v>0</v>
      </c>
      <c r="U737" s="1191">
        <f>'[5]Бел Ю'!$J$27</f>
        <v>0</v>
      </c>
      <c r="V737" s="1923">
        <f>'[5]Бел Ю'!$J$28</f>
        <v>0</v>
      </c>
      <c r="W737" s="1191">
        <f>'[5]Бел Ю'!$J$29</f>
        <v>0</v>
      </c>
      <c r="X737" s="1191">
        <f>'[5]Бел Ю'!$J$30</f>
        <v>0</v>
      </c>
      <c r="Y737" s="1192">
        <f>'[5]Бел Ю'!$J$31</f>
        <v>0</v>
      </c>
      <c r="Z737" s="1192">
        <f>'[5]Бел Ю'!$J$32</f>
        <v>0</v>
      </c>
      <c r="AA737" s="1191">
        <f>'[5]Бел Ю'!$J$33</f>
        <v>0</v>
      </c>
      <c r="AB737" s="1990">
        <f>'[5]Бел Ю'!$J$34</f>
        <v>0</v>
      </c>
      <c r="AC737" s="2055">
        <f>SUM(E737:AB737)</f>
        <v>0</v>
      </c>
      <c r="AD737" s="1140"/>
    </row>
    <row r="738" spans="1:30" s="8" customFormat="1" ht="12.75" customHeight="1">
      <c r="A738" s="5160"/>
      <c r="B738" s="5152"/>
      <c r="C738" s="830"/>
      <c r="D738" s="916" t="s">
        <v>114</v>
      </c>
      <c r="E738" s="1193">
        <v>0</v>
      </c>
      <c r="F738" s="1194">
        <f>'[5]Бел Ю'!$T$12</f>
        <v>0</v>
      </c>
      <c r="G738" s="1194">
        <f>'[5]Бел Ю'!$T$13</f>
        <v>0</v>
      </c>
      <c r="H738" s="1924">
        <f>'[5]Бел Ю'!$T$14</f>
        <v>0</v>
      </c>
      <c r="I738" s="1195">
        <f>'[5]Бел Ю'!$T$15</f>
        <v>0</v>
      </c>
      <c r="J738" s="1194">
        <f>'[5]Бел Ю'!$T$16</f>
        <v>0</v>
      </c>
      <c r="K738" s="1194">
        <f>'[5]Бел Ю'!$T$17</f>
        <v>0</v>
      </c>
      <c r="L738" s="1194">
        <f>'[5]Бел Ю'!$T$18</f>
        <v>0</v>
      </c>
      <c r="M738" s="1194">
        <f>'[5]Бел Ю'!$T$19</f>
        <v>0</v>
      </c>
      <c r="N738" s="1924">
        <f>'[5]Бел Ю'!$T$20</f>
        <v>0</v>
      </c>
      <c r="O738" s="1195">
        <f>'[5]Бел Ю'!$T$21</f>
        <v>0</v>
      </c>
      <c r="P738" s="1195">
        <f>'[5]Бел Ю'!$T$22</f>
        <v>0</v>
      </c>
      <c r="Q738" s="1194">
        <f>'[5]Бел Ю'!$T$23</f>
        <v>0</v>
      </c>
      <c r="R738" s="1194">
        <f>'[5]Бел Ю'!$T$24</f>
        <v>0</v>
      </c>
      <c r="S738" s="1194">
        <f>'[5]Бел Ю'!$T$25</f>
        <v>0</v>
      </c>
      <c r="T738" s="1194">
        <f>'[5]Бел Ю'!$T$26</f>
        <v>0</v>
      </c>
      <c r="U738" s="1194">
        <f>'[5]Бел Ю'!$T$27</f>
        <v>0</v>
      </c>
      <c r="V738" s="1924">
        <f>'[5]Бел Ю'!$T$28</f>
        <v>0</v>
      </c>
      <c r="W738" s="1194">
        <f>'[5]Бел Ю'!$T$29</f>
        <v>0</v>
      </c>
      <c r="X738" s="1194">
        <f>'[5]Бел Ю'!$T$30</f>
        <v>0</v>
      </c>
      <c r="Y738" s="1195">
        <f>'[5]Бел Ю'!$T$31</f>
        <v>0</v>
      </c>
      <c r="Z738" s="1195">
        <f>'[5]Бел Ю'!$T$32</f>
        <v>0</v>
      </c>
      <c r="AA738" s="1194">
        <f>'[5]Бел Ю'!$T$33</f>
        <v>0</v>
      </c>
      <c r="AB738" s="1991">
        <f>'[5]Бел Ю'!$T$34</f>
        <v>0</v>
      </c>
      <c r="AC738" s="830">
        <f>SUM(E738:AB738)</f>
        <v>0</v>
      </c>
      <c r="AD738" s="1140"/>
    </row>
    <row r="739" spans="1:30" s="8" customFormat="1" ht="12.75" customHeight="1">
      <c r="A739" s="5161"/>
      <c r="B739" s="5152"/>
      <c r="C739" s="830"/>
      <c r="D739" s="916" t="s">
        <v>115</v>
      </c>
      <c r="E739" s="1147">
        <f>[6]БелыйЮ!$H$3</f>
        <v>0</v>
      </c>
      <c r="F739" s="1148">
        <f>[6]БелыйЮ!$H$4</f>
        <v>0</v>
      </c>
      <c r="G739" s="1148">
        <f>[6]БелыйЮ!$H$5</f>
        <v>0</v>
      </c>
      <c r="H739" s="1292">
        <f>[6]БелыйЮ!$H$6</f>
        <v>0</v>
      </c>
      <c r="I739" s="1148">
        <f>[6]БелыйЮ!$H$7</f>
        <v>0</v>
      </c>
      <c r="J739" s="1148">
        <f>[6]БелыйЮ!$H$8</f>
        <v>0</v>
      </c>
      <c r="K739" s="1148">
        <f>[6]БелыйЮ!$H$9</f>
        <v>0</v>
      </c>
      <c r="L739" s="1148">
        <f>[6]БелыйЮ!$H$10</f>
        <v>0</v>
      </c>
      <c r="M739" s="1148">
        <f>[6]БелыйЮ!$H$11</f>
        <v>0</v>
      </c>
      <c r="N739" s="1292">
        <f>[6]БелыйЮ!$H$12</f>
        <v>0</v>
      </c>
      <c r="O739" s="1148">
        <f>[6]БелыйЮ!$H$13</f>
        <v>0</v>
      </c>
      <c r="P739" s="1148">
        <f>[6]БелыйЮ!$H$14</f>
        <v>0</v>
      </c>
      <c r="Q739" s="1148">
        <f>[6]БелыйЮ!$H$15</f>
        <v>0</v>
      </c>
      <c r="R739" s="1148">
        <f>[6]БелыйЮ!$H$16</f>
        <v>0</v>
      </c>
      <c r="S739" s="1148">
        <f>[6]БелыйЮ!$H$17</f>
        <v>0</v>
      </c>
      <c r="T739" s="1148">
        <f>[6]БелыйЮ!$H$18</f>
        <v>0</v>
      </c>
      <c r="U739" s="1148">
        <f>[6]БелыйЮ!$H$19</f>
        <v>0</v>
      </c>
      <c r="V739" s="1309">
        <f>[6]БелыйЮ!$H$20</f>
        <v>0</v>
      </c>
      <c r="W739" s="1148">
        <f>[6]БелыйЮ!$H$21</f>
        <v>0</v>
      </c>
      <c r="X739" s="1148">
        <f>[6]БелыйЮ!$H$22</f>
        <v>0</v>
      </c>
      <c r="Y739" s="4446">
        <f>[6]БелыйЮ!$H$23</f>
        <v>0</v>
      </c>
      <c r="Z739" s="1148">
        <f>[6]БелыйЮ!$H$24</f>
        <v>0</v>
      </c>
      <c r="AA739" s="1148">
        <f>[6]БелыйЮ!$H$25</f>
        <v>0</v>
      </c>
      <c r="AB739" s="1149">
        <f>[6]БелыйЮ!$H$26</f>
        <v>0</v>
      </c>
      <c r="AC739" s="830"/>
      <c r="AD739" s="1140"/>
    </row>
    <row r="740" spans="1:30" s="8" customFormat="1" ht="12.75" customHeight="1" thickBot="1">
      <c r="A740" s="5162"/>
      <c r="B740" s="5153"/>
      <c r="C740" s="1115"/>
      <c r="D740" s="984" t="s">
        <v>116</v>
      </c>
      <c r="E740" s="1270"/>
      <c r="F740" s="3160"/>
      <c r="G740" s="3160"/>
      <c r="H740" s="3162"/>
      <c r="I740" s="3160"/>
      <c r="J740" s="3160"/>
      <c r="K740" s="3160"/>
      <c r="L740" s="3160"/>
      <c r="M740" s="3160"/>
      <c r="N740" s="3162"/>
      <c r="O740" s="3160"/>
      <c r="P740" s="3160"/>
      <c r="Q740" s="3160"/>
      <c r="R740" s="3160"/>
      <c r="S740" s="3160"/>
      <c r="T740" s="3160"/>
      <c r="U740" s="3160"/>
      <c r="V740" s="3162"/>
      <c r="W740" s="3160"/>
      <c r="X740" s="3160"/>
      <c r="Y740" s="4447"/>
      <c r="Z740" s="3160"/>
      <c r="AA740" s="3160"/>
      <c r="AB740" s="3161"/>
      <c r="AC740" s="2493"/>
      <c r="AD740" s="1140"/>
    </row>
    <row r="741" spans="1:30" s="8" customFormat="1" ht="12.75" customHeight="1">
      <c r="A741" s="5159" t="s">
        <v>131</v>
      </c>
      <c r="B741" s="5163" t="s">
        <v>10</v>
      </c>
      <c r="C741" s="4457" t="s">
        <v>357</v>
      </c>
      <c r="D741" s="958" t="s">
        <v>113</v>
      </c>
      <c r="E741" s="4042">
        <v>100</v>
      </c>
      <c r="F741" s="4043">
        <v>100</v>
      </c>
      <c r="G741" s="4043">
        <v>90</v>
      </c>
      <c r="H741" s="4044">
        <v>90</v>
      </c>
      <c r="I741" s="3814">
        <v>100</v>
      </c>
      <c r="J741" s="4043">
        <v>100</v>
      </c>
      <c r="K741" s="4043">
        <v>110</v>
      </c>
      <c r="L741" s="4043">
        <v>110</v>
      </c>
      <c r="M741" s="4043">
        <v>110</v>
      </c>
      <c r="N741" s="4044">
        <v>110</v>
      </c>
      <c r="O741" s="3814">
        <v>110</v>
      </c>
      <c r="P741" s="3814">
        <v>110</v>
      </c>
      <c r="Q741" s="4043">
        <v>110</v>
      </c>
      <c r="R741" s="4043">
        <v>100</v>
      </c>
      <c r="S741" s="4043">
        <v>110</v>
      </c>
      <c r="T741" s="4043">
        <v>110</v>
      </c>
      <c r="U741" s="4043">
        <v>130</v>
      </c>
      <c r="V741" s="4044">
        <v>120</v>
      </c>
      <c r="W741" s="4043">
        <v>120</v>
      </c>
      <c r="X741" s="4043">
        <v>120</v>
      </c>
      <c r="Y741" s="4045">
        <v>120</v>
      </c>
      <c r="Z741" s="3814">
        <v>110</v>
      </c>
      <c r="AA741" s="4043">
        <v>110</v>
      </c>
      <c r="AB741" s="4456">
        <v>100</v>
      </c>
      <c r="AC741" s="1100">
        <f>SUM(E741:AB741)</f>
        <v>2600</v>
      </c>
      <c r="AD741" s="1140"/>
    </row>
    <row r="742" spans="1:30" s="8" customFormat="1" ht="15" customHeight="1">
      <c r="A742" s="5160"/>
      <c r="B742" s="5163"/>
      <c r="C742" s="4464" t="s">
        <v>357</v>
      </c>
      <c r="D742" s="926" t="s">
        <v>114</v>
      </c>
      <c r="E742" s="4458">
        <v>40</v>
      </c>
      <c r="F742" s="4459">
        <v>40</v>
      </c>
      <c r="G742" s="4459">
        <v>40</v>
      </c>
      <c r="H742" s="4460">
        <v>40</v>
      </c>
      <c r="I742" s="4461">
        <v>40</v>
      </c>
      <c r="J742" s="4459">
        <v>40</v>
      </c>
      <c r="K742" s="4459">
        <v>40</v>
      </c>
      <c r="L742" s="4459">
        <v>40</v>
      </c>
      <c r="M742" s="4459">
        <v>40</v>
      </c>
      <c r="N742" s="4460">
        <v>40</v>
      </c>
      <c r="O742" s="4461">
        <v>40</v>
      </c>
      <c r="P742" s="4461">
        <v>40</v>
      </c>
      <c r="Q742" s="4459">
        <v>40</v>
      </c>
      <c r="R742" s="4459">
        <v>40</v>
      </c>
      <c r="S742" s="4459">
        <v>40</v>
      </c>
      <c r="T742" s="4459">
        <v>40</v>
      </c>
      <c r="U742" s="4459">
        <v>40</v>
      </c>
      <c r="V742" s="4460">
        <v>40</v>
      </c>
      <c r="W742" s="4459">
        <v>40</v>
      </c>
      <c r="X742" s="4459">
        <v>40</v>
      </c>
      <c r="Y742" s="4461">
        <v>40</v>
      </c>
      <c r="Z742" s="4461">
        <v>40</v>
      </c>
      <c r="AA742" s="4459">
        <v>40</v>
      </c>
      <c r="AB742" s="4462">
        <v>40</v>
      </c>
      <c r="AC742" s="1101">
        <f>SUM(E742:AB742)</f>
        <v>960</v>
      </c>
      <c r="AD742" s="1140"/>
    </row>
    <row r="743" spans="1:30" s="8" customFormat="1" ht="12.75" customHeight="1">
      <c r="A743" s="5161"/>
      <c r="B743" s="5163"/>
      <c r="C743" s="177" t="s">
        <v>327</v>
      </c>
      <c r="D743" s="1107" t="s">
        <v>355</v>
      </c>
      <c r="E743" s="1132">
        <f>SQRT(E741^2+E742^2)</f>
        <v>107.70329614269008</v>
      </c>
      <c r="F743" s="1133">
        <f t="shared" ref="F743:AB743" si="196">SQRT(F741^2+F742^2)</f>
        <v>107.70329614269008</v>
      </c>
      <c r="G743" s="1133">
        <f t="shared" si="196"/>
        <v>98.488578017961046</v>
      </c>
      <c r="H743" s="1290">
        <f t="shared" si="196"/>
        <v>98.488578017961046</v>
      </c>
      <c r="I743" s="1133">
        <f t="shared" si="196"/>
        <v>107.70329614269008</v>
      </c>
      <c r="J743" s="1133">
        <f t="shared" si="196"/>
        <v>107.70329614269008</v>
      </c>
      <c r="K743" s="1133">
        <f t="shared" si="196"/>
        <v>117.04699910719626</v>
      </c>
      <c r="L743" s="1133">
        <f t="shared" si="196"/>
        <v>117.04699910719626</v>
      </c>
      <c r="M743" s="1133">
        <f t="shared" si="196"/>
        <v>117.04699910719626</v>
      </c>
      <c r="N743" s="1290">
        <f t="shared" si="196"/>
        <v>117.04699910719626</v>
      </c>
      <c r="O743" s="1133">
        <f t="shared" si="196"/>
        <v>117.04699910719626</v>
      </c>
      <c r="P743" s="1133">
        <f t="shared" si="196"/>
        <v>117.04699910719626</v>
      </c>
      <c r="Q743" s="1133">
        <f t="shared" si="196"/>
        <v>117.04699910719626</v>
      </c>
      <c r="R743" s="1133">
        <f t="shared" si="196"/>
        <v>107.70329614269008</v>
      </c>
      <c r="S743" s="1133">
        <f t="shared" si="196"/>
        <v>117.04699910719626</v>
      </c>
      <c r="T743" s="1133">
        <f t="shared" si="196"/>
        <v>117.04699910719626</v>
      </c>
      <c r="U743" s="1133">
        <f t="shared" si="196"/>
        <v>136.01470508735443</v>
      </c>
      <c r="V743" s="2005">
        <f t="shared" si="196"/>
        <v>126.49110640673517</v>
      </c>
      <c r="W743" s="1133">
        <f t="shared" si="196"/>
        <v>126.49110640673517</v>
      </c>
      <c r="X743" s="1133">
        <f t="shared" si="196"/>
        <v>126.49110640673517</v>
      </c>
      <c r="Y743" s="1995">
        <f t="shared" si="196"/>
        <v>126.49110640673517</v>
      </c>
      <c r="Z743" s="1133">
        <f t="shared" si="196"/>
        <v>117.04699910719626</v>
      </c>
      <c r="AA743" s="1133">
        <f t="shared" si="196"/>
        <v>117.04699910719626</v>
      </c>
      <c r="AB743" s="1158">
        <f t="shared" si="196"/>
        <v>107.70329614269008</v>
      </c>
      <c r="AC743" s="1101"/>
      <c r="AD743" s="1140"/>
    </row>
    <row r="744" spans="1:30" s="8" customFormat="1" ht="12.75" customHeight="1">
      <c r="A744" s="5161"/>
      <c r="B744" s="5163"/>
      <c r="C744" s="3110" t="s">
        <v>357</v>
      </c>
      <c r="D744" s="926" t="s">
        <v>115</v>
      </c>
      <c r="E744" s="4391">
        <v>6</v>
      </c>
      <c r="F744" s="4392">
        <v>5.9</v>
      </c>
      <c r="G744" s="4392">
        <v>5.8</v>
      </c>
      <c r="H744" s="4394">
        <v>5.9</v>
      </c>
      <c r="I744" s="4392">
        <v>5.9</v>
      </c>
      <c r="J744" s="4392">
        <v>5.9</v>
      </c>
      <c r="K744" s="4392">
        <v>6.5</v>
      </c>
      <c r="L744" s="4392">
        <v>6.6</v>
      </c>
      <c r="M744" s="4392">
        <v>6.5</v>
      </c>
      <c r="N744" s="4394">
        <v>6.3</v>
      </c>
      <c r="O744" s="4392">
        <v>6.7</v>
      </c>
      <c r="P744" s="4392">
        <v>6.3</v>
      </c>
      <c r="Q744" s="4392">
        <v>6.6</v>
      </c>
      <c r="R744" s="4392">
        <v>6.3</v>
      </c>
      <c r="S744" s="4392">
        <v>6.8</v>
      </c>
      <c r="T744" s="4392">
        <v>6.8</v>
      </c>
      <c r="U744" s="4392">
        <v>7.8</v>
      </c>
      <c r="V744" s="4394">
        <v>7.1</v>
      </c>
      <c r="W744" s="4392">
        <v>7.3</v>
      </c>
      <c r="X744" s="4392">
        <v>7</v>
      </c>
      <c r="Y744" s="4395">
        <v>7.2</v>
      </c>
      <c r="Z744" s="4392">
        <v>6.4</v>
      </c>
      <c r="AA744" s="4392">
        <v>6.4</v>
      </c>
      <c r="AB744" s="4442">
        <v>6</v>
      </c>
      <c r="AC744" s="1101"/>
      <c r="AD744" s="1140"/>
    </row>
    <row r="745" spans="1:30" s="8" customFormat="1" ht="12.75" customHeight="1" thickBot="1">
      <c r="A745" s="5162"/>
      <c r="B745" s="5163"/>
      <c r="C745" s="2021" t="s">
        <v>327</v>
      </c>
      <c r="D745" s="927" t="s">
        <v>116</v>
      </c>
      <c r="E745" s="1161">
        <f>E742/E741</f>
        <v>0.4</v>
      </c>
      <c r="F745" s="1162">
        <f t="shared" ref="F745:AB745" si="197">F742/F741</f>
        <v>0.4</v>
      </c>
      <c r="G745" s="1162">
        <f t="shared" si="197"/>
        <v>0.44444444444444442</v>
      </c>
      <c r="H745" s="1294">
        <f t="shared" si="197"/>
        <v>0.44444444444444442</v>
      </c>
      <c r="I745" s="1162">
        <f t="shared" si="197"/>
        <v>0.4</v>
      </c>
      <c r="J745" s="1162">
        <f t="shared" si="197"/>
        <v>0.4</v>
      </c>
      <c r="K745" s="1162">
        <f t="shared" si="197"/>
        <v>0.36363636363636365</v>
      </c>
      <c r="L745" s="1162">
        <f t="shared" si="197"/>
        <v>0.36363636363636365</v>
      </c>
      <c r="M745" s="1162">
        <f t="shared" si="197"/>
        <v>0.36363636363636365</v>
      </c>
      <c r="N745" s="1294">
        <f t="shared" si="197"/>
        <v>0.36363636363636365</v>
      </c>
      <c r="O745" s="1162">
        <f t="shared" si="197"/>
        <v>0.36363636363636365</v>
      </c>
      <c r="P745" s="1162">
        <f t="shared" si="197"/>
        <v>0.36363636363636365</v>
      </c>
      <c r="Q745" s="1162">
        <f t="shared" si="197"/>
        <v>0.36363636363636365</v>
      </c>
      <c r="R745" s="1162">
        <f t="shared" si="197"/>
        <v>0.4</v>
      </c>
      <c r="S745" s="1162">
        <f t="shared" si="197"/>
        <v>0.36363636363636365</v>
      </c>
      <c r="T745" s="1162">
        <f t="shared" si="197"/>
        <v>0.36363636363636365</v>
      </c>
      <c r="U745" s="1162">
        <f t="shared" si="197"/>
        <v>0.30769230769230771</v>
      </c>
      <c r="V745" s="4450">
        <f t="shared" si="197"/>
        <v>0.33333333333333331</v>
      </c>
      <c r="W745" s="1162">
        <f t="shared" si="197"/>
        <v>0.33333333333333331</v>
      </c>
      <c r="X745" s="1162">
        <f t="shared" si="197"/>
        <v>0.33333333333333331</v>
      </c>
      <c r="Y745" s="4448">
        <f t="shared" si="197"/>
        <v>0.33333333333333331</v>
      </c>
      <c r="Z745" s="1162">
        <f t="shared" si="197"/>
        <v>0.36363636363636365</v>
      </c>
      <c r="AA745" s="1162">
        <f t="shared" si="197"/>
        <v>0.36363636363636365</v>
      </c>
      <c r="AB745" s="1163">
        <f t="shared" si="197"/>
        <v>0.4</v>
      </c>
      <c r="AC745" s="1056">
        <f>AC742/AC741</f>
        <v>0.36923076923076925</v>
      </c>
      <c r="AD745" s="1140"/>
    </row>
    <row r="746" spans="1:30" s="8" customFormat="1" ht="12.75" customHeight="1">
      <c r="A746" s="5166" t="s">
        <v>134</v>
      </c>
      <c r="B746" s="4930" t="s">
        <v>15</v>
      </c>
      <c r="C746" s="2886" t="s">
        <v>357</v>
      </c>
      <c r="D746" s="913" t="s">
        <v>113</v>
      </c>
      <c r="E746" s="4000">
        <v>550</v>
      </c>
      <c r="F746" s="4001">
        <v>550</v>
      </c>
      <c r="G746" s="4001">
        <v>540</v>
      </c>
      <c r="H746" s="4002">
        <v>540</v>
      </c>
      <c r="I746" s="4001">
        <v>550</v>
      </c>
      <c r="J746" s="4001">
        <v>560</v>
      </c>
      <c r="K746" s="4001">
        <v>600</v>
      </c>
      <c r="L746" s="4001">
        <v>730</v>
      </c>
      <c r="M746" s="4001">
        <v>740</v>
      </c>
      <c r="N746" s="4002">
        <v>650</v>
      </c>
      <c r="O746" s="3993">
        <v>640</v>
      </c>
      <c r="P746" s="3993">
        <v>650</v>
      </c>
      <c r="Q746" s="4001">
        <v>640</v>
      </c>
      <c r="R746" s="4001">
        <v>660</v>
      </c>
      <c r="S746" s="4001">
        <v>730</v>
      </c>
      <c r="T746" s="4001">
        <v>720</v>
      </c>
      <c r="U746" s="4001">
        <v>650</v>
      </c>
      <c r="V746" s="4002">
        <v>650</v>
      </c>
      <c r="W746" s="4001">
        <v>660</v>
      </c>
      <c r="X746" s="4001">
        <v>660</v>
      </c>
      <c r="Y746" s="4003">
        <v>590</v>
      </c>
      <c r="Z746" s="3993">
        <v>580</v>
      </c>
      <c r="AA746" s="4001">
        <v>610</v>
      </c>
      <c r="AB746" s="4009">
        <v>580</v>
      </c>
      <c r="AC746" s="1047">
        <f>SUM(E746:AB746)</f>
        <v>15030</v>
      </c>
      <c r="AD746" s="1140"/>
    </row>
    <row r="747" spans="1:30" s="8" customFormat="1" ht="12.75" customHeight="1">
      <c r="A747" s="5167"/>
      <c r="B747" s="4931"/>
      <c r="C747" s="2887" t="s">
        <v>357</v>
      </c>
      <c r="D747" s="909" t="s">
        <v>114</v>
      </c>
      <c r="E747" s="4005">
        <v>130</v>
      </c>
      <c r="F747" s="4006">
        <v>140</v>
      </c>
      <c r="G747" s="4006">
        <v>130</v>
      </c>
      <c r="H747" s="4007">
        <v>130</v>
      </c>
      <c r="I747" s="4006">
        <v>130</v>
      </c>
      <c r="J747" s="4006">
        <v>140</v>
      </c>
      <c r="K747" s="4006">
        <v>140</v>
      </c>
      <c r="L747" s="4006">
        <v>220</v>
      </c>
      <c r="M747" s="4006">
        <v>220</v>
      </c>
      <c r="N747" s="4007">
        <v>170</v>
      </c>
      <c r="O747" s="3997">
        <v>160</v>
      </c>
      <c r="P747" s="3997">
        <v>150</v>
      </c>
      <c r="Q747" s="4006">
        <v>140</v>
      </c>
      <c r="R747" s="4006">
        <v>180</v>
      </c>
      <c r="S747" s="4006">
        <v>210</v>
      </c>
      <c r="T747" s="4006">
        <v>190</v>
      </c>
      <c r="U747" s="4006">
        <v>160</v>
      </c>
      <c r="V747" s="4007">
        <v>160</v>
      </c>
      <c r="W747" s="4006">
        <v>160</v>
      </c>
      <c r="X747" s="4006">
        <v>160</v>
      </c>
      <c r="Y747" s="4010">
        <v>110</v>
      </c>
      <c r="Z747" s="3997">
        <v>110</v>
      </c>
      <c r="AA747" s="4006">
        <v>140</v>
      </c>
      <c r="AB747" s="4008">
        <v>150</v>
      </c>
      <c r="AC747" s="1052">
        <f>SUM(E747:AB747)</f>
        <v>3730</v>
      </c>
      <c r="AD747" s="1140"/>
    </row>
    <row r="748" spans="1:30" s="8" customFormat="1" ht="12.75" customHeight="1">
      <c r="A748" s="5168"/>
      <c r="B748" s="4932"/>
      <c r="C748" s="4465" t="s">
        <v>357</v>
      </c>
      <c r="D748" s="909" t="s">
        <v>115</v>
      </c>
      <c r="E748" s="4187">
        <v>31.7</v>
      </c>
      <c r="F748" s="4168">
        <v>32.1</v>
      </c>
      <c r="G748" s="4168">
        <v>31</v>
      </c>
      <c r="H748" s="4394">
        <v>31.2</v>
      </c>
      <c r="I748" s="4168">
        <v>31.6</v>
      </c>
      <c r="J748" s="4168">
        <v>31.9</v>
      </c>
      <c r="K748" s="4168">
        <v>34.700000000000003</v>
      </c>
      <c r="L748" s="4168">
        <v>44</v>
      </c>
      <c r="M748" s="4168">
        <v>42.4</v>
      </c>
      <c r="N748" s="4394">
        <v>36.799999999999997</v>
      </c>
      <c r="O748" s="4168">
        <v>36.200000000000003</v>
      </c>
      <c r="P748" s="4168">
        <v>37.6</v>
      </c>
      <c r="Q748" s="4168">
        <v>36.5</v>
      </c>
      <c r="R748" s="4168">
        <v>37.5</v>
      </c>
      <c r="S748" s="4168">
        <v>41.7</v>
      </c>
      <c r="T748" s="4168">
        <v>42.2</v>
      </c>
      <c r="U748" s="4168">
        <v>36.799999999999997</v>
      </c>
      <c r="V748" s="4169">
        <v>37.299999999999997</v>
      </c>
      <c r="W748" s="4168">
        <v>38</v>
      </c>
      <c r="X748" s="4168">
        <v>37.1</v>
      </c>
      <c r="Y748" s="4395">
        <v>33.6</v>
      </c>
      <c r="Z748" s="4168">
        <v>32.4</v>
      </c>
      <c r="AA748" s="4168">
        <v>35.1</v>
      </c>
      <c r="AB748" s="4188">
        <v>33.700000000000003</v>
      </c>
      <c r="AC748" s="1101"/>
      <c r="AD748" s="1140"/>
    </row>
    <row r="749" spans="1:30" s="8" customFormat="1" ht="12.75" customHeight="1" thickBot="1">
      <c r="A749" s="5168"/>
      <c r="B749" s="4932"/>
      <c r="C749" s="1106" t="s">
        <v>327</v>
      </c>
      <c r="D749" s="1116" t="s">
        <v>116</v>
      </c>
      <c r="E749" s="2010">
        <f t="shared" ref="E749:AC749" si="198">E747/E746</f>
        <v>0.23636363636363636</v>
      </c>
      <c r="F749" s="2010">
        <f t="shared" si="198"/>
        <v>0.25454545454545452</v>
      </c>
      <c r="G749" s="2010">
        <f t="shared" si="198"/>
        <v>0.24074074074074073</v>
      </c>
      <c r="H749" s="2011">
        <f t="shared" si="198"/>
        <v>0.24074074074074073</v>
      </c>
      <c r="I749" s="2012">
        <f t="shared" si="198"/>
        <v>0.23636363636363636</v>
      </c>
      <c r="J749" s="2010">
        <f t="shared" si="198"/>
        <v>0.25</v>
      </c>
      <c r="K749" s="2010">
        <f t="shared" si="198"/>
        <v>0.23333333333333334</v>
      </c>
      <c r="L749" s="2010">
        <f t="shared" si="198"/>
        <v>0.30136986301369861</v>
      </c>
      <c r="M749" s="2010">
        <f t="shared" si="198"/>
        <v>0.29729729729729731</v>
      </c>
      <c r="N749" s="2011">
        <f t="shared" si="198"/>
        <v>0.26153846153846155</v>
      </c>
      <c r="O749" s="2012">
        <f t="shared" si="198"/>
        <v>0.25</v>
      </c>
      <c r="P749" s="2012">
        <f t="shared" si="198"/>
        <v>0.23076923076923078</v>
      </c>
      <c r="Q749" s="2010">
        <f t="shared" si="198"/>
        <v>0.21875</v>
      </c>
      <c r="R749" s="2010">
        <f t="shared" si="198"/>
        <v>0.27272727272727271</v>
      </c>
      <c r="S749" s="2010">
        <f t="shared" si="198"/>
        <v>0.28767123287671231</v>
      </c>
      <c r="T749" s="2010">
        <f t="shared" si="198"/>
        <v>0.2638888888888889</v>
      </c>
      <c r="U749" s="2010">
        <f t="shared" si="198"/>
        <v>0.24615384615384617</v>
      </c>
      <c r="V749" s="4451">
        <f t="shared" si="198"/>
        <v>0.24615384615384617</v>
      </c>
      <c r="W749" s="2010">
        <f t="shared" si="198"/>
        <v>0.24242424242424243</v>
      </c>
      <c r="X749" s="2010">
        <f t="shared" si="198"/>
        <v>0.24242424242424243</v>
      </c>
      <c r="Y749" s="4449">
        <f t="shared" si="198"/>
        <v>0.1864406779661017</v>
      </c>
      <c r="Z749" s="2012">
        <f t="shared" si="198"/>
        <v>0.18965517241379309</v>
      </c>
      <c r="AA749" s="2010">
        <f t="shared" si="198"/>
        <v>0.22950819672131148</v>
      </c>
      <c r="AB749" s="2013">
        <f t="shared" si="198"/>
        <v>0.25862068965517243</v>
      </c>
      <c r="AC749" s="1166">
        <f t="shared" si="198"/>
        <v>0.2481703260146374</v>
      </c>
      <c r="AD749" s="1140"/>
    </row>
    <row r="750" spans="1:30" s="8" customFormat="1" ht="12.75" customHeight="1">
      <c r="A750" s="1154"/>
      <c r="B750" s="1025" t="s">
        <v>6</v>
      </c>
      <c r="C750" s="1100" t="s">
        <v>305</v>
      </c>
      <c r="D750" s="915" t="s">
        <v>113</v>
      </c>
      <c r="E750" s="1196">
        <f>'[5]Бел Ю'!$D$141</f>
        <v>0</v>
      </c>
      <c r="F750" s="1197">
        <f>'[5]Бел Ю'!$D$142</f>
        <v>0</v>
      </c>
      <c r="G750" s="1197">
        <f>'[5]Бел Ю'!$D$143</f>
        <v>0</v>
      </c>
      <c r="H750" s="1295">
        <f>'[5]Бел Ю'!$D$144</f>
        <v>0</v>
      </c>
      <c r="I750" s="1197">
        <f>'[5]Бел Ю'!$D$145</f>
        <v>0</v>
      </c>
      <c r="J750" s="1197">
        <f>'[5]Бел Ю'!$D$146</f>
        <v>0</v>
      </c>
      <c r="K750" s="1197">
        <f>'[5]Бел Ю'!$D$147</f>
        <v>0</v>
      </c>
      <c r="L750" s="1197">
        <f>'[5]Бел Ю'!$D$148</f>
        <v>0</v>
      </c>
      <c r="M750" s="1197">
        <f>'[5]Бел Ю'!$D$149</f>
        <v>0</v>
      </c>
      <c r="N750" s="1295">
        <f>'[5]Бел Ю'!$D$150</f>
        <v>0</v>
      </c>
      <c r="O750" s="1197">
        <f>'[5]Бел Ю'!$D$151</f>
        <v>0</v>
      </c>
      <c r="P750" s="1197">
        <f>'[5]Бел Ю'!$D$152</f>
        <v>0</v>
      </c>
      <c r="Q750" s="1197">
        <f>'[5]Бел Ю'!$D$153</f>
        <v>0</v>
      </c>
      <c r="R750" s="1197">
        <f>'[5]Бел Ю'!$D$154</f>
        <v>0</v>
      </c>
      <c r="S750" s="1197">
        <f>'[5]Бел Ю'!$D$155</f>
        <v>0</v>
      </c>
      <c r="T750" s="1197">
        <f>'[5]Бел Ю'!$D$156</f>
        <v>0</v>
      </c>
      <c r="U750" s="1197">
        <f>'[5]Бел Ю'!$D$157</f>
        <v>0</v>
      </c>
      <c r="V750" s="1295">
        <f>'[5]Бел Ю'!$D$158</f>
        <v>0</v>
      </c>
      <c r="W750" s="1197">
        <f>'[5]Бел Ю'!$D$159</f>
        <v>0</v>
      </c>
      <c r="X750" s="1197">
        <f>'[5]Бел Ю'!$D$160</f>
        <v>0</v>
      </c>
      <c r="Y750" s="1997">
        <f>'[5]Бел Ю'!$D$161</f>
        <v>0</v>
      </c>
      <c r="Z750" s="1197">
        <f>'[5]Бел Ю'!$D$162</f>
        <v>0</v>
      </c>
      <c r="AA750" s="1197">
        <f>'[5]Бел Ю'!$D$163</f>
        <v>0</v>
      </c>
      <c r="AB750" s="1198">
        <f>'[5]Бел Ю'!$D$164</f>
        <v>0</v>
      </c>
      <c r="AC750" s="1167">
        <f t="shared" ref="AC750:AC755" si="199">SUM(E750:AB750)</f>
        <v>0</v>
      </c>
      <c r="AD750" s="1140"/>
    </row>
    <row r="751" spans="1:30" s="8" customFormat="1" ht="12.75" customHeight="1">
      <c r="A751" s="1155"/>
      <c r="B751" s="1026" t="s">
        <v>7</v>
      </c>
      <c r="C751" s="1101" t="s">
        <v>305</v>
      </c>
      <c r="D751" s="1146" t="s">
        <v>113</v>
      </c>
      <c r="E751" s="1199">
        <f>'[5]Бел Ю'!$G$141</f>
        <v>18.000000000029104</v>
      </c>
      <c r="F751" s="1200">
        <f>'[5]Бел Ю'!$G$142</f>
        <v>23.999999999941792</v>
      </c>
      <c r="G751" s="1200">
        <f>'[5]Бел Ю'!$G$143</f>
        <v>22.000000000043656</v>
      </c>
      <c r="H751" s="1296">
        <f>'[5]Бел Ю'!$G$144</f>
        <v>14.000000000014552</v>
      </c>
      <c r="I751" s="1200">
        <f>'[5]Бел Ю'!$G$145</f>
        <v>13.999999999941792</v>
      </c>
      <c r="J751" s="1200">
        <f>'[5]Бел Ю'!$G$146</f>
        <v>26.000000000058208</v>
      </c>
      <c r="K751" s="1200">
        <f>'[5]Бел Ю'!$G$147</f>
        <v>11.999999999970896</v>
      </c>
      <c r="L751" s="1200">
        <f>'[5]Бел Ю'!$G$148</f>
        <v>25.999999999985448</v>
      </c>
      <c r="M751" s="1200">
        <f>'[5]Бел Ю'!$G$149</f>
        <v>20</v>
      </c>
      <c r="N751" s="1296">
        <f>'[5]Бел Ю'!$G$150</f>
        <v>20</v>
      </c>
      <c r="O751" s="1200">
        <f>'[5]Бел Ю'!$G$151</f>
        <v>22.000000000043656</v>
      </c>
      <c r="P751" s="1200">
        <f>'[5]Бел Ю'!$G$152</f>
        <v>11.999999999970896</v>
      </c>
      <c r="Q751" s="1200">
        <f>'[5]Бел Ю'!$G$153</f>
        <v>21.999999999970896</v>
      </c>
      <c r="R751" s="1200">
        <f>'[5]Бел Ю'!$G$154</f>
        <v>22.000000000043656</v>
      </c>
      <c r="S751" s="1200">
        <f>'[5]Бел Ю'!$G$155</f>
        <v>17.999999999956344</v>
      </c>
      <c r="T751" s="1200">
        <f>'[5]Бел Ю'!$G$156</f>
        <v>14.000000000014552</v>
      </c>
      <c r="U751" s="1200">
        <f>'[5]Бел Ю'!$G$157</f>
        <v>8.0000000000291038</v>
      </c>
      <c r="V751" s="1296">
        <f>'[5]Бел Ю'!$G$158</f>
        <v>15.999999999985448</v>
      </c>
      <c r="W751" s="1200">
        <f>'[5]Бел Ю'!$G$159</f>
        <v>18.000000000029104</v>
      </c>
      <c r="X751" s="1200">
        <f>'[5]Бел Ю'!$G$160</f>
        <v>5.9999999999854481</v>
      </c>
      <c r="Y751" s="1998">
        <f>'[5]Бел Ю'!$G$161</f>
        <v>20</v>
      </c>
      <c r="Z751" s="1200">
        <f>'[5]Бел Ю'!$G$162</f>
        <v>17.999999999956344</v>
      </c>
      <c r="AA751" s="1200">
        <f>'[5]Бел Ю'!$G$163</f>
        <v>38.000000000029104</v>
      </c>
      <c r="AB751" s="1201">
        <f>'[5]Бел Ю'!$G$164</f>
        <v>38.000000000029104</v>
      </c>
      <c r="AC751" s="1168">
        <f t="shared" si="199"/>
        <v>468.0000000000291</v>
      </c>
      <c r="AD751" s="1140"/>
    </row>
    <row r="752" spans="1:30" s="8" customFormat="1" ht="12.75" customHeight="1" thickBot="1">
      <c r="A752" s="1156" t="s">
        <v>369</v>
      </c>
      <c r="B752" s="1117" t="s">
        <v>236</v>
      </c>
      <c r="C752" s="1102" t="s">
        <v>305</v>
      </c>
      <c r="D752" s="1028" t="s">
        <v>113</v>
      </c>
      <c r="E752" s="1202">
        <f>'[5]Бел Ю'!$J$97</f>
        <v>27.999999999992724</v>
      </c>
      <c r="F752" s="1203">
        <f>'[5]Бел Ю'!$J$98</f>
        <v>4.0000000000145519</v>
      </c>
      <c r="G752" s="1203">
        <f>'[5]Бел Ю'!$J$99</f>
        <v>44.000000000014552</v>
      </c>
      <c r="H752" s="1297">
        <f>'[5]Бел Ю'!$J$100</f>
        <v>47.999999999992724</v>
      </c>
      <c r="I752" s="1203">
        <f>'[5]Бел Ю'!$J$101</f>
        <v>27.999999999992724</v>
      </c>
      <c r="J752" s="1203">
        <f>'[5]Бел Ю'!$J$102</f>
        <v>35.999999999985448</v>
      </c>
      <c r="K752" s="1203">
        <f>'[5]Бел Ю'!$J$103</f>
        <v>32.000000000007276</v>
      </c>
      <c r="L752" s="1203">
        <f>'[5]Бел Ю'!$J$104</f>
        <v>27.999999999992724</v>
      </c>
      <c r="M752" s="1203">
        <f>'[5]Бел Ю'!$J$105</f>
        <v>24.000000000014552</v>
      </c>
      <c r="N752" s="1297">
        <f>'[5]Бел Ю'!$J$106</f>
        <v>35.999999999985448</v>
      </c>
      <c r="O752" s="1203">
        <f>'[5]Бел Ю'!$J$107</f>
        <v>28.000000000029104</v>
      </c>
      <c r="P752" s="1203">
        <f>'[5]Бел Ю'!$J$108</f>
        <v>31.999999999970896</v>
      </c>
      <c r="Q752" s="1203">
        <f>'[5]Бел Ю'!$J$109</f>
        <v>40</v>
      </c>
      <c r="R752" s="1203">
        <f>'[5]Бел Ю'!$J$110</f>
        <v>36.000000000021828</v>
      </c>
      <c r="S752" s="1203">
        <f>'[5]Бел Ю'!$J$111</f>
        <v>32.000000000007276</v>
      </c>
      <c r="T752" s="1203">
        <f>'[5]Бел Ю'!$J$112</f>
        <v>31.999999999970896</v>
      </c>
      <c r="U752" s="1203">
        <f>'[5]Бел Ю'!$J$113</f>
        <v>36.000000000021828</v>
      </c>
      <c r="V752" s="1297">
        <f>'[5]Бел Ю'!$J$114</f>
        <v>35.999999999985448</v>
      </c>
      <c r="W752" s="1203">
        <f>'[5]Бел Ю'!$J$115</f>
        <v>36.000000000021828</v>
      </c>
      <c r="X752" s="1203">
        <f>'[5]Бел Ю'!$J$116</f>
        <v>40</v>
      </c>
      <c r="Y752" s="1999">
        <f>'[5]Бел Ю'!$J$117</f>
        <v>35.999999999985448</v>
      </c>
      <c r="Z752" s="1203">
        <f>'[5]Бел Ю'!$J$118</f>
        <v>27.999999999992724</v>
      </c>
      <c r="AA752" s="1203">
        <f>'[5]Бел Ю'!$J$119</f>
        <v>24.000000000014552</v>
      </c>
      <c r="AB752" s="1204">
        <f>'[5]Бел Ю'!$J$120</f>
        <v>27.999999999992724</v>
      </c>
      <c r="AC752" s="1169">
        <f t="shared" si="199"/>
        <v>772.00000000000728</v>
      </c>
      <c r="AD752" s="1140"/>
    </row>
    <row r="753" spans="1:30" s="7" customFormat="1" ht="12.75" customHeight="1">
      <c r="A753" s="4854" t="s">
        <v>139</v>
      </c>
      <c r="B753" s="4855"/>
      <c r="C753" s="1165" t="s">
        <v>327</v>
      </c>
      <c r="D753" s="1017" t="s">
        <v>113</v>
      </c>
      <c r="E753" s="1108">
        <f>E727+E732+E746+E752+E741</f>
        <v>747.99999999999272</v>
      </c>
      <c r="F753" s="1109">
        <f t="shared" ref="F753:AB753" si="200">F727+F732+F746+F752+F741</f>
        <v>724.00000000001455</v>
      </c>
      <c r="G753" s="1109">
        <f t="shared" si="200"/>
        <v>704.00000000001455</v>
      </c>
      <c r="H753" s="1298">
        <f t="shared" si="200"/>
        <v>707.99999999999272</v>
      </c>
      <c r="I753" s="1109">
        <f t="shared" si="200"/>
        <v>707.99999999999272</v>
      </c>
      <c r="J753" s="1109">
        <f t="shared" si="200"/>
        <v>725.99999999998545</v>
      </c>
      <c r="K753" s="1109">
        <f t="shared" si="200"/>
        <v>822.00000000000728</v>
      </c>
      <c r="L753" s="1109">
        <f t="shared" si="200"/>
        <v>947.99999999999272</v>
      </c>
      <c r="M753" s="1109">
        <f t="shared" si="200"/>
        <v>944.00000000001455</v>
      </c>
      <c r="N753" s="1298">
        <f t="shared" si="200"/>
        <v>865.99999999998545</v>
      </c>
      <c r="O753" s="1109">
        <f t="shared" si="200"/>
        <v>798.0000000000291</v>
      </c>
      <c r="P753" s="1109">
        <f t="shared" si="200"/>
        <v>861.9999999999709</v>
      </c>
      <c r="Q753" s="1109">
        <f t="shared" si="200"/>
        <v>870</v>
      </c>
      <c r="R753" s="1109">
        <f t="shared" si="200"/>
        <v>866.00000000002183</v>
      </c>
      <c r="S753" s="1109">
        <f t="shared" si="200"/>
        <v>962.00000000000728</v>
      </c>
      <c r="T753" s="1109">
        <f t="shared" si="200"/>
        <v>951.9999999999709</v>
      </c>
      <c r="U753" s="1109">
        <f t="shared" si="200"/>
        <v>886.00000000002183</v>
      </c>
      <c r="V753" s="1298">
        <f t="shared" si="200"/>
        <v>835.99999999998545</v>
      </c>
      <c r="W753" s="1109">
        <f t="shared" si="200"/>
        <v>846.00000000002183</v>
      </c>
      <c r="X753" s="1109">
        <f>X727+X732+X746+X752+X741</f>
        <v>850</v>
      </c>
      <c r="Y753" s="2000">
        <f t="shared" si="200"/>
        <v>775.99999999998545</v>
      </c>
      <c r="Z753" s="1109">
        <f t="shared" si="200"/>
        <v>767.99999999999272</v>
      </c>
      <c r="AA753" s="1109">
        <f t="shared" si="200"/>
        <v>774.00000000001455</v>
      </c>
      <c r="AB753" s="1164">
        <f t="shared" si="200"/>
        <v>777.99999999999272</v>
      </c>
      <c r="AC753" s="1167">
        <f t="shared" si="199"/>
        <v>19722.000000000007</v>
      </c>
      <c r="AD753" s="1973"/>
    </row>
    <row r="754" spans="1:30" s="7" customFormat="1" ht="14.25" customHeight="1" thickBot="1">
      <c r="A754" s="4856"/>
      <c r="B754" s="4855"/>
      <c r="C754" s="880" t="s">
        <v>327</v>
      </c>
      <c r="D754" s="916" t="s">
        <v>115</v>
      </c>
      <c r="E754" s="1112">
        <f>E725+E730+E735+E739+E744+E748</f>
        <v>42.7</v>
      </c>
      <c r="F754" s="1113">
        <f t="shared" ref="F754:AB754" si="201">F725+F730+F735+F739+F744+F748</f>
        <v>42.8</v>
      </c>
      <c r="G754" s="1113">
        <f t="shared" si="201"/>
        <v>39.1</v>
      </c>
      <c r="H754" s="1299">
        <f t="shared" si="201"/>
        <v>39.5</v>
      </c>
      <c r="I754" s="1113">
        <f t="shared" si="201"/>
        <v>39.800000000000004</v>
      </c>
      <c r="J754" s="1113">
        <f t="shared" si="201"/>
        <v>40.200000000000003</v>
      </c>
      <c r="K754" s="1113">
        <f t="shared" si="201"/>
        <v>47.2</v>
      </c>
      <c r="L754" s="1113">
        <f t="shared" si="201"/>
        <v>56.2</v>
      </c>
      <c r="M754" s="1113">
        <f t="shared" si="201"/>
        <v>54.099999999999994</v>
      </c>
      <c r="N754" s="1299">
        <f t="shared" si="201"/>
        <v>47.8</v>
      </c>
      <c r="O754" s="1113">
        <f t="shared" si="201"/>
        <v>45</v>
      </c>
      <c r="P754" s="1113">
        <f t="shared" si="201"/>
        <v>49.2</v>
      </c>
      <c r="Q754" s="1113">
        <f t="shared" si="201"/>
        <v>48.6</v>
      </c>
      <c r="R754" s="1113">
        <f t="shared" si="201"/>
        <v>48.6</v>
      </c>
      <c r="S754" s="1113">
        <f t="shared" si="201"/>
        <v>54.400000000000006</v>
      </c>
      <c r="T754" s="1113">
        <f t="shared" si="201"/>
        <v>55.1</v>
      </c>
      <c r="U754" s="1113">
        <f t="shared" si="201"/>
        <v>49.5</v>
      </c>
      <c r="V754" s="1299">
        <f t="shared" si="201"/>
        <v>46.5</v>
      </c>
      <c r="W754" s="1113">
        <f t="shared" si="201"/>
        <v>47.5</v>
      </c>
      <c r="X754" s="1113">
        <f t="shared" si="201"/>
        <v>46.5</v>
      </c>
      <c r="Y754" s="2001">
        <f t="shared" si="201"/>
        <v>43.2</v>
      </c>
      <c r="Z754" s="1113">
        <f t="shared" si="201"/>
        <v>42.1</v>
      </c>
      <c r="AA754" s="1113">
        <f t="shared" si="201"/>
        <v>43.800000000000004</v>
      </c>
      <c r="AB754" s="1170">
        <f t="shared" si="201"/>
        <v>44.800000000000004</v>
      </c>
      <c r="AC754" s="1169"/>
      <c r="AD754" s="1973"/>
    </row>
    <row r="755" spans="1:30" s="7" customFormat="1" ht="12.75" customHeight="1">
      <c r="A755" s="5169" t="s">
        <v>140</v>
      </c>
      <c r="B755" s="5170"/>
      <c r="C755" s="3143" t="s">
        <v>327</v>
      </c>
      <c r="D755" s="3144" t="s">
        <v>113</v>
      </c>
      <c r="E755" s="3145">
        <f>E708+E713-E753</f>
        <v>22.000000000580258</v>
      </c>
      <c r="F755" s="3146">
        <f t="shared" ref="F755:AB755" si="202">F708+F713-F753</f>
        <v>45.999999999876309</v>
      </c>
      <c r="G755" s="3146">
        <f t="shared" si="202"/>
        <v>-14.000000000069122</v>
      </c>
      <c r="H755" s="3146">
        <f t="shared" si="202"/>
        <v>-8.0000000000472937</v>
      </c>
      <c r="I755" s="3146">
        <f t="shared" si="202"/>
        <v>1.9999999999527063</v>
      </c>
      <c r="J755" s="3146">
        <f t="shared" si="202"/>
        <v>-6.0000000000400178</v>
      </c>
      <c r="K755" s="3146">
        <f t="shared" si="202"/>
        <v>7.9999999998835847</v>
      </c>
      <c r="L755" s="3146">
        <f t="shared" si="202"/>
        <v>11.999999999898137</v>
      </c>
      <c r="M755" s="3146">
        <f t="shared" si="202"/>
        <v>16.00000000055843</v>
      </c>
      <c r="N755" s="3146">
        <f t="shared" si="202"/>
        <v>3.9999999999054126</v>
      </c>
      <c r="O755" s="3146">
        <f t="shared" si="202"/>
        <v>61.999999999861757</v>
      </c>
      <c r="P755" s="3146">
        <f t="shared" si="202"/>
        <v>17.999999999919964</v>
      </c>
      <c r="Q755" s="3146">
        <f t="shared" si="202"/>
        <v>-1.0913936421275139E-10</v>
      </c>
      <c r="R755" s="3146">
        <f t="shared" si="202"/>
        <v>3.9999999998690328</v>
      </c>
      <c r="S755" s="3146">
        <f t="shared" si="202"/>
        <v>-2.0000000001164153</v>
      </c>
      <c r="T755" s="3146">
        <f t="shared" si="202"/>
        <v>-1.9999999993979145</v>
      </c>
      <c r="U755" s="3146">
        <f t="shared" si="202"/>
        <v>13.999999999869033</v>
      </c>
      <c r="V755" s="3146">
        <f t="shared" si="202"/>
        <v>-30.000000000154614</v>
      </c>
      <c r="W755" s="3146">
        <f t="shared" si="202"/>
        <v>-30.000000000190994</v>
      </c>
      <c r="X755" s="3146">
        <f t="shared" si="202"/>
        <v>-31.999999999770807</v>
      </c>
      <c r="Y755" s="3146">
        <f t="shared" si="202"/>
        <v>-6.0000000000400178</v>
      </c>
      <c r="Z755" s="3146">
        <f t="shared" si="202"/>
        <v>-18.000000000047294</v>
      </c>
      <c r="AA755" s="3146">
        <f t="shared" si="202"/>
        <v>-4.0000000000691216</v>
      </c>
      <c r="AB755" s="3147">
        <f t="shared" si="202"/>
        <v>-38.000000000047294</v>
      </c>
      <c r="AC755" s="3148">
        <f t="shared" si="199"/>
        <v>18.000000000074579</v>
      </c>
      <c r="AD755" s="3149">
        <f>AC755/(AC708+AC713)</f>
        <v>9.1185410334723943E-4</v>
      </c>
    </row>
    <row r="756" spans="1:30" s="7" customFormat="1" ht="12.75" customHeight="1" thickBot="1">
      <c r="A756" s="5171"/>
      <c r="B756" s="5172"/>
      <c r="C756" s="3150" t="s">
        <v>327</v>
      </c>
      <c r="D756" s="3151" t="s">
        <v>115</v>
      </c>
      <c r="E756" s="3152">
        <f>E711+E715-E754</f>
        <v>1.1999999999999957</v>
      </c>
      <c r="F756" s="3153">
        <f t="shared" ref="F756:AB756" si="203">F711+F715-F754</f>
        <v>1.3000000000000043</v>
      </c>
      <c r="G756" s="3153">
        <f t="shared" si="203"/>
        <v>1.2999999999999972</v>
      </c>
      <c r="H756" s="3153">
        <f t="shared" si="203"/>
        <v>1.1000000000000014</v>
      </c>
      <c r="I756" s="3153">
        <f t="shared" si="203"/>
        <v>1.2999999999999972</v>
      </c>
      <c r="J756" s="3153">
        <f t="shared" si="203"/>
        <v>1.0999999999999943</v>
      </c>
      <c r="K756" s="3153">
        <f t="shared" si="203"/>
        <v>1.1999999999999957</v>
      </c>
      <c r="L756" s="3153">
        <f t="shared" si="203"/>
        <v>1.6000000000000014</v>
      </c>
      <c r="M756" s="3153">
        <f t="shared" si="203"/>
        <v>1.2000000000000028</v>
      </c>
      <c r="N756" s="3153">
        <f t="shared" si="203"/>
        <v>2.3000000000000043</v>
      </c>
      <c r="O756" s="3153">
        <f t="shared" si="203"/>
        <v>1.1000000000000014</v>
      </c>
      <c r="P756" s="3153">
        <f t="shared" si="203"/>
        <v>0.99999999999999289</v>
      </c>
      <c r="Q756" s="3153">
        <f t="shared" si="203"/>
        <v>1.3999999999999986</v>
      </c>
      <c r="R756" s="3153">
        <f t="shared" si="203"/>
        <v>2.3000000000000043</v>
      </c>
      <c r="S756" s="3153">
        <f t="shared" si="203"/>
        <v>0.99999999999999289</v>
      </c>
      <c r="T756" s="3153">
        <f t="shared" si="203"/>
        <v>-0.5</v>
      </c>
      <c r="U756" s="3153">
        <f t="shared" si="203"/>
        <v>1</v>
      </c>
      <c r="V756" s="3153">
        <f t="shared" si="203"/>
        <v>1.2999999999999972</v>
      </c>
      <c r="W756" s="3153">
        <f t="shared" si="203"/>
        <v>1.1999999999999957</v>
      </c>
      <c r="X756" s="3153">
        <f t="shared" si="203"/>
        <v>1.3000000000000043</v>
      </c>
      <c r="Y756" s="3153">
        <f t="shared" si="203"/>
        <v>1.1999999999999957</v>
      </c>
      <c r="Z756" s="3153">
        <f t="shared" si="203"/>
        <v>0.19999999999999574</v>
      </c>
      <c r="AA756" s="3153">
        <f t="shared" si="203"/>
        <v>1.1999999999999957</v>
      </c>
      <c r="AB756" s="3154">
        <f t="shared" si="203"/>
        <v>1</v>
      </c>
      <c r="AC756" s="3155"/>
      <c r="AD756" s="3156"/>
    </row>
    <row r="757" spans="1:30" s="23" customFormat="1" ht="30" customHeight="1" thickBot="1">
      <c r="A757" s="10"/>
      <c r="B757" s="14"/>
      <c r="C757" s="11"/>
      <c r="E757" s="2477"/>
    </row>
    <row r="758" spans="1:30" s="4" customFormat="1" ht="39" customHeight="1" thickBot="1">
      <c r="A758" s="1172" t="s">
        <v>4</v>
      </c>
      <c r="B758" s="1172" t="s">
        <v>0</v>
      </c>
      <c r="C758" s="1172" t="s">
        <v>297</v>
      </c>
      <c r="D758" s="1144" t="s">
        <v>3</v>
      </c>
      <c r="E758" s="5164" t="s">
        <v>143</v>
      </c>
      <c r="F758" s="5066"/>
      <c r="G758" s="5066"/>
      <c r="H758" s="5066"/>
      <c r="I758" s="5066"/>
      <c r="J758" s="5066"/>
      <c r="K758" s="5066"/>
      <c r="L758" s="5066"/>
      <c r="M758" s="5066"/>
      <c r="N758" s="5066"/>
      <c r="O758" s="5066"/>
      <c r="P758" s="5066"/>
      <c r="Q758" s="5066"/>
      <c r="R758" s="5066"/>
      <c r="S758" s="5066"/>
      <c r="T758" s="5066"/>
      <c r="U758" s="5066"/>
      <c r="V758" s="5066"/>
      <c r="W758" s="5066"/>
      <c r="X758" s="5066"/>
      <c r="Y758" s="5066"/>
      <c r="Z758" s="5066"/>
      <c r="AA758" s="5066"/>
      <c r="AB758" s="5165"/>
      <c r="AC758" s="1179" t="s">
        <v>2</v>
      </c>
      <c r="AD758" s="1171" t="s">
        <v>324</v>
      </c>
    </row>
    <row r="759" spans="1:30" s="8" customFormat="1" ht="22.5" customHeight="1" thickBot="1">
      <c r="A759" s="4858" t="s">
        <v>237</v>
      </c>
      <c r="B759" s="4986"/>
      <c r="C759" s="4727"/>
      <c r="D759" s="1174"/>
      <c r="E759" s="1175">
        <v>1</v>
      </c>
      <c r="F759" s="1176">
        <v>2</v>
      </c>
      <c r="G759" s="1176">
        <v>3</v>
      </c>
      <c r="H759" s="1301">
        <v>4</v>
      </c>
      <c r="I759" s="1176">
        <v>5</v>
      </c>
      <c r="J759" s="1176">
        <v>6</v>
      </c>
      <c r="K759" s="1176">
        <v>7</v>
      </c>
      <c r="L759" s="1176">
        <v>8</v>
      </c>
      <c r="M759" s="1176">
        <v>9</v>
      </c>
      <c r="N759" s="1301">
        <v>10</v>
      </c>
      <c r="O759" s="1176">
        <v>11</v>
      </c>
      <c r="P759" s="1176">
        <v>12</v>
      </c>
      <c r="Q759" s="1176">
        <v>13</v>
      </c>
      <c r="R759" s="1176">
        <v>14</v>
      </c>
      <c r="S759" s="1176">
        <v>15</v>
      </c>
      <c r="T759" s="1176">
        <v>16</v>
      </c>
      <c r="U759" s="1176">
        <v>17</v>
      </c>
      <c r="V759" s="1176">
        <v>18</v>
      </c>
      <c r="W759" s="1176">
        <v>19</v>
      </c>
      <c r="X759" s="1176">
        <v>20</v>
      </c>
      <c r="Y759" s="1176">
        <v>21</v>
      </c>
      <c r="Z759" s="1176">
        <v>22</v>
      </c>
      <c r="AA759" s="1176">
        <v>23</v>
      </c>
      <c r="AB759" s="1177">
        <v>24</v>
      </c>
      <c r="AC759" s="1178"/>
      <c r="AD759" s="1274"/>
    </row>
    <row r="760" spans="1:30" s="14" customFormat="1" ht="12.75" customHeight="1">
      <c r="A760" s="5151" t="s">
        <v>118</v>
      </c>
      <c r="B760" s="5158" t="s">
        <v>195</v>
      </c>
      <c r="C760" s="1100" t="s">
        <v>291</v>
      </c>
      <c r="D760" s="1217" t="s">
        <v>113</v>
      </c>
      <c r="E760" s="1150"/>
      <c r="F760" s="1153"/>
      <c r="G760" s="1153"/>
      <c r="H760" s="1287"/>
      <c r="I760" s="1153"/>
      <c r="J760" s="1153"/>
      <c r="K760" s="1153"/>
      <c r="L760" s="1153"/>
      <c r="M760" s="1153"/>
      <c r="N760" s="1287"/>
      <c r="O760" s="1153"/>
      <c r="P760" s="1153"/>
      <c r="Q760" s="1153"/>
      <c r="R760" s="1153"/>
      <c r="S760" s="1153"/>
      <c r="T760" s="1153"/>
      <c r="U760" s="1153"/>
      <c r="V760" s="1287"/>
      <c r="W760" s="1153"/>
      <c r="X760" s="1153"/>
      <c r="Y760" s="1993"/>
      <c r="Z760" s="1153"/>
      <c r="AA760" s="1153"/>
      <c r="AB760" s="1152"/>
      <c r="AC760" s="2055"/>
      <c r="AD760" s="1096"/>
    </row>
    <row r="761" spans="1:30" s="14" customFormat="1" ht="12.75" customHeight="1">
      <c r="A761" s="5152"/>
      <c r="B761" s="5157"/>
      <c r="C761" s="1101" t="s">
        <v>291</v>
      </c>
      <c r="D761" s="1218" t="s">
        <v>114</v>
      </c>
      <c r="E761" s="2488"/>
      <c r="F761" s="2492"/>
      <c r="G761" s="2492"/>
      <c r="H761" s="1290"/>
      <c r="I761" s="2492"/>
      <c r="J761" s="2492"/>
      <c r="K761" s="2492"/>
      <c r="L761" s="2492"/>
      <c r="M761" s="2492"/>
      <c r="N761" s="1290"/>
      <c r="O761" s="2492"/>
      <c r="P761" s="2492"/>
      <c r="Q761" s="2492"/>
      <c r="R761" s="2492"/>
      <c r="S761" s="2492"/>
      <c r="T761" s="2492"/>
      <c r="U761" s="2492"/>
      <c r="V761" s="1290"/>
      <c r="W761" s="2492"/>
      <c r="X761" s="2492"/>
      <c r="Y761" s="1995"/>
      <c r="Z761" s="2492"/>
      <c r="AA761" s="2492"/>
      <c r="AB761" s="2486"/>
      <c r="AC761" s="3114"/>
      <c r="AD761" s="1096"/>
    </row>
    <row r="762" spans="1:30" s="14" customFormat="1" ht="12.75" customHeight="1">
      <c r="A762" s="5152"/>
      <c r="B762" s="5157"/>
      <c r="C762" s="3110"/>
      <c r="D762" s="911"/>
      <c r="E762" s="2727"/>
      <c r="F762" s="2728"/>
      <c r="G762" s="2728"/>
      <c r="H762" s="2729"/>
      <c r="I762" s="2728"/>
      <c r="J762" s="2728"/>
      <c r="K762" s="2728"/>
      <c r="L762" s="2728"/>
      <c r="M762" s="2728"/>
      <c r="N762" s="2729"/>
      <c r="O762" s="2728"/>
      <c r="P762" s="2728"/>
      <c r="Q762" s="2728"/>
      <c r="R762" s="2728"/>
      <c r="S762" s="2728"/>
      <c r="T762" s="2728"/>
      <c r="U762" s="2728"/>
      <c r="V762" s="2729"/>
      <c r="W762" s="2728"/>
      <c r="X762" s="2728"/>
      <c r="Y762" s="2730"/>
      <c r="Z762" s="2728"/>
      <c r="AA762" s="2728"/>
      <c r="AB762" s="2731"/>
      <c r="AC762" s="830"/>
      <c r="AD762" s="1096"/>
    </row>
    <row r="763" spans="1:30" s="14" customFormat="1" ht="12.75" customHeight="1" thickBot="1">
      <c r="A763" s="5153"/>
      <c r="B763" s="4756"/>
      <c r="C763" s="1106"/>
      <c r="D763" s="1142" t="s">
        <v>116</v>
      </c>
      <c r="E763" s="1110"/>
      <c r="F763" s="1111"/>
      <c r="G763" s="1111"/>
      <c r="H763" s="1300"/>
      <c r="I763" s="1111"/>
      <c r="J763" s="1111"/>
      <c r="K763" s="1111"/>
      <c r="L763" s="1111"/>
      <c r="M763" s="1111"/>
      <c r="N763" s="1300"/>
      <c r="O763" s="1111"/>
      <c r="P763" s="1111"/>
      <c r="Q763" s="1111"/>
      <c r="R763" s="1111"/>
      <c r="S763" s="1111"/>
      <c r="T763" s="1111"/>
      <c r="U763" s="1111"/>
      <c r="V763" s="1300"/>
      <c r="W763" s="1111"/>
      <c r="X763" s="1111"/>
      <c r="Y763" s="4435"/>
      <c r="Z763" s="1111"/>
      <c r="AA763" s="1111"/>
      <c r="AB763" s="2496"/>
      <c r="AC763" s="2493"/>
      <c r="AD763" s="1096"/>
    </row>
    <row r="764" spans="1:30" s="14" customFormat="1" ht="12.75" customHeight="1">
      <c r="A764" s="5151" t="s">
        <v>238</v>
      </c>
      <c r="B764" s="5158" t="s">
        <v>175</v>
      </c>
      <c r="C764" s="4352" t="s">
        <v>671</v>
      </c>
      <c r="D764" s="955" t="s">
        <v>113</v>
      </c>
      <c r="E764" s="3947">
        <v>2092</v>
      </c>
      <c r="F764" s="3948">
        <v>2040</v>
      </c>
      <c r="G764" s="3948">
        <v>2012</v>
      </c>
      <c r="H764" s="4044">
        <v>1976</v>
      </c>
      <c r="I764" s="3948">
        <v>2042</v>
      </c>
      <c r="J764" s="3948">
        <v>2170</v>
      </c>
      <c r="K764" s="3948">
        <v>2488</v>
      </c>
      <c r="L764" s="3948">
        <v>2806</v>
      </c>
      <c r="M764" s="3948">
        <v>3116</v>
      </c>
      <c r="N764" s="4044">
        <v>3176</v>
      </c>
      <c r="O764" s="3948">
        <v>3214</v>
      </c>
      <c r="P764" s="3948">
        <v>3182</v>
      </c>
      <c r="Q764" s="3948">
        <v>3182</v>
      </c>
      <c r="R764" s="3948">
        <v>3178</v>
      </c>
      <c r="S764" s="3948">
        <v>3264</v>
      </c>
      <c r="T764" s="3948">
        <v>3270</v>
      </c>
      <c r="U764" s="3948">
        <v>3070</v>
      </c>
      <c r="V764" s="3949">
        <v>2996</v>
      </c>
      <c r="W764" s="3948">
        <v>2874</v>
      </c>
      <c r="X764" s="3948">
        <v>2792</v>
      </c>
      <c r="Y764" s="4045">
        <v>2672</v>
      </c>
      <c r="Z764" s="3948">
        <v>2484</v>
      </c>
      <c r="AA764" s="3948">
        <v>2278</v>
      </c>
      <c r="AB764" s="3951">
        <v>2026</v>
      </c>
      <c r="AC764" s="1100">
        <f>SUM(E764:AB764)</f>
        <v>64400</v>
      </c>
      <c r="AD764" s="1096"/>
    </row>
    <row r="765" spans="1:30" s="14" customFormat="1" ht="12.75" customHeight="1">
      <c r="A765" s="5152"/>
      <c r="B765" s="5157"/>
      <c r="C765" s="1259" t="s">
        <v>671</v>
      </c>
      <c r="D765" s="959" t="s">
        <v>114</v>
      </c>
      <c r="E765" s="3936">
        <v>752</v>
      </c>
      <c r="F765" s="3937">
        <v>746</v>
      </c>
      <c r="G765" s="3937">
        <v>726</v>
      </c>
      <c r="H765" s="4034">
        <v>720</v>
      </c>
      <c r="I765" s="3937">
        <v>724</v>
      </c>
      <c r="J765" s="3937">
        <v>724.00000000000011</v>
      </c>
      <c r="K765" s="3937">
        <v>784</v>
      </c>
      <c r="L765" s="3937">
        <v>908</v>
      </c>
      <c r="M765" s="3937">
        <v>984</v>
      </c>
      <c r="N765" s="4034">
        <v>970</v>
      </c>
      <c r="O765" s="3937">
        <v>968</v>
      </c>
      <c r="P765" s="3937">
        <v>960</v>
      </c>
      <c r="Q765" s="3937">
        <v>964</v>
      </c>
      <c r="R765" s="3937">
        <v>962</v>
      </c>
      <c r="S765" s="3937">
        <v>1002</v>
      </c>
      <c r="T765" s="3937">
        <v>964</v>
      </c>
      <c r="U765" s="3937">
        <v>894</v>
      </c>
      <c r="V765" s="3938">
        <v>906</v>
      </c>
      <c r="W765" s="3937">
        <v>892</v>
      </c>
      <c r="X765" s="3937">
        <v>886</v>
      </c>
      <c r="Y765" s="4035">
        <v>859.99999999999989</v>
      </c>
      <c r="Z765" s="3937">
        <v>822</v>
      </c>
      <c r="AA765" s="3937">
        <v>770</v>
      </c>
      <c r="AB765" s="3940">
        <v>688</v>
      </c>
      <c r="AC765" s="1101">
        <f>SUM(E765:AB765)</f>
        <v>20576</v>
      </c>
      <c r="AD765" s="1096"/>
    </row>
    <row r="766" spans="1:30" s="14" customFormat="1" ht="12.75" customHeight="1">
      <c r="A766" s="5152"/>
      <c r="B766" s="5157"/>
      <c r="C766" s="177" t="s">
        <v>327</v>
      </c>
      <c r="D766" s="1140" t="s">
        <v>355</v>
      </c>
      <c r="E766" s="1132">
        <f>SQRT(E764^2+E765^2)</f>
        <v>2223.0537555353899</v>
      </c>
      <c r="F766" s="1133">
        <f t="shared" ref="F766:AB766" si="204">SQRT(F764^2+F765^2)</f>
        <v>2172.1224643191736</v>
      </c>
      <c r="G766" s="1133">
        <f t="shared" si="204"/>
        <v>2138.9763907065453</v>
      </c>
      <c r="H766" s="1290">
        <f t="shared" si="204"/>
        <v>2103.0872544904073</v>
      </c>
      <c r="I766" s="1133">
        <f t="shared" si="204"/>
        <v>2166.5502532828541</v>
      </c>
      <c r="J766" s="1133">
        <f t="shared" si="204"/>
        <v>2287.5917467939948</v>
      </c>
      <c r="K766" s="1133">
        <f t="shared" si="204"/>
        <v>2608.6011577088593</v>
      </c>
      <c r="L766" s="1133">
        <f t="shared" si="204"/>
        <v>2949.2541429995481</v>
      </c>
      <c r="M766" s="1133">
        <f t="shared" si="204"/>
        <v>3267.6768506080889</v>
      </c>
      <c r="N766" s="1290">
        <f t="shared" si="204"/>
        <v>3320.8245963916852</v>
      </c>
      <c r="O766" s="1133">
        <f t="shared" si="204"/>
        <v>3356.6084073063989</v>
      </c>
      <c r="P766" s="1133">
        <f t="shared" si="204"/>
        <v>3323.6612342415406</v>
      </c>
      <c r="Q766" s="1133">
        <f t="shared" si="204"/>
        <v>3324.8187920546889</v>
      </c>
      <c r="R766" s="1133">
        <f t="shared" si="204"/>
        <v>3320.4108179561154</v>
      </c>
      <c r="S766" s="1133">
        <f t="shared" si="204"/>
        <v>3414.3374174208384</v>
      </c>
      <c r="T766" s="1133">
        <f t="shared" si="204"/>
        <v>3409.1342009372411</v>
      </c>
      <c r="U766" s="1133">
        <f t="shared" si="204"/>
        <v>3197.5202892241355</v>
      </c>
      <c r="V766" s="2005">
        <f t="shared" si="204"/>
        <v>3129.9923322589784</v>
      </c>
      <c r="W766" s="1133">
        <f t="shared" si="204"/>
        <v>3009.2424295825685</v>
      </c>
      <c r="X766" s="1133">
        <f t="shared" si="204"/>
        <v>2929.2080841073753</v>
      </c>
      <c r="Y766" s="1995">
        <f t="shared" si="204"/>
        <v>2806.9884217787576</v>
      </c>
      <c r="Z766" s="1133">
        <f t="shared" si="204"/>
        <v>2616.47472756761</v>
      </c>
      <c r="AA766" s="1133">
        <f t="shared" si="204"/>
        <v>2404.6172252564438</v>
      </c>
      <c r="AB766" s="1134">
        <f t="shared" si="204"/>
        <v>2139.6308092752824</v>
      </c>
      <c r="AC766" s="1101"/>
      <c r="AD766" s="1096"/>
    </row>
    <row r="767" spans="1:30" s="14" customFormat="1" ht="12.75" customHeight="1">
      <c r="A767" s="5152"/>
      <c r="B767" s="5157"/>
      <c r="C767" s="3109" t="s">
        <v>357</v>
      </c>
      <c r="D767" s="959" t="s">
        <v>115</v>
      </c>
      <c r="E767" s="4391">
        <v>125</v>
      </c>
      <c r="F767" s="4441">
        <v>123.8</v>
      </c>
      <c r="G767" s="4441">
        <v>121.8</v>
      </c>
      <c r="H767" s="4394">
        <v>114.6</v>
      </c>
      <c r="I767" s="4441">
        <v>114.8</v>
      </c>
      <c r="J767" s="4441">
        <v>127.2</v>
      </c>
      <c r="K767" s="4441">
        <v>140.19999999999999</v>
      </c>
      <c r="L767" s="4441">
        <v>161.19999999999999</v>
      </c>
      <c r="M767" s="4441">
        <v>178.4</v>
      </c>
      <c r="N767" s="4394">
        <v>186.4</v>
      </c>
      <c r="O767" s="4441">
        <v>184.4</v>
      </c>
      <c r="P767" s="4441">
        <v>189.4</v>
      </c>
      <c r="Q767" s="4441">
        <v>189.4</v>
      </c>
      <c r="R767" s="4441">
        <v>185.2</v>
      </c>
      <c r="S767" s="4441">
        <v>189.6</v>
      </c>
      <c r="T767" s="4441">
        <v>194</v>
      </c>
      <c r="U767" s="4441">
        <v>178.6</v>
      </c>
      <c r="V767" s="4169">
        <v>177.6</v>
      </c>
      <c r="W767" s="4441">
        <v>166.2</v>
      </c>
      <c r="X767" s="4441">
        <v>165.2</v>
      </c>
      <c r="Y767" s="4395">
        <v>156.19999999999999</v>
      </c>
      <c r="Z767" s="4441">
        <v>149</v>
      </c>
      <c r="AA767" s="4441">
        <v>135.19999999999999</v>
      </c>
      <c r="AB767" s="4396">
        <v>119</v>
      </c>
      <c r="AC767" s="1101"/>
      <c r="AD767" s="1096"/>
    </row>
    <row r="768" spans="1:30" s="14" customFormat="1" ht="12.75" customHeight="1" thickBot="1">
      <c r="A768" s="5152"/>
      <c r="B768" s="5157"/>
      <c r="C768" s="1102" t="s">
        <v>327</v>
      </c>
      <c r="D768" s="960" t="s">
        <v>116</v>
      </c>
      <c r="E768" s="2059">
        <f t="shared" ref="E768:AC768" si="205">E765/E764</f>
        <v>0.35946462715105165</v>
      </c>
      <c r="F768" s="2060">
        <f t="shared" si="205"/>
        <v>0.3656862745098039</v>
      </c>
      <c r="G768" s="2060">
        <f t="shared" si="205"/>
        <v>0.36083499005964215</v>
      </c>
      <c r="H768" s="2019">
        <f t="shared" si="205"/>
        <v>0.36437246963562753</v>
      </c>
      <c r="I768" s="2060">
        <f t="shared" si="205"/>
        <v>0.35455435847208622</v>
      </c>
      <c r="J768" s="2060">
        <f t="shared" si="205"/>
        <v>0.33364055299539175</v>
      </c>
      <c r="K768" s="2060">
        <f t="shared" si="205"/>
        <v>0.31511254019292606</v>
      </c>
      <c r="L768" s="2060">
        <f t="shared" si="205"/>
        <v>0.32359230220955099</v>
      </c>
      <c r="M768" s="2060">
        <f t="shared" si="205"/>
        <v>0.31578947368421051</v>
      </c>
      <c r="N768" s="2019">
        <f t="shared" si="205"/>
        <v>0.30541561712846349</v>
      </c>
      <c r="O768" s="2060">
        <f t="shared" si="205"/>
        <v>0.30118232731798383</v>
      </c>
      <c r="P768" s="2060">
        <f t="shared" si="205"/>
        <v>0.30169704588309237</v>
      </c>
      <c r="Q768" s="2060">
        <f t="shared" si="205"/>
        <v>0.30295411690760526</v>
      </c>
      <c r="R768" s="2060">
        <f t="shared" si="205"/>
        <v>0.30270610446821899</v>
      </c>
      <c r="S768" s="2060">
        <f t="shared" si="205"/>
        <v>0.30698529411764708</v>
      </c>
      <c r="T768" s="2060">
        <f t="shared" si="205"/>
        <v>0.29480122324159019</v>
      </c>
      <c r="U768" s="2060">
        <f t="shared" si="205"/>
        <v>0.29120521172638436</v>
      </c>
      <c r="V768" s="2019">
        <f t="shared" si="205"/>
        <v>0.30240320427236317</v>
      </c>
      <c r="W768" s="2060">
        <f t="shared" si="205"/>
        <v>0.31036882393876131</v>
      </c>
      <c r="X768" s="2060">
        <f t="shared" si="205"/>
        <v>0.31733524355300857</v>
      </c>
      <c r="Y768" s="2020">
        <f t="shared" si="205"/>
        <v>0.32185628742514966</v>
      </c>
      <c r="Z768" s="2060">
        <f t="shared" si="205"/>
        <v>0.33091787439613529</v>
      </c>
      <c r="AA768" s="2060">
        <f t="shared" si="205"/>
        <v>0.33801580333625986</v>
      </c>
      <c r="AB768" s="2061">
        <f t="shared" si="205"/>
        <v>0.33958538993089832</v>
      </c>
      <c r="AC768" s="1159">
        <f t="shared" si="205"/>
        <v>0.31950310559006212</v>
      </c>
      <c r="AD768" s="1096"/>
    </row>
    <row r="769" spans="1:30" s="79" customFormat="1" ht="16.5" customHeight="1" thickBot="1">
      <c r="A769" s="3098" t="s">
        <v>318</v>
      </c>
      <c r="B769" s="3099"/>
      <c r="C769" s="3100" t="s">
        <v>327</v>
      </c>
      <c r="D769" s="3101" t="s">
        <v>370</v>
      </c>
      <c r="E769" s="3102">
        <f>SQRT(E765*E765+E764*E764)</f>
        <v>2223.0537555353899</v>
      </c>
      <c r="F769" s="3102">
        <f t="shared" ref="F769:AB769" si="206">SQRT(F765*F765+F764*F764)</f>
        <v>2172.1224643191736</v>
      </c>
      <c r="G769" s="3102">
        <f t="shared" si="206"/>
        <v>2138.9763907065453</v>
      </c>
      <c r="H769" s="3102">
        <f t="shared" si="206"/>
        <v>2103.0872544904073</v>
      </c>
      <c r="I769" s="3102">
        <f t="shared" si="206"/>
        <v>2166.5502532828541</v>
      </c>
      <c r="J769" s="3102">
        <f t="shared" si="206"/>
        <v>2287.5917467939948</v>
      </c>
      <c r="K769" s="3102">
        <f t="shared" si="206"/>
        <v>2608.6011577088593</v>
      </c>
      <c r="L769" s="3102">
        <f t="shared" si="206"/>
        <v>2949.2541429995481</v>
      </c>
      <c r="M769" s="3102">
        <f t="shared" si="206"/>
        <v>3267.6768506080889</v>
      </c>
      <c r="N769" s="3102">
        <f t="shared" si="206"/>
        <v>3320.8245963916852</v>
      </c>
      <c r="O769" s="3102">
        <f t="shared" si="206"/>
        <v>3356.6084073063989</v>
      </c>
      <c r="P769" s="3102">
        <f t="shared" si="206"/>
        <v>3323.6612342415406</v>
      </c>
      <c r="Q769" s="3102">
        <f t="shared" si="206"/>
        <v>3324.8187920546889</v>
      </c>
      <c r="R769" s="3102">
        <f t="shared" si="206"/>
        <v>3320.4108179561154</v>
      </c>
      <c r="S769" s="5443">
        <f t="shared" si="206"/>
        <v>3414.3374174208384</v>
      </c>
      <c r="T769" s="3102">
        <f t="shared" si="206"/>
        <v>3409.1342009372411</v>
      </c>
      <c r="U769" s="3102">
        <f t="shared" si="206"/>
        <v>3197.5202892241355</v>
      </c>
      <c r="V769" s="3102">
        <f t="shared" si="206"/>
        <v>3129.9923322589784</v>
      </c>
      <c r="W769" s="3102">
        <f t="shared" si="206"/>
        <v>3009.2424295825685</v>
      </c>
      <c r="X769" s="3102">
        <f t="shared" si="206"/>
        <v>2929.2080841073753</v>
      </c>
      <c r="Y769" s="3102">
        <f t="shared" si="206"/>
        <v>2806.9884217787576</v>
      </c>
      <c r="Z769" s="3102">
        <f t="shared" si="206"/>
        <v>2616.47472756761</v>
      </c>
      <c r="AA769" s="3102">
        <f t="shared" si="206"/>
        <v>2404.6172252564438</v>
      </c>
      <c r="AB769" s="3103">
        <f t="shared" si="206"/>
        <v>2139.6308092752824</v>
      </c>
      <c r="AC769" s="3104"/>
      <c r="AD769" s="1096"/>
    </row>
    <row r="770" spans="1:30" s="14" customFormat="1" ht="21.75" customHeight="1" thickBot="1">
      <c r="A770" s="1175" t="s">
        <v>111</v>
      </c>
      <c r="B770" s="3405"/>
      <c r="C770" s="1182"/>
      <c r="D770" s="1182"/>
      <c r="E770" s="2478">
        <v>5</v>
      </c>
      <c r="F770" s="2478">
        <v>5</v>
      </c>
      <c r="G770" s="2478">
        <v>5</v>
      </c>
      <c r="H770" s="2479">
        <v>5</v>
      </c>
      <c r="I770" s="2478">
        <v>5</v>
      </c>
      <c r="J770" s="2478">
        <v>5</v>
      </c>
      <c r="K770" s="2478">
        <v>5</v>
      </c>
      <c r="L770" s="2478">
        <v>5</v>
      </c>
      <c r="M770" s="2478">
        <v>5</v>
      </c>
      <c r="N770" s="2479">
        <v>5</v>
      </c>
      <c r="O770" s="2478">
        <v>5</v>
      </c>
      <c r="P770" s="2478">
        <v>5</v>
      </c>
      <c r="Q770" s="2478">
        <v>5</v>
      </c>
      <c r="R770" s="2478">
        <v>5</v>
      </c>
      <c r="S770" s="2478">
        <v>5</v>
      </c>
      <c r="T770" s="2478">
        <v>5</v>
      </c>
      <c r="U770" s="2478">
        <v>5</v>
      </c>
      <c r="V770" s="2478">
        <v>5</v>
      </c>
      <c r="W770" s="2478">
        <v>5</v>
      </c>
      <c r="X770" s="2478">
        <v>5</v>
      </c>
      <c r="Y770" s="2478">
        <v>5</v>
      </c>
      <c r="Z770" s="2478">
        <v>5</v>
      </c>
      <c r="AA770" s="2478">
        <v>5</v>
      </c>
      <c r="AB770" s="2478">
        <v>5</v>
      </c>
      <c r="AC770" s="1183"/>
      <c r="AD770" s="1096"/>
    </row>
    <row r="771" spans="1:30" s="8" customFormat="1" ht="12.75" customHeight="1" thickBot="1">
      <c r="A771" s="1184" t="s">
        <v>110</v>
      </c>
      <c r="B771" s="1185"/>
      <c r="C771" s="1186"/>
      <c r="D771" s="1186"/>
      <c r="E771" s="1186">
        <v>1</v>
      </c>
      <c r="F771" s="1186">
        <v>2</v>
      </c>
      <c r="G771" s="1186">
        <v>3</v>
      </c>
      <c r="H771" s="1293">
        <v>4</v>
      </c>
      <c r="I771" s="1186">
        <v>5</v>
      </c>
      <c r="J771" s="1186">
        <v>6</v>
      </c>
      <c r="K771" s="1186">
        <v>7</v>
      </c>
      <c r="L771" s="1186">
        <v>8</v>
      </c>
      <c r="M771" s="1186">
        <v>9</v>
      </c>
      <c r="N771" s="1293">
        <v>10</v>
      </c>
      <c r="O771" s="1186">
        <v>11</v>
      </c>
      <c r="P771" s="1186">
        <v>12</v>
      </c>
      <c r="Q771" s="1186">
        <v>13</v>
      </c>
      <c r="R771" s="1186">
        <v>14</v>
      </c>
      <c r="S771" s="1186">
        <v>15</v>
      </c>
      <c r="T771" s="1186">
        <v>16</v>
      </c>
      <c r="U771" s="1186">
        <v>17</v>
      </c>
      <c r="V771" s="2053">
        <v>18</v>
      </c>
      <c r="W771" s="1186">
        <v>19</v>
      </c>
      <c r="X771" s="1186">
        <v>20</v>
      </c>
      <c r="Y771" s="2053">
        <v>21</v>
      </c>
      <c r="Z771" s="1186">
        <v>22</v>
      </c>
      <c r="AA771" s="1186">
        <v>23</v>
      </c>
      <c r="AB771" s="1186">
        <v>24</v>
      </c>
      <c r="AC771" s="1187"/>
      <c r="AD771" s="1096"/>
    </row>
    <row r="772" spans="1:30" s="8" customFormat="1" ht="18" customHeight="1" thickBot="1">
      <c r="A772" s="3105" t="s">
        <v>121</v>
      </c>
      <c r="B772" s="3106"/>
      <c r="C772" s="3111" t="s">
        <v>357</v>
      </c>
      <c r="D772" s="3107" t="s">
        <v>117</v>
      </c>
      <c r="E772" s="4439">
        <v>10.3</v>
      </c>
      <c r="F772" s="4439">
        <v>10.3</v>
      </c>
      <c r="G772" s="4439">
        <v>10.3</v>
      </c>
      <c r="H772" s="4439">
        <v>10.3</v>
      </c>
      <c r="I772" s="4439">
        <v>10.3</v>
      </c>
      <c r="J772" s="4439">
        <v>10.199999999999999</v>
      </c>
      <c r="K772" s="4439">
        <v>10.199999999999999</v>
      </c>
      <c r="L772" s="4439">
        <v>10.1</v>
      </c>
      <c r="M772" s="4439">
        <v>10.199999999999999</v>
      </c>
      <c r="N772" s="4439">
        <v>10.3</v>
      </c>
      <c r="O772" s="4439">
        <v>10.3</v>
      </c>
      <c r="P772" s="4439">
        <v>10.3</v>
      </c>
      <c r="Q772" s="4439">
        <v>10.3</v>
      </c>
      <c r="R772" s="4439">
        <v>10.3</v>
      </c>
      <c r="S772" s="4439">
        <v>10.3</v>
      </c>
      <c r="T772" s="4439">
        <v>10.3</v>
      </c>
      <c r="U772" s="4439">
        <v>10.3</v>
      </c>
      <c r="V772" s="4439">
        <v>10.3</v>
      </c>
      <c r="W772" s="4439">
        <v>10.3</v>
      </c>
      <c r="X772" s="4439">
        <v>10.3</v>
      </c>
      <c r="Y772" s="4439">
        <v>10.4</v>
      </c>
      <c r="Z772" s="4439">
        <v>10.4</v>
      </c>
      <c r="AA772" s="4439">
        <v>10.5</v>
      </c>
      <c r="AB772" s="4439">
        <v>10.5</v>
      </c>
      <c r="AC772" s="3108"/>
      <c r="AD772" s="1096"/>
    </row>
    <row r="773" spans="1:30" s="7" customFormat="1" ht="12.75" customHeight="1">
      <c r="A773" s="5151" t="s">
        <v>152</v>
      </c>
      <c r="B773" s="5151" t="s">
        <v>87</v>
      </c>
      <c r="C773" s="4353" t="s">
        <v>671</v>
      </c>
      <c r="D773" s="951" t="s">
        <v>113</v>
      </c>
      <c r="E773" s="3931">
        <v>504.63407999999993</v>
      </c>
      <c r="F773" s="3932">
        <v>494.37033600000001</v>
      </c>
      <c r="G773" s="3932">
        <v>494.37033600000001</v>
      </c>
      <c r="H773" s="3933">
        <v>422.52412800000002</v>
      </c>
      <c r="I773" s="3932">
        <v>424.23475200000007</v>
      </c>
      <c r="J773" s="3932">
        <v>484.48857599999997</v>
      </c>
      <c r="K773" s="3932">
        <v>460.77235199999996</v>
      </c>
      <c r="L773" s="3932">
        <v>587.0927999999999</v>
      </c>
      <c r="M773" s="3932">
        <v>677.60640000000001</v>
      </c>
      <c r="N773" s="3933">
        <v>670.56460800000002</v>
      </c>
      <c r="O773" s="3932">
        <v>622.66713599999991</v>
      </c>
      <c r="P773" s="3932">
        <v>655.168992</v>
      </c>
      <c r="Q773" s="3932">
        <v>653.45836800000006</v>
      </c>
      <c r="R773" s="3932">
        <v>679.11772799999994</v>
      </c>
      <c r="S773" s="3932">
        <v>699.645216</v>
      </c>
      <c r="T773" s="3932">
        <v>721.88332800000001</v>
      </c>
      <c r="U773" s="3932">
        <v>573.05903999999998</v>
      </c>
      <c r="V773" s="3933">
        <v>662.0114880000001</v>
      </c>
      <c r="W773" s="3932">
        <v>583.32278400000007</v>
      </c>
      <c r="X773" s="3932">
        <v>627.79900800000007</v>
      </c>
      <c r="Y773" s="3932">
        <v>625.25798400000008</v>
      </c>
      <c r="Z773" s="3932">
        <v>588.98611199999993</v>
      </c>
      <c r="AA773" s="3932">
        <v>563.26031999999998</v>
      </c>
      <c r="AB773" s="3935">
        <v>462.11759999999998</v>
      </c>
      <c r="AC773" s="4513">
        <f>SUM(E773:AB773)</f>
        <v>13938.413471999998</v>
      </c>
      <c r="AD773" s="1096"/>
    </row>
    <row r="774" spans="1:30" s="7" customFormat="1" ht="12.75" customHeight="1">
      <c r="A774" s="5152"/>
      <c r="B774" s="5152"/>
      <c r="C774" s="1259" t="s">
        <v>671</v>
      </c>
      <c r="D774" s="926" t="s">
        <v>114</v>
      </c>
      <c r="E774" s="3936">
        <v>143.39999999999998</v>
      </c>
      <c r="F774" s="3937">
        <v>139.80000000000001</v>
      </c>
      <c r="G774" s="3937">
        <v>124.8</v>
      </c>
      <c r="H774" s="4034">
        <v>118.80000000000001</v>
      </c>
      <c r="I774" s="3937">
        <v>126.60000000000001</v>
      </c>
      <c r="J774" s="3937">
        <v>120.6</v>
      </c>
      <c r="K774" s="3937">
        <v>131.4</v>
      </c>
      <c r="L774" s="3937">
        <v>159</v>
      </c>
      <c r="M774" s="3937">
        <v>199.2</v>
      </c>
      <c r="N774" s="4034">
        <v>226.2</v>
      </c>
      <c r="O774" s="3937">
        <v>224.40000000000003</v>
      </c>
      <c r="P774" s="3937">
        <v>217.2</v>
      </c>
      <c r="Q774" s="3937">
        <v>202.8</v>
      </c>
      <c r="R774" s="3937">
        <v>216.6</v>
      </c>
      <c r="S774" s="3937">
        <v>216.60000000000002</v>
      </c>
      <c r="T774" s="3937">
        <v>215.39999999999998</v>
      </c>
      <c r="U774" s="3937">
        <v>158.4</v>
      </c>
      <c r="V774" s="3938">
        <v>124.2</v>
      </c>
      <c r="W774" s="3937">
        <v>160.80000000000001</v>
      </c>
      <c r="X774" s="3937">
        <v>160.19999999999999</v>
      </c>
      <c r="Y774" s="4035">
        <v>162.6</v>
      </c>
      <c r="Z774" s="3937">
        <v>162.60000000000002</v>
      </c>
      <c r="AA774" s="3937">
        <v>145.19999999999999</v>
      </c>
      <c r="AB774" s="3940">
        <v>128.39999999999998</v>
      </c>
      <c r="AC774" s="3568">
        <f>SUM(E774:AB774)</f>
        <v>3985.2</v>
      </c>
      <c r="AD774" s="1096"/>
    </row>
    <row r="775" spans="1:30" s="7" customFormat="1" ht="12.75" customHeight="1">
      <c r="A775" s="5152"/>
      <c r="B775" s="5152"/>
      <c r="C775" s="177" t="s">
        <v>327</v>
      </c>
      <c r="D775" s="1107" t="s">
        <v>355</v>
      </c>
      <c r="E775" s="1132">
        <v>524.61330015302349</v>
      </c>
      <c r="F775" s="1133">
        <v>513.75681904647547</v>
      </c>
      <c r="G775" s="1133">
        <v>509.87946528248511</v>
      </c>
      <c r="H775" s="1290">
        <v>438.90782488144413</v>
      </c>
      <c r="I775" s="1133">
        <v>442.72190459079565</v>
      </c>
      <c r="J775" s="1133">
        <v>499.27301176261039</v>
      </c>
      <c r="K775" s="1133">
        <v>479.14206699851752</v>
      </c>
      <c r="L775" s="1133">
        <v>608.24251397928435</v>
      </c>
      <c r="M775" s="1133">
        <v>706.2797415478941</v>
      </c>
      <c r="N775" s="1290">
        <v>707.68872642016402</v>
      </c>
      <c r="O775" s="1133">
        <v>661.86835719381725</v>
      </c>
      <c r="P775" s="1133">
        <v>690.23347360027105</v>
      </c>
      <c r="Q775" s="1133">
        <v>684.20441295655462</v>
      </c>
      <c r="R775" s="1133">
        <v>712.82287314863981</v>
      </c>
      <c r="S775" s="1133">
        <v>732.40629999453631</v>
      </c>
      <c r="T775" s="1133">
        <v>753.33438740333338</v>
      </c>
      <c r="U775" s="1133">
        <v>594.547915079787</v>
      </c>
      <c r="V775" s="2005">
        <v>673.56131884482079</v>
      </c>
      <c r="W775" s="1133">
        <v>605.08025115145733</v>
      </c>
      <c r="X775" s="1133">
        <v>647.91637920782966</v>
      </c>
      <c r="Y775" s="1995">
        <v>646.05441454705999</v>
      </c>
      <c r="Z775" s="1133">
        <v>611.01833043606518</v>
      </c>
      <c r="AA775" s="1133">
        <v>581.67450355546987</v>
      </c>
      <c r="AB775" s="1134">
        <v>479.62405718412413</v>
      </c>
      <c r="AC775" s="830"/>
      <c r="AD775" s="1096"/>
    </row>
    <row r="776" spans="1:30" s="7" customFormat="1" ht="12.75" customHeight="1">
      <c r="A776" s="5152"/>
      <c r="B776" s="5152"/>
      <c r="C776" s="3109" t="s">
        <v>357</v>
      </c>
      <c r="D776" s="926" t="s">
        <v>115</v>
      </c>
      <c r="E776" s="4440">
        <v>29.5</v>
      </c>
      <c r="F776" s="4441">
        <v>28.9</v>
      </c>
      <c r="G776" s="4441">
        <v>28.9</v>
      </c>
      <c r="H776" s="4394">
        <v>24.7</v>
      </c>
      <c r="I776" s="4441">
        <v>24.8</v>
      </c>
      <c r="J776" s="4441">
        <v>28.6</v>
      </c>
      <c r="K776" s="4441">
        <v>27.2</v>
      </c>
      <c r="L776" s="4441">
        <v>35</v>
      </c>
      <c r="M776" s="4441">
        <v>40</v>
      </c>
      <c r="N776" s="4394">
        <v>39.200000000000003</v>
      </c>
      <c r="O776" s="4441">
        <v>36.4</v>
      </c>
      <c r="P776" s="4441">
        <v>38.299999999999997</v>
      </c>
      <c r="Q776" s="4441">
        <v>38.200000000000003</v>
      </c>
      <c r="R776" s="4441">
        <v>39.700000000000003</v>
      </c>
      <c r="S776" s="4441">
        <v>40.9</v>
      </c>
      <c r="T776" s="4441">
        <v>42.2</v>
      </c>
      <c r="U776" s="4441">
        <v>33.5</v>
      </c>
      <c r="V776" s="4169">
        <v>38.700000000000003</v>
      </c>
      <c r="W776" s="4441">
        <v>34.1</v>
      </c>
      <c r="X776" s="4441">
        <v>36.700000000000003</v>
      </c>
      <c r="Y776" s="4395">
        <v>36.200000000000003</v>
      </c>
      <c r="Z776" s="4441">
        <v>34.1</v>
      </c>
      <c r="AA776" s="4441">
        <v>32.299999999999997</v>
      </c>
      <c r="AB776" s="4396">
        <v>26.5</v>
      </c>
      <c r="AC776" s="830"/>
      <c r="AD776" s="1096"/>
    </row>
    <row r="777" spans="1:30" s="7" customFormat="1" ht="12.75" customHeight="1" thickBot="1">
      <c r="A777" s="5153"/>
      <c r="B777" s="5153"/>
      <c r="C777" s="1106" t="s">
        <v>327</v>
      </c>
      <c r="D777" s="961" t="s">
        <v>116</v>
      </c>
      <c r="E777" s="2059">
        <v>0.2841663012533755</v>
      </c>
      <c r="F777" s="2060">
        <v>0.28278395732870187</v>
      </c>
      <c r="G777" s="2060">
        <v>0.25244233100587976</v>
      </c>
      <c r="H777" s="2019">
        <v>0.28116737513271667</v>
      </c>
      <c r="I777" s="2060">
        <v>0.29841968250634965</v>
      </c>
      <c r="J777" s="2060">
        <v>0.24892227799402231</v>
      </c>
      <c r="K777" s="2060">
        <v>0.28517336040162411</v>
      </c>
      <c r="L777" s="2060">
        <v>0.27082600910792981</v>
      </c>
      <c r="M777" s="2060">
        <v>0.29397597189164681</v>
      </c>
      <c r="N777" s="2019">
        <v>0.3373276747704525</v>
      </c>
      <c r="O777" s="2060">
        <v>0.36038516733280762</v>
      </c>
      <c r="P777" s="2060">
        <v>0.3315175209024544</v>
      </c>
      <c r="Q777" s="2060">
        <v>0.31034876884459761</v>
      </c>
      <c r="R777" s="2060">
        <v>0.31894322746939102</v>
      </c>
      <c r="S777" s="2060">
        <v>0.30958547996417662</v>
      </c>
      <c r="T777" s="2060">
        <v>0.29838616802076912</v>
      </c>
      <c r="U777" s="2060">
        <v>0.27641131008072051</v>
      </c>
      <c r="V777" s="2019">
        <v>0.18761003736539386</v>
      </c>
      <c r="W777" s="2060">
        <v>0.27566212808858842</v>
      </c>
      <c r="X777" s="2060">
        <v>0.25517721111148994</v>
      </c>
      <c r="Y777" s="2020">
        <v>0.26005265692057117</v>
      </c>
      <c r="Z777" s="2060">
        <v>0.27606762992740996</v>
      </c>
      <c r="AA777" s="2060">
        <v>0.2577848906523364</v>
      </c>
      <c r="AB777" s="2061">
        <v>0.2778513521233556</v>
      </c>
      <c r="AC777" s="2056">
        <f t="shared" ref="AC777" si="207">AC774/AC773</f>
        <v>0.28591489325565045</v>
      </c>
      <c r="AD777" s="1096"/>
    </row>
    <row r="778" spans="1:30" s="7" customFormat="1" ht="12.75" customHeight="1">
      <c r="A778" s="5151" t="s">
        <v>153</v>
      </c>
      <c r="B778" s="5158" t="s">
        <v>333</v>
      </c>
      <c r="C778" s="1100" t="s">
        <v>305</v>
      </c>
      <c r="D778" s="1137" t="s">
        <v>113</v>
      </c>
      <c r="E778" s="2015">
        <v>60.000000000030695</v>
      </c>
      <c r="F778" s="2016">
        <v>119.99999999997613</v>
      </c>
      <c r="G778" s="2016">
        <v>120.00000000001876</v>
      </c>
      <c r="H778" s="2017">
        <v>119.99999999997613</v>
      </c>
      <c r="I778" s="2016">
        <v>120.00000000001876</v>
      </c>
      <c r="J778" s="2016">
        <v>119.99999999997613</v>
      </c>
      <c r="K778" s="2016">
        <v>120.00000000001876</v>
      </c>
      <c r="L778" s="2016">
        <v>119.99999999997613</v>
      </c>
      <c r="M778" s="2016">
        <v>120.00000000001876</v>
      </c>
      <c r="N778" s="2017">
        <v>120.00000000001876</v>
      </c>
      <c r="O778" s="2016">
        <v>179.99999999996419</v>
      </c>
      <c r="P778" s="2016">
        <v>120.00000000001876</v>
      </c>
      <c r="Q778" s="2016">
        <v>180.00000000000682</v>
      </c>
      <c r="R778" s="2016">
        <v>119.99999999997613</v>
      </c>
      <c r="S778" s="2016">
        <v>120.00000000001876</v>
      </c>
      <c r="T778" s="2016">
        <v>119.99999999997613</v>
      </c>
      <c r="U778" s="2016">
        <v>180.00000000000682</v>
      </c>
      <c r="V778" s="2017">
        <v>120.00000000001876</v>
      </c>
      <c r="W778" s="2016">
        <v>119.99999999997613</v>
      </c>
      <c r="X778" s="2016">
        <v>180.00000000000682</v>
      </c>
      <c r="Y778" s="2018">
        <v>120.00000000001876</v>
      </c>
      <c r="Z778" s="2016">
        <v>119.99999999997613</v>
      </c>
      <c r="AA778" s="2016">
        <v>120.00000000001876</v>
      </c>
      <c r="AB778" s="3163">
        <v>120.00000000001876</v>
      </c>
      <c r="AC778" s="2055">
        <f>SUM(E778:AB778)</f>
        <v>3060.00000000003</v>
      </c>
      <c r="AD778" s="1096"/>
    </row>
    <row r="779" spans="1:30" s="7" customFormat="1" ht="12.75" customHeight="1">
      <c r="A779" s="5152"/>
      <c r="B779" s="5157"/>
      <c r="C779" s="1101" t="s">
        <v>305</v>
      </c>
      <c r="D779" s="1143" t="s">
        <v>114</v>
      </c>
      <c r="E779" s="1193">
        <v>0</v>
      </c>
      <c r="F779" s="1189">
        <v>0</v>
      </c>
      <c r="G779" s="1189">
        <v>59.999999999998721</v>
      </c>
      <c r="H779" s="1924">
        <v>0</v>
      </c>
      <c r="I779" s="1189">
        <v>0</v>
      </c>
      <c r="J779" s="1189">
        <v>0</v>
      </c>
      <c r="K779" s="1189">
        <v>0</v>
      </c>
      <c r="L779" s="1189">
        <v>0</v>
      </c>
      <c r="M779" s="1189">
        <v>59.999999999998721</v>
      </c>
      <c r="N779" s="1924">
        <v>0</v>
      </c>
      <c r="O779" s="1189">
        <v>0</v>
      </c>
      <c r="P779" s="1189">
        <v>0</v>
      </c>
      <c r="Q779" s="1189">
        <v>0</v>
      </c>
      <c r="R779" s="1189">
        <v>0</v>
      </c>
      <c r="S779" s="1189">
        <v>59.999999999998721</v>
      </c>
      <c r="T779" s="1189">
        <v>0</v>
      </c>
      <c r="U779" s="1189">
        <v>0</v>
      </c>
      <c r="V779" s="4436">
        <v>0</v>
      </c>
      <c r="W779" s="1189">
        <v>0</v>
      </c>
      <c r="X779" s="1189">
        <v>0</v>
      </c>
      <c r="Y779" s="1195">
        <v>60.00000000000405</v>
      </c>
      <c r="Z779" s="1189">
        <v>0</v>
      </c>
      <c r="AA779" s="1189">
        <v>0</v>
      </c>
      <c r="AB779" s="2058">
        <v>0</v>
      </c>
      <c r="AC779" s="830">
        <f>SUM(E779:AB779)</f>
        <v>240.00000000000023</v>
      </c>
      <c r="AD779" s="1096"/>
    </row>
    <row r="780" spans="1:30" s="7" customFormat="1" ht="12.75" customHeight="1">
      <c r="A780" s="5152"/>
      <c r="B780" s="5157"/>
      <c r="C780" s="177" t="s">
        <v>327</v>
      </c>
      <c r="D780" s="1107" t="s">
        <v>355</v>
      </c>
      <c r="E780" s="1132">
        <v>60.000000000030695</v>
      </c>
      <c r="F780" s="1133">
        <v>119.99999999997613</v>
      </c>
      <c r="G780" s="1133">
        <v>134.16407865000357</v>
      </c>
      <c r="H780" s="2005">
        <v>119.99999999997613</v>
      </c>
      <c r="I780" s="1133">
        <v>120.00000000001876</v>
      </c>
      <c r="J780" s="1133">
        <v>119.99999999997613</v>
      </c>
      <c r="K780" s="1133">
        <v>120.00000000001876</v>
      </c>
      <c r="L780" s="1133">
        <v>119.99999999997613</v>
      </c>
      <c r="M780" s="1133">
        <v>134.16407865000357</v>
      </c>
      <c r="N780" s="2005">
        <v>120.00000000001876</v>
      </c>
      <c r="O780" s="1133">
        <v>179.99999999996419</v>
      </c>
      <c r="P780" s="1133">
        <v>120.00000000001876</v>
      </c>
      <c r="Q780" s="1133">
        <v>180.00000000000682</v>
      </c>
      <c r="R780" s="1133">
        <v>119.99999999997613</v>
      </c>
      <c r="S780" s="1133">
        <v>134.16407865000357</v>
      </c>
      <c r="T780" s="1133">
        <v>119.99999999997613</v>
      </c>
      <c r="U780" s="1133">
        <v>180.00000000000682</v>
      </c>
      <c r="V780" s="2005">
        <v>120.00000000001876</v>
      </c>
      <c r="W780" s="1133">
        <v>119.99999999997613</v>
      </c>
      <c r="X780" s="1133">
        <v>180.00000000000682</v>
      </c>
      <c r="Y780" s="1133">
        <v>134.16407865000596</v>
      </c>
      <c r="Z780" s="1133">
        <v>119.99999999997613</v>
      </c>
      <c r="AA780" s="1133">
        <v>120.00000000001876</v>
      </c>
      <c r="AB780" s="1134">
        <v>120.00000000001876</v>
      </c>
      <c r="AC780" s="1115"/>
      <c r="AD780" s="1096"/>
    </row>
    <row r="781" spans="1:30" s="7" customFormat="1" ht="12.75" customHeight="1">
      <c r="A781" s="5152"/>
      <c r="B781" s="5157"/>
      <c r="C781" s="3109" t="s">
        <v>357</v>
      </c>
      <c r="D781" s="926" t="s">
        <v>115</v>
      </c>
      <c r="E781" s="4440">
        <v>7.4</v>
      </c>
      <c r="F781" s="4441">
        <v>6.5</v>
      </c>
      <c r="G781" s="4441">
        <v>6.5</v>
      </c>
      <c r="H781" s="4169">
        <v>6.8</v>
      </c>
      <c r="I781" s="4441">
        <v>7.4</v>
      </c>
      <c r="J781" s="4441">
        <v>6.6</v>
      </c>
      <c r="K781" s="4441">
        <v>6.5</v>
      </c>
      <c r="L781" s="4441">
        <v>7.4</v>
      </c>
      <c r="M781" s="4441">
        <v>8.3000000000000007</v>
      </c>
      <c r="N781" s="4169">
        <v>8.1999999999999993</v>
      </c>
      <c r="O781" s="4441">
        <v>8.6</v>
      </c>
      <c r="P781" s="4441">
        <v>8.6999999999999993</v>
      </c>
      <c r="Q781" s="4441">
        <v>5.3</v>
      </c>
      <c r="R781" s="4441">
        <v>8</v>
      </c>
      <c r="S781" s="4441">
        <v>8.5</v>
      </c>
      <c r="T781" s="4441">
        <v>8.5</v>
      </c>
      <c r="U781" s="4441">
        <v>7.9</v>
      </c>
      <c r="V781" s="4169">
        <v>6</v>
      </c>
      <c r="W781" s="4441">
        <v>7.7</v>
      </c>
      <c r="X781" s="4441">
        <v>7.1</v>
      </c>
      <c r="Y781" s="4168">
        <v>7.6</v>
      </c>
      <c r="Z781" s="4441">
        <v>7</v>
      </c>
      <c r="AA781" s="4441">
        <v>6.8</v>
      </c>
      <c r="AB781" s="4443">
        <v>6.3</v>
      </c>
      <c r="AC781" s="1115"/>
      <c r="AD781" s="1096"/>
    </row>
    <row r="782" spans="1:30" s="7" customFormat="1" ht="12.75" customHeight="1" thickBot="1">
      <c r="A782" s="5153"/>
      <c r="B782" s="4756"/>
      <c r="C782" s="1102" t="s">
        <v>327</v>
      </c>
      <c r="D782" s="1138" t="s">
        <v>116</v>
      </c>
      <c r="E782" s="1180">
        <v>0</v>
      </c>
      <c r="F782" s="1181">
        <v>0</v>
      </c>
      <c r="G782" s="1181">
        <v>0.49999999999991118</v>
      </c>
      <c r="H782" s="1291">
        <v>0</v>
      </c>
      <c r="I782" s="1181">
        <v>0</v>
      </c>
      <c r="J782" s="1181">
        <v>0</v>
      </c>
      <c r="K782" s="1181">
        <v>0</v>
      </c>
      <c r="L782" s="1181">
        <v>0</v>
      </c>
      <c r="M782" s="1181">
        <v>0.49999999999991118</v>
      </c>
      <c r="N782" s="1291">
        <v>0</v>
      </c>
      <c r="O782" s="1181">
        <v>0</v>
      </c>
      <c r="P782" s="1181">
        <v>0</v>
      </c>
      <c r="Q782" s="1181">
        <v>0</v>
      </c>
      <c r="R782" s="1181">
        <v>0</v>
      </c>
      <c r="S782" s="1181">
        <v>0.49999999999991118</v>
      </c>
      <c r="T782" s="1181">
        <v>0</v>
      </c>
      <c r="U782" s="1181">
        <v>0</v>
      </c>
      <c r="V782" s="1291">
        <v>0</v>
      </c>
      <c r="W782" s="1181">
        <v>0</v>
      </c>
      <c r="X782" s="1181">
        <v>0</v>
      </c>
      <c r="Y782" s="1996">
        <v>0.49999999999995559</v>
      </c>
      <c r="Z782" s="1181">
        <v>0</v>
      </c>
      <c r="AA782" s="1181">
        <v>0</v>
      </c>
      <c r="AB782" s="1209">
        <v>0</v>
      </c>
      <c r="AC782" s="2056">
        <f t="shared" ref="AC782" si="208">AC779/AC778</f>
        <v>7.8431372549018913E-2</v>
      </c>
      <c r="AD782" s="1096"/>
    </row>
    <row r="783" spans="1:30" s="7" customFormat="1" ht="12.75" customHeight="1">
      <c r="A783" s="5151" t="s">
        <v>123</v>
      </c>
      <c r="B783" s="5151" t="s">
        <v>86</v>
      </c>
      <c r="C783" s="455" t="s">
        <v>305</v>
      </c>
      <c r="D783" s="951" t="s">
        <v>113</v>
      </c>
      <c r="E783" s="1205">
        <v>74.091402000000016</v>
      </c>
      <c r="F783" s="1206">
        <v>82.91180700000001</v>
      </c>
      <c r="G783" s="1206">
        <v>72.327320999999984</v>
      </c>
      <c r="H783" s="4438">
        <v>89.968130999999985</v>
      </c>
      <c r="I783" s="1206">
        <v>77.619564000000011</v>
      </c>
      <c r="J783" s="1206">
        <v>89.094653999999977</v>
      </c>
      <c r="K783" s="1206">
        <v>71.625113999999996</v>
      </c>
      <c r="L783" s="1206">
        <v>91.680830999999998</v>
      </c>
      <c r="M783" s="1206">
        <v>85.600746000000001</v>
      </c>
      <c r="N783" s="4438">
        <v>119.957508</v>
      </c>
      <c r="O783" s="1206">
        <v>82.91180700000001</v>
      </c>
      <c r="P783" s="1206">
        <v>61.742834999999999</v>
      </c>
      <c r="Q783" s="1206">
        <v>81.147725999999992</v>
      </c>
      <c r="R783" s="1206">
        <v>77.619564000000011</v>
      </c>
      <c r="S783" s="1206">
        <v>82.91180700000001</v>
      </c>
      <c r="T783" s="1206">
        <v>84.675888000000015</v>
      </c>
      <c r="U783" s="1206">
        <v>93.496293000000009</v>
      </c>
      <c r="V783" s="4438">
        <v>82.91180700000001</v>
      </c>
      <c r="W783" s="1206">
        <v>97.024455000000003</v>
      </c>
      <c r="X783" s="1206">
        <v>125.24975099999999</v>
      </c>
      <c r="Y783" s="1206">
        <v>99.747647999999984</v>
      </c>
      <c r="Z783" s="1206">
        <v>137.15301600000001</v>
      </c>
      <c r="AA783" s="1206">
        <v>75.530070000000009</v>
      </c>
      <c r="AB783" s="4512">
        <v>71.933399999999992</v>
      </c>
      <c r="AC783" s="4513">
        <f>SUM(E783:AB783)</f>
        <v>2108.933145</v>
      </c>
      <c r="AD783" s="1096"/>
    </row>
    <row r="784" spans="1:30" s="7" customFormat="1" ht="12.75" customHeight="1">
      <c r="A784" s="5152"/>
      <c r="B784" s="5152"/>
      <c r="C784" s="393" t="s">
        <v>305</v>
      </c>
      <c r="D784" s="926" t="s">
        <v>114</v>
      </c>
      <c r="E784" s="1207">
        <v>29.999999999972715</v>
      </c>
      <c r="F784" s="1208">
        <v>54.000000000087311</v>
      </c>
      <c r="G784" s="1208">
        <v>54.000000000087311</v>
      </c>
      <c r="H784" s="1924">
        <v>78.000000000201908</v>
      </c>
      <c r="I784" s="1208">
        <v>54.000000000087311</v>
      </c>
      <c r="J784" s="1208">
        <v>54.000000000087311</v>
      </c>
      <c r="K784" s="1208">
        <v>71.999999999661668</v>
      </c>
      <c r="L784" s="1208">
        <v>65.999999999803549</v>
      </c>
      <c r="M784" s="1208">
        <v>54.000000000087311</v>
      </c>
      <c r="N784" s="1924">
        <v>78.000000000201908</v>
      </c>
      <c r="O784" s="1208">
        <v>65.999999999803549</v>
      </c>
      <c r="P784" s="1208">
        <v>54.000000000087311</v>
      </c>
      <c r="Q784" s="1208">
        <v>48.000000000229193</v>
      </c>
      <c r="R784" s="1208">
        <v>108.00000000017462</v>
      </c>
      <c r="S784" s="1208">
        <v>65.999999999803549</v>
      </c>
      <c r="T784" s="1208">
        <v>65.999999999803549</v>
      </c>
      <c r="U784" s="1208">
        <v>65.999999999803549</v>
      </c>
      <c r="V784" s="1889">
        <v>66.00000000048567</v>
      </c>
      <c r="W784" s="1208">
        <v>65.999999999803549</v>
      </c>
      <c r="X784" s="1208">
        <v>89.999999999918145</v>
      </c>
      <c r="Y784" s="1195">
        <v>65.999999999803549</v>
      </c>
      <c r="Z784" s="1208">
        <v>54.000000000087311</v>
      </c>
      <c r="AA784" s="1208">
        <v>29.999999999972715</v>
      </c>
      <c r="AB784" s="1991">
        <v>66.00000000048567</v>
      </c>
      <c r="AC784" s="3568">
        <f>SUM(E784:AB784)</f>
        <v>1506.0000000005402</v>
      </c>
      <c r="AD784" s="1096"/>
    </row>
    <row r="785" spans="1:30" s="7" customFormat="1" ht="12.75" customHeight="1">
      <c r="A785" s="5152"/>
      <c r="B785" s="5152"/>
      <c r="C785" s="177" t="s">
        <v>327</v>
      </c>
      <c r="D785" s="1107" t="s">
        <v>355</v>
      </c>
      <c r="E785" s="1132">
        <v>79.93457230963314</v>
      </c>
      <c r="F785" s="1133">
        <v>98.946287146181902</v>
      </c>
      <c r="G785" s="1133">
        <v>90.262070456235762</v>
      </c>
      <c r="H785" s="1290">
        <v>119.07251822173181</v>
      </c>
      <c r="I785" s="1133">
        <v>94.555786261653637</v>
      </c>
      <c r="J785" s="1133">
        <v>104.18184760978825</v>
      </c>
      <c r="K785" s="1133">
        <v>101.55863801501218</v>
      </c>
      <c r="L785" s="1133">
        <v>112.96625501814526</v>
      </c>
      <c r="M785" s="1133">
        <v>101.21011666708989</v>
      </c>
      <c r="N785" s="1290">
        <v>143.08670003044156</v>
      </c>
      <c r="O785" s="1133">
        <v>105.9734294055794</v>
      </c>
      <c r="P785" s="1133">
        <v>82.025469665504843</v>
      </c>
      <c r="Q785" s="1133">
        <v>94.281246464994709</v>
      </c>
      <c r="R785" s="1133">
        <v>132.99923577069086</v>
      </c>
      <c r="S785" s="1133">
        <v>105.9734294055794</v>
      </c>
      <c r="T785" s="1133">
        <v>107.35923811467094</v>
      </c>
      <c r="U785" s="1133">
        <v>114.44455777675022</v>
      </c>
      <c r="V785" s="2005">
        <v>105.97342940600421</v>
      </c>
      <c r="W785" s="1133">
        <v>117.34455619252687</v>
      </c>
      <c r="X785" s="1133">
        <v>154.23196855887974</v>
      </c>
      <c r="Y785" s="1995">
        <v>119.60599182944794</v>
      </c>
      <c r="Z785" s="1133">
        <v>147.40064381781269</v>
      </c>
      <c r="AA785" s="1133">
        <v>81.269868181283925</v>
      </c>
      <c r="AB785" s="1134">
        <v>97.623839484134749</v>
      </c>
      <c r="AC785" s="830"/>
      <c r="AD785" s="1096"/>
    </row>
    <row r="786" spans="1:30" s="7" customFormat="1" ht="12.75" customHeight="1">
      <c r="A786" s="5152"/>
      <c r="B786" s="5152"/>
      <c r="C786" s="3109" t="s">
        <v>357</v>
      </c>
      <c r="D786" s="926" t="s">
        <v>115</v>
      </c>
      <c r="E786" s="4440">
        <v>4.2</v>
      </c>
      <c r="F786" s="4441">
        <v>4.7</v>
      </c>
      <c r="G786" s="4441">
        <v>4.0999999999999996</v>
      </c>
      <c r="H786" s="4394">
        <v>5.0999999999999996</v>
      </c>
      <c r="I786" s="4441">
        <v>4.4000000000000004</v>
      </c>
      <c r="J786" s="4441">
        <v>5.0999999999999996</v>
      </c>
      <c r="K786" s="4441">
        <v>4.0999999999999996</v>
      </c>
      <c r="L786" s="4441">
        <v>5.3</v>
      </c>
      <c r="M786" s="4441">
        <v>4.9000000000000004</v>
      </c>
      <c r="N786" s="4394">
        <v>6.8</v>
      </c>
      <c r="O786" s="4441">
        <v>4.7</v>
      </c>
      <c r="P786" s="4441">
        <v>3.5</v>
      </c>
      <c r="Q786" s="4441">
        <v>4.5999999999999996</v>
      </c>
      <c r="R786" s="4441">
        <v>4.4000000000000004</v>
      </c>
      <c r="S786" s="4441">
        <v>4.7</v>
      </c>
      <c r="T786" s="4441">
        <v>4.8</v>
      </c>
      <c r="U786" s="4441">
        <v>5.3</v>
      </c>
      <c r="V786" s="4169">
        <v>4.7</v>
      </c>
      <c r="W786" s="4441">
        <v>5.5</v>
      </c>
      <c r="X786" s="4441">
        <v>7.1</v>
      </c>
      <c r="Y786" s="4395">
        <v>5.6</v>
      </c>
      <c r="Z786" s="4441">
        <v>7.7</v>
      </c>
      <c r="AA786" s="4441">
        <v>4.2</v>
      </c>
      <c r="AB786" s="4396">
        <v>4</v>
      </c>
      <c r="AC786" s="830"/>
      <c r="AD786" s="1096"/>
    </row>
    <row r="787" spans="1:30" s="7" customFormat="1" ht="12.75" customHeight="1" thickBot="1">
      <c r="A787" s="5153"/>
      <c r="B787" s="5153"/>
      <c r="C787" s="1102" t="s">
        <v>327</v>
      </c>
      <c r="D787" s="927" t="s">
        <v>116</v>
      </c>
      <c r="E787" s="1180">
        <v>0.40490528172179424</v>
      </c>
      <c r="F787" s="1181">
        <v>0.65129445315414858</v>
      </c>
      <c r="G787" s="1181">
        <v>0.74660583654256074</v>
      </c>
      <c r="H787" s="1291">
        <v>0.86697366204263948</v>
      </c>
      <c r="I787" s="1181">
        <v>0.6957008931419314</v>
      </c>
      <c r="J787" s="1181">
        <v>0.60609697187989897</v>
      </c>
      <c r="K787" s="1181">
        <v>1.0052340021359223</v>
      </c>
      <c r="L787" s="1181">
        <v>0.71988876278623115</v>
      </c>
      <c r="M787" s="1181">
        <v>0.630835623793364</v>
      </c>
      <c r="N787" s="1291">
        <v>0.65023024653197947</v>
      </c>
      <c r="O787" s="1181">
        <v>0.79602655385141396</v>
      </c>
      <c r="P787" s="1181">
        <v>0.87459540852128526</v>
      </c>
      <c r="Q787" s="1181">
        <v>0.59151380286650546</v>
      </c>
      <c r="R787" s="1181">
        <v>1.3914017862838628</v>
      </c>
      <c r="S787" s="1181">
        <v>0.79602655385141396</v>
      </c>
      <c r="T787" s="1181">
        <v>0.77944266731284284</v>
      </c>
      <c r="U787" s="1181">
        <v>0.7059103402078577</v>
      </c>
      <c r="V787" s="1291">
        <v>0.79602655385964105</v>
      </c>
      <c r="W787" s="1181">
        <v>0.6802408732912083</v>
      </c>
      <c r="X787" s="1181">
        <v>0.71856430277388861</v>
      </c>
      <c r="Y787" s="1996">
        <v>0.66166973681227614</v>
      </c>
      <c r="Z787" s="1181">
        <v>0.3937208351297744</v>
      </c>
      <c r="AA787" s="1181">
        <v>0.39719280016518865</v>
      </c>
      <c r="AB787" s="1209">
        <v>0.91751536838917214</v>
      </c>
      <c r="AC787" s="2056">
        <f t="shared" ref="AC787" si="209">AC784/AC783</f>
        <v>0.71410514058782093</v>
      </c>
      <c r="AD787" s="1096"/>
    </row>
    <row r="788" spans="1:30" s="7" customFormat="1" ht="12.75" customHeight="1">
      <c r="A788" s="5151" t="s">
        <v>132</v>
      </c>
      <c r="B788" s="5151" t="s">
        <v>11</v>
      </c>
      <c r="C788" s="431" t="s">
        <v>305</v>
      </c>
      <c r="D788" s="958" t="s">
        <v>113</v>
      </c>
      <c r="E788" s="1205">
        <v>1067.8499044</v>
      </c>
      <c r="F788" s="1206">
        <v>1046.2604040000001</v>
      </c>
      <c r="G788" s="1206">
        <v>1029.653096</v>
      </c>
      <c r="H788" s="4438">
        <v>974.84897960000012</v>
      </c>
      <c r="I788" s="1206">
        <v>996.43848000000014</v>
      </c>
      <c r="J788" s="1206">
        <v>1057.4824295999997</v>
      </c>
      <c r="K788" s="1206">
        <v>1187.4063983999999</v>
      </c>
      <c r="L788" s="1206">
        <v>1293.0159784</v>
      </c>
      <c r="M788" s="1206">
        <v>1360.0901543999998</v>
      </c>
      <c r="N788" s="4438">
        <v>1406.6389876000003</v>
      </c>
      <c r="O788" s="1206">
        <v>1448.1572576000001</v>
      </c>
      <c r="P788" s="1206">
        <v>1433.2106804000002</v>
      </c>
      <c r="Q788" s="1206">
        <v>1486.3540660000003</v>
      </c>
      <c r="R788" s="1206">
        <v>1461.4431040000002</v>
      </c>
      <c r="S788" s="1206">
        <v>1448.1572576000001</v>
      </c>
      <c r="T788" s="1206">
        <v>1483.0326044000003</v>
      </c>
      <c r="U788" s="1206">
        <v>1453.1394500000001</v>
      </c>
      <c r="V788" s="4438">
        <v>1373.4243716000001</v>
      </c>
      <c r="W788" s="1206">
        <v>1336.8882940000001</v>
      </c>
      <c r="X788" s="1206">
        <v>1303.6736780000003</v>
      </c>
      <c r="Y788" s="1206">
        <v>1277.7630528</v>
      </c>
      <c r="Z788" s="1206">
        <v>1205.6583136000004</v>
      </c>
      <c r="AA788" s="1206">
        <v>1144.4531280000001</v>
      </c>
      <c r="AB788" s="4512">
        <v>1098.7427220000002</v>
      </c>
      <c r="AC788" s="2494">
        <f>SUM(E788:AB788)</f>
        <v>30373.782792399998</v>
      </c>
      <c r="AD788" s="1096"/>
    </row>
    <row r="789" spans="1:30" s="7" customFormat="1" ht="12.75" customHeight="1">
      <c r="A789" s="5152"/>
      <c r="B789" s="5152"/>
      <c r="C789" s="393" t="s">
        <v>305</v>
      </c>
      <c r="D789" s="926" t="s">
        <v>114</v>
      </c>
      <c r="E789" s="1207">
        <v>373.74746654</v>
      </c>
      <c r="F789" s="1208">
        <v>366.19114139999999</v>
      </c>
      <c r="G789" s="1208">
        <v>360.37858359999996</v>
      </c>
      <c r="H789" s="1889">
        <v>341.19714286000004</v>
      </c>
      <c r="I789" s="1208">
        <v>348.75346800000005</v>
      </c>
      <c r="J789" s="1208">
        <v>370.1188503599999</v>
      </c>
      <c r="K789" s="1208">
        <v>415.59223943999996</v>
      </c>
      <c r="L789" s="1208">
        <v>452.55559243999994</v>
      </c>
      <c r="M789" s="1208">
        <v>476.03155403999989</v>
      </c>
      <c r="N789" s="1889">
        <v>492.32364566000007</v>
      </c>
      <c r="O789" s="1208">
        <v>506.85504015999999</v>
      </c>
      <c r="P789" s="1208">
        <v>501.62373814000006</v>
      </c>
      <c r="Q789" s="1208">
        <v>520.22392310000009</v>
      </c>
      <c r="R789" s="1208">
        <v>511.50508640000004</v>
      </c>
      <c r="S789" s="1208">
        <v>506.85504015999999</v>
      </c>
      <c r="T789" s="1208">
        <v>519.06141154000011</v>
      </c>
      <c r="U789" s="1208">
        <v>508.59880750000002</v>
      </c>
      <c r="V789" s="1889">
        <v>480.69853006</v>
      </c>
      <c r="W789" s="1208">
        <v>467.9109029</v>
      </c>
      <c r="X789" s="1208">
        <v>456.2857873000001</v>
      </c>
      <c r="Y789" s="1208">
        <v>447.21706847999997</v>
      </c>
      <c r="Z789" s="1208">
        <v>421.9804097600001</v>
      </c>
      <c r="AA789" s="1208">
        <v>400.55859480000004</v>
      </c>
      <c r="AB789" s="3115">
        <v>384.55995270000005</v>
      </c>
      <c r="AC789" s="3114">
        <f>SUM(E789:AB789)</f>
        <v>10630.82397734</v>
      </c>
      <c r="AD789" s="1096"/>
    </row>
    <row r="790" spans="1:30" s="7" customFormat="1" ht="12.75" customHeight="1">
      <c r="A790" s="5152"/>
      <c r="B790" s="5152"/>
      <c r="C790" s="177" t="s">
        <v>327</v>
      </c>
      <c r="D790" s="1107" t="s">
        <v>355</v>
      </c>
      <c r="E790" s="1132">
        <v>1131.3666899251355</v>
      </c>
      <c r="F790" s="1133">
        <v>1108.4930243434453</v>
      </c>
      <c r="G790" s="1133">
        <v>1090.8978969729144</v>
      </c>
      <c r="H790" s="1290">
        <v>1032.8339766501626</v>
      </c>
      <c r="I790" s="1133">
        <v>1055.7076422318528</v>
      </c>
      <c r="J790" s="1133">
        <v>1120.3825473045029</v>
      </c>
      <c r="K790" s="1133">
        <v>1258.0345243450251</v>
      </c>
      <c r="L790" s="1133">
        <v>1369.9258683032556</v>
      </c>
      <c r="M790" s="1133">
        <v>1440.9896837026811</v>
      </c>
      <c r="N790" s="1290">
        <v>1490.3072882839656</v>
      </c>
      <c r="O790" s="1133">
        <v>1534.2951067102927</v>
      </c>
      <c r="P790" s="1133">
        <v>1518.459492076815</v>
      </c>
      <c r="Q790" s="1133">
        <v>1574.7638996625139</v>
      </c>
      <c r="R790" s="1133">
        <v>1548.3712086067173</v>
      </c>
      <c r="S790" s="1133">
        <v>1534.2951067102927</v>
      </c>
      <c r="T790" s="1133">
        <v>1571.2448741884077</v>
      </c>
      <c r="U790" s="1133">
        <v>1539.5736449214519</v>
      </c>
      <c r="V790" s="2005">
        <v>1455.1170335429035</v>
      </c>
      <c r="W790" s="1133">
        <v>1416.4077533277357</v>
      </c>
      <c r="X790" s="1133">
        <v>1381.2174985866743</v>
      </c>
      <c r="Y790" s="1995">
        <v>1353.7656833590593</v>
      </c>
      <c r="Z790" s="1133">
        <v>1277.372081804677</v>
      </c>
      <c r="AA790" s="1133">
        <v>1212.5263502527009</v>
      </c>
      <c r="AB790" s="471">
        <v>1164.0970433639095</v>
      </c>
      <c r="AC790" s="830"/>
      <c r="AD790" s="1096"/>
    </row>
    <row r="791" spans="1:30" s="7" customFormat="1" ht="12.75" customHeight="1">
      <c r="A791" s="5152"/>
      <c r="B791" s="5152"/>
      <c r="C791" s="3109" t="s">
        <v>357</v>
      </c>
      <c r="D791" s="926" t="s">
        <v>115</v>
      </c>
      <c r="E791" s="4440">
        <v>64.3</v>
      </c>
      <c r="F791" s="4441">
        <v>63</v>
      </c>
      <c r="G791" s="4441">
        <v>62</v>
      </c>
      <c r="H791" s="4394">
        <v>58.7</v>
      </c>
      <c r="I791" s="4441">
        <v>60</v>
      </c>
      <c r="J791" s="4441">
        <v>64.3</v>
      </c>
      <c r="K791" s="4441">
        <v>72.2</v>
      </c>
      <c r="L791" s="4441">
        <v>79.400000000000006</v>
      </c>
      <c r="M791" s="4441">
        <v>82.7</v>
      </c>
      <c r="N791" s="4394">
        <v>84.7</v>
      </c>
      <c r="O791" s="4441">
        <v>87.2</v>
      </c>
      <c r="P791" s="4441">
        <v>86.3</v>
      </c>
      <c r="Q791" s="4441">
        <v>89.5</v>
      </c>
      <c r="R791" s="4441">
        <v>88</v>
      </c>
      <c r="S791" s="4441">
        <v>87.2</v>
      </c>
      <c r="T791" s="4441">
        <v>89.3</v>
      </c>
      <c r="U791" s="4441">
        <v>87.5</v>
      </c>
      <c r="V791" s="4169">
        <v>82.7</v>
      </c>
      <c r="W791" s="4441">
        <v>80.5</v>
      </c>
      <c r="X791" s="4441">
        <v>78.5</v>
      </c>
      <c r="Y791" s="4395">
        <v>76.2</v>
      </c>
      <c r="Z791" s="4441">
        <v>71.900000000000006</v>
      </c>
      <c r="AA791" s="4441">
        <v>67.599999999999994</v>
      </c>
      <c r="AB791" s="4396">
        <v>64.900000000000006</v>
      </c>
      <c r="AC791" s="830"/>
      <c r="AD791" s="1096"/>
    </row>
    <row r="792" spans="1:30" s="7" customFormat="1" ht="12.75" customHeight="1" thickBot="1">
      <c r="A792" s="5153"/>
      <c r="B792" s="5153"/>
      <c r="C792" s="1102" t="s">
        <v>327</v>
      </c>
      <c r="D792" s="927" t="s">
        <v>116</v>
      </c>
      <c r="E792" s="2059">
        <v>0.35</v>
      </c>
      <c r="F792" s="2060">
        <v>0.35</v>
      </c>
      <c r="G792" s="2060">
        <v>0.35</v>
      </c>
      <c r="H792" s="2019">
        <v>0.35</v>
      </c>
      <c r="I792" s="2060">
        <v>0.35000000000000003</v>
      </c>
      <c r="J792" s="2060">
        <v>0.35</v>
      </c>
      <c r="K792" s="2060">
        <v>0.35</v>
      </c>
      <c r="L792" s="2060">
        <v>0.35</v>
      </c>
      <c r="M792" s="2060">
        <v>0.35</v>
      </c>
      <c r="N792" s="2019">
        <v>0.35</v>
      </c>
      <c r="O792" s="2060">
        <v>0.35</v>
      </c>
      <c r="P792" s="2060">
        <v>0.35</v>
      </c>
      <c r="Q792" s="2060">
        <v>0.35</v>
      </c>
      <c r="R792" s="2060">
        <v>0.35</v>
      </c>
      <c r="S792" s="2060">
        <v>0.35</v>
      </c>
      <c r="T792" s="2060">
        <v>0.35</v>
      </c>
      <c r="U792" s="2060">
        <v>0.35</v>
      </c>
      <c r="V792" s="2019">
        <v>0.35</v>
      </c>
      <c r="W792" s="2060">
        <v>0.35</v>
      </c>
      <c r="X792" s="2060">
        <v>0.35</v>
      </c>
      <c r="Y792" s="2020">
        <v>0.35</v>
      </c>
      <c r="Z792" s="2060">
        <v>0.35</v>
      </c>
      <c r="AA792" s="2060">
        <v>0.35</v>
      </c>
      <c r="AB792" s="2061">
        <v>0.35</v>
      </c>
      <c r="AC792" s="2056">
        <f t="shared" ref="AC792" si="210">AC789/AC788</f>
        <v>0.35000000000000003</v>
      </c>
      <c r="AD792" s="1096"/>
    </row>
    <row r="793" spans="1:30" s="7" customFormat="1" ht="12.75" customHeight="1">
      <c r="A793" s="5151" t="s">
        <v>149</v>
      </c>
      <c r="B793" s="5151" t="s">
        <v>27</v>
      </c>
      <c r="C793" s="431" t="s">
        <v>305</v>
      </c>
      <c r="D793" s="958" t="s">
        <v>113</v>
      </c>
      <c r="E793" s="2057">
        <v>399.50198</v>
      </c>
      <c r="F793" s="1869">
        <v>392.73075999999998</v>
      </c>
      <c r="G793" s="1869">
        <v>392.73075999999998</v>
      </c>
      <c r="H793" s="4437">
        <v>397.80917499999998</v>
      </c>
      <c r="I793" s="1869">
        <v>411.35161499999998</v>
      </c>
      <c r="J793" s="1869">
        <v>390.59420999999992</v>
      </c>
      <c r="K793" s="1869">
        <v>526.38017999999988</v>
      </c>
      <c r="L793" s="1869">
        <v>615.83588500000008</v>
      </c>
      <c r="M793" s="1869">
        <v>744.30827999999985</v>
      </c>
      <c r="N793" s="4437">
        <v>839.63128000000006</v>
      </c>
      <c r="O793" s="1869">
        <v>819.31762000000003</v>
      </c>
      <c r="P793" s="1869">
        <v>790.53993500000013</v>
      </c>
      <c r="Q793" s="1869">
        <v>797.3111550000001</v>
      </c>
      <c r="R793" s="1869">
        <v>827.78164500000003</v>
      </c>
      <c r="S793" s="1869">
        <v>868.40896499999997</v>
      </c>
      <c r="T793" s="1869">
        <v>898.87945500000001</v>
      </c>
      <c r="U793" s="1869">
        <v>839.63128000000006</v>
      </c>
      <c r="V793" s="4437">
        <v>824.3960350000001</v>
      </c>
      <c r="W793" s="1869">
        <v>744.83420000000001</v>
      </c>
      <c r="X793" s="1869">
        <v>653.42273000000012</v>
      </c>
      <c r="Y793" s="1869">
        <v>640.96500000000003</v>
      </c>
      <c r="Z793" s="1869">
        <v>581.14160000000004</v>
      </c>
      <c r="AA793" s="1869">
        <v>515.97682499999985</v>
      </c>
      <c r="AB793" s="4715">
        <v>446.94982499999992</v>
      </c>
      <c r="AC793" s="4513">
        <f>SUM(E793:AB793)</f>
        <v>15360.430394999999</v>
      </c>
      <c r="AD793" s="1096"/>
    </row>
    <row r="794" spans="1:30" s="7" customFormat="1" ht="12.75" customHeight="1">
      <c r="A794" s="5152"/>
      <c r="B794" s="5152"/>
      <c r="C794" s="393" t="s">
        <v>305</v>
      </c>
      <c r="D794" s="926" t="s">
        <v>114</v>
      </c>
      <c r="E794" s="1207">
        <v>216.00000000034925</v>
      </c>
      <c r="F794" s="1208">
        <v>180.00000000120053</v>
      </c>
      <c r="G794" s="1208">
        <v>113.9999999986685</v>
      </c>
      <c r="H794" s="1924">
        <v>143.99999999932334</v>
      </c>
      <c r="I794" s="1208">
        <v>126.00000000111322</v>
      </c>
      <c r="J794" s="1208">
        <v>143.99999999932334</v>
      </c>
      <c r="K794" s="1208">
        <v>150.0000000005457</v>
      </c>
      <c r="L794" s="1208">
        <v>179.99999999847205</v>
      </c>
      <c r="M794" s="1208">
        <v>168.0000000014843</v>
      </c>
      <c r="N794" s="1924">
        <v>204.00000000063301</v>
      </c>
      <c r="O794" s="1208">
        <v>347.99999999995634</v>
      </c>
      <c r="P794" s="1208">
        <v>191.99999999818829</v>
      </c>
      <c r="Q794" s="1208">
        <v>210.00000000185537</v>
      </c>
      <c r="R794" s="1208">
        <v>257.99999999799184</v>
      </c>
      <c r="S794" s="1208">
        <v>258.00000000072032</v>
      </c>
      <c r="T794" s="1208">
        <v>258.00000000072032</v>
      </c>
      <c r="U794" s="1208">
        <v>258.00000000072032</v>
      </c>
      <c r="V794" s="1889">
        <v>257.99999999799184</v>
      </c>
      <c r="W794" s="1208">
        <v>264.00000000194268</v>
      </c>
      <c r="X794" s="1208">
        <v>257.99999999799184</v>
      </c>
      <c r="Y794" s="1195">
        <v>258.00000000072032</v>
      </c>
      <c r="Z794" s="1208">
        <v>102.00000000168075</v>
      </c>
      <c r="AA794" s="1208">
        <v>155.99999999903957</v>
      </c>
      <c r="AB794" s="1991">
        <v>138.00000000082946</v>
      </c>
      <c r="AC794" s="3568">
        <f>SUM(E794:AB794)</f>
        <v>4842.0000000014625</v>
      </c>
      <c r="AD794" s="1096"/>
    </row>
    <row r="795" spans="1:30" s="7" customFormat="1" ht="12.75" customHeight="1">
      <c r="A795" s="5152"/>
      <c r="B795" s="5152"/>
      <c r="C795" s="177" t="s">
        <v>327</v>
      </c>
      <c r="D795" s="1107" t="s">
        <v>355</v>
      </c>
      <c r="E795" s="1132">
        <v>454.15617580747625</v>
      </c>
      <c r="F795" s="1133">
        <v>432.01556667625965</v>
      </c>
      <c r="G795" s="1133">
        <v>408.94186610064025</v>
      </c>
      <c r="H795" s="1290">
        <v>423.0698993239601</v>
      </c>
      <c r="I795" s="1133">
        <v>430.21640038867503</v>
      </c>
      <c r="J795" s="1133">
        <v>416.29297001670488</v>
      </c>
      <c r="K795" s="1133">
        <v>547.33544915069774</v>
      </c>
      <c r="L795" s="1133">
        <v>641.60255396404341</v>
      </c>
      <c r="M795" s="1133">
        <v>763.032643913127</v>
      </c>
      <c r="N795" s="1290">
        <v>864.05826560174557</v>
      </c>
      <c r="O795" s="1133">
        <v>890.16030154261205</v>
      </c>
      <c r="P795" s="1133">
        <v>813.52159702684514</v>
      </c>
      <c r="Q795" s="1133">
        <v>824.50292776206288</v>
      </c>
      <c r="R795" s="1133">
        <v>867.05619875407717</v>
      </c>
      <c r="S795" s="1133">
        <v>905.92390988026295</v>
      </c>
      <c r="T795" s="1133">
        <v>935.17285815055004</v>
      </c>
      <c r="U795" s="1133">
        <v>878.37616449606048</v>
      </c>
      <c r="V795" s="2005">
        <v>863.82453225333052</v>
      </c>
      <c r="W795" s="1133">
        <v>790.23666422829672</v>
      </c>
      <c r="X795" s="1133">
        <v>702.51353302240148</v>
      </c>
      <c r="Y795" s="1995">
        <v>690.94148176627209</v>
      </c>
      <c r="Z795" s="1133">
        <v>590.02504968086146</v>
      </c>
      <c r="AA795" s="1133">
        <v>539.04367535180381</v>
      </c>
      <c r="AB795" s="1134">
        <v>467.76932997767125</v>
      </c>
      <c r="AC795" s="3114"/>
      <c r="AD795" s="1096"/>
    </row>
    <row r="796" spans="1:30" s="7" customFormat="1" ht="12.75" customHeight="1">
      <c r="A796" s="5152"/>
      <c r="B796" s="5152"/>
      <c r="C796" s="3109" t="s">
        <v>357</v>
      </c>
      <c r="D796" s="926" t="s">
        <v>115</v>
      </c>
      <c r="E796" s="4440">
        <v>23.6</v>
      </c>
      <c r="F796" s="4441">
        <v>23.2</v>
      </c>
      <c r="G796" s="4441">
        <v>23.2</v>
      </c>
      <c r="H796" s="4394">
        <v>23.5</v>
      </c>
      <c r="I796" s="4441">
        <v>24.3</v>
      </c>
      <c r="J796" s="4441">
        <v>23.3</v>
      </c>
      <c r="K796" s="4441">
        <v>31.4</v>
      </c>
      <c r="L796" s="4441">
        <v>37.1</v>
      </c>
      <c r="M796" s="4441">
        <v>44.4</v>
      </c>
      <c r="N796" s="4394">
        <v>49.6</v>
      </c>
      <c r="O796" s="4441">
        <v>48.4</v>
      </c>
      <c r="P796" s="4441">
        <v>46.7</v>
      </c>
      <c r="Q796" s="4441">
        <v>47.1</v>
      </c>
      <c r="R796" s="4441">
        <v>48.9</v>
      </c>
      <c r="S796" s="4441">
        <v>51.3</v>
      </c>
      <c r="T796" s="4441">
        <v>53.1</v>
      </c>
      <c r="U796" s="4441">
        <v>49.6</v>
      </c>
      <c r="V796" s="4169">
        <v>48.7</v>
      </c>
      <c r="W796" s="4441">
        <v>44</v>
      </c>
      <c r="X796" s="4441">
        <v>38.6</v>
      </c>
      <c r="Y796" s="4395">
        <v>37.5</v>
      </c>
      <c r="Z796" s="4441">
        <v>34</v>
      </c>
      <c r="AA796" s="4441">
        <v>29.9</v>
      </c>
      <c r="AB796" s="4396">
        <v>25.9</v>
      </c>
      <c r="AC796" s="830"/>
      <c r="AD796" s="1096"/>
    </row>
    <row r="797" spans="1:30" s="7" customFormat="1" ht="12.75" customHeight="1" thickBot="1">
      <c r="A797" s="5153"/>
      <c r="B797" s="5153"/>
      <c r="C797" s="1106" t="s">
        <v>327</v>
      </c>
      <c r="D797" s="961" t="s">
        <v>116</v>
      </c>
      <c r="E797" s="2059">
        <v>0.5406731651251121</v>
      </c>
      <c r="F797" s="2060">
        <v>0.4583292635422816</v>
      </c>
      <c r="G797" s="2060">
        <v>0.29027520023811865</v>
      </c>
      <c r="H797" s="2019">
        <v>0.36198260132970372</v>
      </c>
      <c r="I797" s="2060">
        <v>0.30630729382480537</v>
      </c>
      <c r="J797" s="2060">
        <v>0.36866905937833377</v>
      </c>
      <c r="K797" s="2060">
        <v>0.28496513679627095</v>
      </c>
      <c r="L797" s="2060">
        <v>0.29228566308452786</v>
      </c>
      <c r="M797" s="2060">
        <v>0.22571292637169685</v>
      </c>
      <c r="N797" s="2019">
        <v>0.24296379239305257</v>
      </c>
      <c r="O797" s="2060">
        <v>0.42474370318064969</v>
      </c>
      <c r="P797" s="2060">
        <v>0.2428719809052888</v>
      </c>
      <c r="Q797" s="2060">
        <v>0.26338525265190271</v>
      </c>
      <c r="R797" s="2060">
        <v>0.31167639625301408</v>
      </c>
      <c r="S797" s="2060">
        <v>0.29709504438466999</v>
      </c>
      <c r="T797" s="2060">
        <v>0.28702402593095233</v>
      </c>
      <c r="U797" s="2060">
        <v>0.30727773743817677</v>
      </c>
      <c r="V797" s="2019">
        <v>0.31295638145323179</v>
      </c>
      <c r="W797" s="2060">
        <v>0.35444129713960865</v>
      </c>
      <c r="X797" s="2060">
        <v>0.39484393204073537</v>
      </c>
      <c r="Y797" s="2020">
        <v>0.40251807821132246</v>
      </c>
      <c r="Z797" s="2060">
        <v>0.17551660387361831</v>
      </c>
      <c r="AA797" s="2060">
        <v>0.30233916028891339</v>
      </c>
      <c r="AB797" s="2061">
        <v>0.30875948995131497</v>
      </c>
      <c r="AC797" s="2056">
        <f t="shared" ref="AC797" si="211">AC794/AC793</f>
        <v>0.31522554222032673</v>
      </c>
      <c r="AD797" s="1096"/>
    </row>
    <row r="798" spans="1:30" s="7" customFormat="1" ht="12.75" customHeight="1">
      <c r="A798" s="5151" t="s">
        <v>129</v>
      </c>
      <c r="B798" s="5154" t="s">
        <v>743</v>
      </c>
      <c r="C798" s="1137" t="s">
        <v>305</v>
      </c>
      <c r="D798" s="1137" t="s">
        <v>113</v>
      </c>
      <c r="E798" s="2057">
        <v>0</v>
      </c>
      <c r="F798" s="1869">
        <v>0</v>
      </c>
      <c r="G798" s="1869">
        <v>0</v>
      </c>
      <c r="H798" s="2017">
        <v>0</v>
      </c>
      <c r="I798" s="1869">
        <v>0</v>
      </c>
      <c r="J798" s="1869">
        <v>0</v>
      </c>
      <c r="K798" s="1869">
        <v>0</v>
      </c>
      <c r="L798" s="1869">
        <v>0</v>
      </c>
      <c r="M798" s="1869">
        <v>0</v>
      </c>
      <c r="N798" s="2017">
        <v>0</v>
      </c>
      <c r="O798" s="1869">
        <v>0</v>
      </c>
      <c r="P798" s="1869">
        <v>0</v>
      </c>
      <c r="Q798" s="1869">
        <v>0</v>
      </c>
      <c r="R798" s="1869">
        <v>0</v>
      </c>
      <c r="S798" s="1869">
        <v>0</v>
      </c>
      <c r="T798" s="1869">
        <v>0</v>
      </c>
      <c r="U798" s="1869">
        <v>0</v>
      </c>
      <c r="V798" s="4437">
        <v>0</v>
      </c>
      <c r="W798" s="1869">
        <v>0</v>
      </c>
      <c r="X798" s="1869">
        <v>0</v>
      </c>
      <c r="Y798" s="2018">
        <v>0</v>
      </c>
      <c r="Z798" s="1869">
        <v>0</v>
      </c>
      <c r="AA798" s="1869">
        <v>0</v>
      </c>
      <c r="AB798" s="3163">
        <v>0</v>
      </c>
      <c r="AC798" s="2055">
        <f>SUM(E798:AB798)</f>
        <v>0</v>
      </c>
      <c r="AD798" s="1096"/>
    </row>
    <row r="799" spans="1:30" s="7" customFormat="1" ht="12.75" customHeight="1">
      <c r="A799" s="5152"/>
      <c r="B799" s="5155"/>
      <c r="C799" s="1143" t="s">
        <v>305</v>
      </c>
      <c r="D799" s="1143" t="s">
        <v>114</v>
      </c>
      <c r="E799" s="1207">
        <v>0</v>
      </c>
      <c r="F799" s="1208">
        <v>0</v>
      </c>
      <c r="G799" s="1208">
        <v>0</v>
      </c>
      <c r="H799" s="1889">
        <v>0</v>
      </c>
      <c r="I799" s="1208">
        <v>0</v>
      </c>
      <c r="J799" s="1208">
        <v>0</v>
      </c>
      <c r="K799" s="1208">
        <v>0</v>
      </c>
      <c r="L799" s="1208">
        <v>0</v>
      </c>
      <c r="M799" s="1208">
        <v>0</v>
      </c>
      <c r="N799" s="1889">
        <v>5.9999999998581188</v>
      </c>
      <c r="O799" s="1208">
        <v>0</v>
      </c>
      <c r="P799" s="1208">
        <v>0</v>
      </c>
      <c r="Q799" s="1208">
        <v>0</v>
      </c>
      <c r="R799" s="1208">
        <v>0</v>
      </c>
      <c r="S799" s="1208">
        <v>0</v>
      </c>
      <c r="T799" s="1208">
        <v>0</v>
      </c>
      <c r="U799" s="1208">
        <v>0</v>
      </c>
      <c r="V799" s="1889">
        <v>0</v>
      </c>
      <c r="W799" s="1208">
        <v>0</v>
      </c>
      <c r="X799" s="1208">
        <v>0</v>
      </c>
      <c r="Y799" s="1208">
        <v>0</v>
      </c>
      <c r="Z799" s="1208">
        <v>0</v>
      </c>
      <c r="AA799" s="1208">
        <v>0</v>
      </c>
      <c r="AB799" s="3115">
        <v>0</v>
      </c>
      <c r="AC799" s="830">
        <f>SUM(E799:AB799)</f>
        <v>5.9999999998581188</v>
      </c>
      <c r="AD799" s="1096"/>
    </row>
    <row r="800" spans="1:30" s="7" customFormat="1" ht="12.75" customHeight="1">
      <c r="A800" s="5152"/>
      <c r="B800" s="5155"/>
      <c r="C800" s="177" t="s">
        <v>327</v>
      </c>
      <c r="D800" s="1107" t="s">
        <v>355</v>
      </c>
      <c r="E800" s="1132">
        <v>0</v>
      </c>
      <c r="F800" s="1133">
        <v>0</v>
      </c>
      <c r="G800" s="1133">
        <v>0</v>
      </c>
      <c r="H800" s="2005">
        <v>0</v>
      </c>
      <c r="I800" s="1133">
        <v>0</v>
      </c>
      <c r="J800" s="1133">
        <v>0</v>
      </c>
      <c r="K800" s="1133">
        <v>0</v>
      </c>
      <c r="L800" s="1133">
        <v>0</v>
      </c>
      <c r="M800" s="1133">
        <v>0</v>
      </c>
      <c r="N800" s="2005">
        <v>5.9999999998581188</v>
      </c>
      <c r="O800" s="1133">
        <v>0</v>
      </c>
      <c r="P800" s="1133">
        <v>0</v>
      </c>
      <c r="Q800" s="1133">
        <v>0</v>
      </c>
      <c r="R800" s="1133">
        <v>0</v>
      </c>
      <c r="S800" s="1133">
        <v>0</v>
      </c>
      <c r="T800" s="1133">
        <v>0</v>
      </c>
      <c r="U800" s="1133">
        <v>0</v>
      </c>
      <c r="V800" s="2005">
        <v>0</v>
      </c>
      <c r="W800" s="1133">
        <v>0</v>
      </c>
      <c r="X800" s="1133">
        <v>0</v>
      </c>
      <c r="Y800" s="1133">
        <v>0</v>
      </c>
      <c r="Z800" s="1133">
        <v>0</v>
      </c>
      <c r="AA800" s="1133">
        <v>0</v>
      </c>
      <c r="AB800" s="1134">
        <v>0</v>
      </c>
      <c r="AC800" s="1115"/>
      <c r="AD800" s="1096"/>
    </row>
    <row r="801" spans="1:30" s="7" customFormat="1" ht="12.75" customHeight="1">
      <c r="A801" s="5152"/>
      <c r="B801" s="5155"/>
      <c r="C801" s="3109" t="s">
        <v>357</v>
      </c>
      <c r="D801" s="926" t="s">
        <v>115</v>
      </c>
      <c r="E801" s="4440">
        <v>0</v>
      </c>
      <c r="F801" s="4441">
        <v>0</v>
      </c>
      <c r="G801" s="4441">
        <v>0</v>
      </c>
      <c r="H801" s="4169">
        <v>0</v>
      </c>
      <c r="I801" s="4441">
        <v>0</v>
      </c>
      <c r="J801" s="4441">
        <v>0</v>
      </c>
      <c r="K801" s="4441">
        <v>0</v>
      </c>
      <c r="L801" s="4441">
        <v>0</v>
      </c>
      <c r="M801" s="4441">
        <v>0</v>
      </c>
      <c r="N801" s="4169">
        <v>0</v>
      </c>
      <c r="O801" s="4441">
        <v>0</v>
      </c>
      <c r="P801" s="4441">
        <v>0</v>
      </c>
      <c r="Q801" s="4441">
        <v>0</v>
      </c>
      <c r="R801" s="4441">
        <v>0</v>
      </c>
      <c r="S801" s="4441">
        <v>0</v>
      </c>
      <c r="T801" s="4441">
        <v>0</v>
      </c>
      <c r="U801" s="4441">
        <v>0</v>
      </c>
      <c r="V801" s="4169">
        <v>0</v>
      </c>
      <c r="W801" s="4441">
        <v>0</v>
      </c>
      <c r="X801" s="4441">
        <v>0</v>
      </c>
      <c r="Y801" s="4168">
        <v>0</v>
      </c>
      <c r="Z801" s="4441">
        <v>0</v>
      </c>
      <c r="AA801" s="4441">
        <v>0</v>
      </c>
      <c r="AB801" s="4443">
        <v>0</v>
      </c>
      <c r="AC801" s="1115"/>
      <c r="AD801" s="1096"/>
    </row>
    <row r="802" spans="1:30" s="7" customFormat="1" ht="12.75" customHeight="1" thickBot="1">
      <c r="A802" s="5153"/>
      <c r="B802" s="5156"/>
      <c r="C802" s="1138" t="s">
        <v>327</v>
      </c>
      <c r="D802" s="1138" t="s">
        <v>116</v>
      </c>
      <c r="E802" s="2059" t="e">
        <v>#DIV/0!</v>
      </c>
      <c r="F802" s="2060" t="e">
        <v>#DIV/0!</v>
      </c>
      <c r="G802" s="2060" t="e">
        <v>#DIV/0!</v>
      </c>
      <c r="H802" s="2019" t="e">
        <v>#DIV/0!</v>
      </c>
      <c r="I802" s="2060" t="e">
        <v>#DIV/0!</v>
      </c>
      <c r="J802" s="2060" t="e">
        <v>#DIV/0!</v>
      </c>
      <c r="K802" s="2060" t="e">
        <v>#DIV/0!</v>
      </c>
      <c r="L802" s="2060" t="e">
        <v>#DIV/0!</v>
      </c>
      <c r="M802" s="2060" t="e">
        <v>#DIV/0!</v>
      </c>
      <c r="N802" s="2019" t="e">
        <v>#DIV/0!</v>
      </c>
      <c r="O802" s="2060" t="e">
        <v>#DIV/0!</v>
      </c>
      <c r="P802" s="2060" t="e">
        <v>#DIV/0!</v>
      </c>
      <c r="Q802" s="2060" t="e">
        <v>#DIV/0!</v>
      </c>
      <c r="R802" s="2060" t="e">
        <v>#DIV/0!</v>
      </c>
      <c r="S802" s="2060" t="e">
        <v>#DIV/0!</v>
      </c>
      <c r="T802" s="2060" t="e">
        <v>#DIV/0!</v>
      </c>
      <c r="U802" s="2060" t="e">
        <v>#DIV/0!</v>
      </c>
      <c r="V802" s="2019" t="e">
        <v>#DIV/0!</v>
      </c>
      <c r="W802" s="2060" t="e">
        <v>#DIV/0!</v>
      </c>
      <c r="X802" s="2060" t="e">
        <v>#DIV/0!</v>
      </c>
      <c r="Y802" s="2020" t="e">
        <v>#DIV/0!</v>
      </c>
      <c r="Z802" s="2060" t="e">
        <v>#DIV/0!</v>
      </c>
      <c r="AA802" s="2060" t="e">
        <v>#DIV/0!</v>
      </c>
      <c r="AB802" s="2061" t="e">
        <v>#DIV/0!</v>
      </c>
      <c r="AC802" s="2056" t="e">
        <f t="shared" ref="AC802" si="212">AC799/AC798</f>
        <v>#DIV/0!</v>
      </c>
      <c r="AD802" s="1096"/>
    </row>
    <row r="803" spans="1:30" s="7" customFormat="1" ht="15" customHeight="1" thickBot="1">
      <c r="A803" s="1173"/>
      <c r="B803" s="1188" t="s">
        <v>12</v>
      </c>
      <c r="C803" s="2481" t="s">
        <v>305</v>
      </c>
      <c r="D803" s="1145" t="s">
        <v>113</v>
      </c>
      <c r="E803" s="2063">
        <v>10.499999999998977</v>
      </c>
      <c r="F803" s="2064">
        <v>12.000000000001023</v>
      </c>
      <c r="G803" s="2064">
        <v>15</v>
      </c>
      <c r="H803" s="2065">
        <v>17.999999999998977</v>
      </c>
      <c r="I803" s="2064">
        <v>10.500000000000682</v>
      </c>
      <c r="J803" s="2064">
        <v>10.500000000000682</v>
      </c>
      <c r="K803" s="2064">
        <v>10.499999999998977</v>
      </c>
      <c r="L803" s="2064">
        <v>10.500000000000682</v>
      </c>
      <c r="M803" s="2064">
        <v>15</v>
      </c>
      <c r="N803" s="2065">
        <v>16.500000000000341</v>
      </c>
      <c r="O803" s="2064">
        <v>16.499999999998636</v>
      </c>
      <c r="P803" s="2064">
        <v>12.000000000001023</v>
      </c>
      <c r="Q803" s="2064">
        <v>11.999999999999318</v>
      </c>
      <c r="R803" s="2064">
        <v>4.5000000000010232</v>
      </c>
      <c r="S803" s="2064">
        <v>5.9999999999996589</v>
      </c>
      <c r="T803" s="2064">
        <v>4.4999999999993179</v>
      </c>
      <c r="U803" s="2064">
        <v>5.9999999999996589</v>
      </c>
      <c r="V803" s="2065">
        <v>12.000000000001023</v>
      </c>
      <c r="W803" s="2064">
        <v>10.499999999998977</v>
      </c>
      <c r="X803" s="2064">
        <v>7.5</v>
      </c>
      <c r="Y803" s="2066">
        <v>10.500000000000682</v>
      </c>
      <c r="Z803" s="2064">
        <v>9.0000000000003411</v>
      </c>
      <c r="AA803" s="2064">
        <v>11.999999999999318</v>
      </c>
      <c r="AB803" s="2067">
        <v>7.5</v>
      </c>
      <c r="AC803" s="1210">
        <f>SUM(E803:AB803)</f>
        <v>259.49999999999932</v>
      </c>
      <c r="AD803" s="1096"/>
    </row>
    <row r="804" spans="1:30" s="7" customFormat="1" ht="12.75" customHeight="1">
      <c r="A804" s="5158" t="s">
        <v>139</v>
      </c>
      <c r="B804" s="4763"/>
      <c r="C804" s="879" t="s">
        <v>327</v>
      </c>
      <c r="D804" s="2484" t="s">
        <v>113</v>
      </c>
      <c r="E804" s="1108">
        <f>E778+E783+E788+E793+E798+E773</f>
        <v>2106.0773664000308</v>
      </c>
      <c r="F804" s="1109">
        <f t="shared" ref="F804:AB804" si="213">F778+F783+F788+F793+F798+F803+F773</f>
        <v>2148.2733069999772</v>
      </c>
      <c r="G804" s="1109">
        <f t="shared" si="213"/>
        <v>2124.0815130000187</v>
      </c>
      <c r="H804" s="1298">
        <f t="shared" si="213"/>
        <v>2023.1504135999753</v>
      </c>
      <c r="I804" s="1109">
        <f t="shared" si="213"/>
        <v>2040.1444110000198</v>
      </c>
      <c r="J804" s="1109">
        <f t="shared" si="213"/>
        <v>2152.1598695999764</v>
      </c>
      <c r="K804" s="1109">
        <f t="shared" si="213"/>
        <v>2376.6840444000177</v>
      </c>
      <c r="L804" s="1109">
        <f t="shared" si="213"/>
        <v>2718.125494399977</v>
      </c>
      <c r="M804" s="1109">
        <f t="shared" si="213"/>
        <v>3002.6055804000184</v>
      </c>
      <c r="N804" s="1298">
        <f t="shared" si="213"/>
        <v>3173.29238360002</v>
      </c>
      <c r="O804" s="1109">
        <f t="shared" si="213"/>
        <v>3169.5538205999633</v>
      </c>
      <c r="P804" s="1109">
        <f t="shared" si="213"/>
        <v>3072.6624424000202</v>
      </c>
      <c r="Q804" s="1109">
        <f t="shared" si="213"/>
        <v>3210.2713150000068</v>
      </c>
      <c r="R804" s="1109">
        <f t="shared" si="213"/>
        <v>3170.462040999977</v>
      </c>
      <c r="S804" s="1109">
        <f t="shared" si="213"/>
        <v>3225.1232456000184</v>
      </c>
      <c r="T804" s="1109">
        <f t="shared" si="213"/>
        <v>3312.9712753999756</v>
      </c>
      <c r="U804" s="1109">
        <f t="shared" si="213"/>
        <v>3145.3260630000068</v>
      </c>
      <c r="V804" s="1298">
        <f t="shared" si="213"/>
        <v>3074.7437016000199</v>
      </c>
      <c r="W804" s="1109">
        <f t="shared" si="213"/>
        <v>2892.5697329999753</v>
      </c>
      <c r="X804" s="1109">
        <f t="shared" si="213"/>
        <v>2897.6451670000074</v>
      </c>
      <c r="Y804" s="2000">
        <f t="shared" si="213"/>
        <v>2774.2336848000195</v>
      </c>
      <c r="Z804" s="1109">
        <f t="shared" si="213"/>
        <v>2641.9390415999769</v>
      </c>
      <c r="AA804" s="1109">
        <f t="shared" si="213"/>
        <v>2431.2203430000181</v>
      </c>
      <c r="AB804" s="2490">
        <f t="shared" si="213"/>
        <v>2207.2435470000187</v>
      </c>
      <c r="AC804" s="2494">
        <f>AC778+AC783+AC788+AC793+AC798+AC803+AC773</f>
        <v>65101.059804400022</v>
      </c>
      <c r="AD804" s="1096"/>
    </row>
    <row r="805" spans="1:30" s="7" customFormat="1" ht="12.75" customHeight="1">
      <c r="A805" s="5157"/>
      <c r="B805" s="4754"/>
      <c r="C805" s="2480" t="s">
        <v>327</v>
      </c>
      <c r="D805" s="2483" t="s">
        <v>114</v>
      </c>
      <c r="E805" s="2488">
        <f>E779+E784+E789+E794+E799+E774</f>
        <v>763.14746654032194</v>
      </c>
      <c r="F805" s="2492">
        <f t="shared" ref="F805:AC805" si="214">F779+F784+F789+F794+F799+F774</f>
        <v>739.9911414012879</v>
      </c>
      <c r="G805" s="2492">
        <f t="shared" si="214"/>
        <v>713.17858359875447</v>
      </c>
      <c r="H805" s="1290">
        <f t="shared" si="214"/>
        <v>681.99714285952518</v>
      </c>
      <c r="I805" s="2492">
        <f t="shared" si="214"/>
        <v>655.35346800120067</v>
      </c>
      <c r="J805" s="2492">
        <f t="shared" si="214"/>
        <v>688.71885035941057</v>
      </c>
      <c r="K805" s="2492">
        <f t="shared" si="214"/>
        <v>768.9922394402073</v>
      </c>
      <c r="L805" s="2492">
        <f t="shared" si="214"/>
        <v>857.55559243827554</v>
      </c>
      <c r="M805" s="2492">
        <f t="shared" si="214"/>
        <v>957.23155404157023</v>
      </c>
      <c r="N805" s="1290">
        <f t="shared" si="214"/>
        <v>1006.5236456606931</v>
      </c>
      <c r="O805" s="2492">
        <f t="shared" si="214"/>
        <v>1145.25504015976</v>
      </c>
      <c r="P805" s="2492">
        <f t="shared" si="214"/>
        <v>964.82373813827576</v>
      </c>
      <c r="Q805" s="2492">
        <f t="shared" si="214"/>
        <v>981.02392310208461</v>
      </c>
      <c r="R805" s="2492">
        <f t="shared" si="214"/>
        <v>1094.1050863981663</v>
      </c>
      <c r="S805" s="2492">
        <f t="shared" si="214"/>
        <v>1107.4550401605225</v>
      </c>
      <c r="T805" s="2492">
        <f t="shared" si="214"/>
        <v>1058.4614115405238</v>
      </c>
      <c r="U805" s="2492">
        <f t="shared" si="214"/>
        <v>990.99880750052387</v>
      </c>
      <c r="V805" s="1290">
        <f t="shared" si="214"/>
        <v>928.89853005847749</v>
      </c>
      <c r="W805" s="2492">
        <f t="shared" si="214"/>
        <v>958.71090290174629</v>
      </c>
      <c r="X805" s="2492">
        <f t="shared" si="214"/>
        <v>964.48578729791006</v>
      </c>
      <c r="Y805" s="1995">
        <f t="shared" si="214"/>
        <v>993.81706848052795</v>
      </c>
      <c r="Z805" s="2492">
        <f t="shared" si="214"/>
        <v>740.58040976176824</v>
      </c>
      <c r="AA805" s="2492">
        <f t="shared" si="214"/>
        <v>731.75859479901237</v>
      </c>
      <c r="AB805" s="2486">
        <f t="shared" si="214"/>
        <v>716.95995270131516</v>
      </c>
      <c r="AC805" s="2493">
        <f t="shared" si="214"/>
        <v>21210.023977341862</v>
      </c>
      <c r="AD805" s="1096"/>
    </row>
    <row r="806" spans="1:30" s="7" customFormat="1" ht="12.75" customHeight="1" thickBot="1">
      <c r="A806" s="4756"/>
      <c r="B806" s="4757"/>
      <c r="C806" s="880" t="s">
        <v>327</v>
      </c>
      <c r="D806" s="2482" t="s">
        <v>115</v>
      </c>
      <c r="E806" s="1110">
        <f>E801+E796+E791+E786+E781+E776</f>
        <v>129</v>
      </c>
      <c r="F806" s="1111">
        <f t="shared" ref="F806:AB806" si="215">F801+F796+F791+F786+F781+F776</f>
        <v>126.30000000000001</v>
      </c>
      <c r="G806" s="1111">
        <f t="shared" si="215"/>
        <v>124.69999999999999</v>
      </c>
      <c r="H806" s="1300">
        <f t="shared" si="215"/>
        <v>118.8</v>
      </c>
      <c r="I806" s="1111">
        <f t="shared" si="215"/>
        <v>120.9</v>
      </c>
      <c r="J806" s="1111">
        <f t="shared" si="215"/>
        <v>127.89999999999998</v>
      </c>
      <c r="K806" s="1111">
        <f t="shared" si="215"/>
        <v>141.39999999999998</v>
      </c>
      <c r="L806" s="1111">
        <f t="shared" si="215"/>
        <v>164.2</v>
      </c>
      <c r="M806" s="1111">
        <f t="shared" si="215"/>
        <v>180.3</v>
      </c>
      <c r="N806" s="1300">
        <f t="shared" si="215"/>
        <v>188.5</v>
      </c>
      <c r="O806" s="1111">
        <f t="shared" si="215"/>
        <v>185.29999999999998</v>
      </c>
      <c r="P806" s="1111">
        <f t="shared" si="215"/>
        <v>183.5</v>
      </c>
      <c r="Q806" s="1111">
        <f t="shared" si="215"/>
        <v>184.7</v>
      </c>
      <c r="R806" s="1111">
        <f t="shared" si="215"/>
        <v>189</v>
      </c>
      <c r="S806" s="1111">
        <f t="shared" si="215"/>
        <v>192.6</v>
      </c>
      <c r="T806" s="1111">
        <f t="shared" si="215"/>
        <v>197.90000000000003</v>
      </c>
      <c r="U806" s="1111">
        <f t="shared" si="215"/>
        <v>183.8</v>
      </c>
      <c r="V806" s="1300">
        <f t="shared" si="215"/>
        <v>180.8</v>
      </c>
      <c r="W806" s="1111">
        <f t="shared" si="215"/>
        <v>171.79999999999998</v>
      </c>
      <c r="X806" s="1111">
        <f t="shared" si="215"/>
        <v>168</v>
      </c>
      <c r="Y806" s="4435">
        <f t="shared" si="215"/>
        <v>163.1</v>
      </c>
      <c r="Z806" s="1111">
        <f t="shared" si="215"/>
        <v>154.70000000000002</v>
      </c>
      <c r="AA806" s="1111">
        <f t="shared" si="215"/>
        <v>140.80000000000001</v>
      </c>
      <c r="AB806" s="2496">
        <f t="shared" si="215"/>
        <v>127.60000000000001</v>
      </c>
      <c r="AC806" s="2491"/>
      <c r="AD806" s="1096"/>
    </row>
    <row r="807" spans="1:30" s="7" customFormat="1" ht="17.25" customHeight="1">
      <c r="A807" s="5157" t="s">
        <v>140</v>
      </c>
      <c r="B807" s="4754"/>
      <c r="C807" s="881" t="s">
        <v>327</v>
      </c>
      <c r="D807" s="1137" t="s">
        <v>113</v>
      </c>
      <c r="E807" s="2489">
        <f>E764-E804</f>
        <v>-14.077366400030769</v>
      </c>
      <c r="F807" s="2487">
        <f t="shared" ref="F807:AC807" si="216">F764-F804</f>
        <v>-108.27330699997719</v>
      </c>
      <c r="G807" s="2487">
        <f t="shared" si="216"/>
        <v>-112.08151300001873</v>
      </c>
      <c r="H807" s="2485">
        <f t="shared" si="216"/>
        <v>-47.150413599975309</v>
      </c>
      <c r="I807" s="2487">
        <f t="shared" si="216"/>
        <v>1.8555889999802275</v>
      </c>
      <c r="J807" s="2487">
        <f t="shared" si="216"/>
        <v>17.840130400023554</v>
      </c>
      <c r="K807" s="2487">
        <f t="shared" si="216"/>
        <v>111.31595559998232</v>
      </c>
      <c r="L807" s="2487">
        <f t="shared" si="216"/>
        <v>87.874505600022985</v>
      </c>
      <c r="M807" s="2487">
        <f t="shared" si="216"/>
        <v>113.39441959998157</v>
      </c>
      <c r="N807" s="2485">
        <f t="shared" si="216"/>
        <v>2.7076163999799974</v>
      </c>
      <c r="O807" s="2487">
        <f t="shared" si="216"/>
        <v>44.446179400036726</v>
      </c>
      <c r="P807" s="2487">
        <f t="shared" si="216"/>
        <v>109.33755759997985</v>
      </c>
      <c r="Q807" s="2487">
        <f t="shared" si="216"/>
        <v>-28.27131500000678</v>
      </c>
      <c r="R807" s="2487">
        <f t="shared" si="216"/>
        <v>7.5379590000229655</v>
      </c>
      <c r="S807" s="2487">
        <f t="shared" si="216"/>
        <v>38.876754399981564</v>
      </c>
      <c r="T807" s="2487">
        <f t="shared" si="216"/>
        <v>-42.971275399975639</v>
      </c>
      <c r="U807" s="2487">
        <f t="shared" si="216"/>
        <v>-75.326063000006798</v>
      </c>
      <c r="V807" s="2485">
        <f t="shared" si="216"/>
        <v>-78.743701600019904</v>
      </c>
      <c r="W807" s="2487">
        <f t="shared" si="216"/>
        <v>-18.569732999975258</v>
      </c>
      <c r="X807" s="2487">
        <f t="shared" si="216"/>
        <v>-105.6451670000074</v>
      </c>
      <c r="Y807" s="2495">
        <f t="shared" si="216"/>
        <v>-102.23368480001955</v>
      </c>
      <c r="Z807" s="2487">
        <f t="shared" si="216"/>
        <v>-157.93904159997692</v>
      </c>
      <c r="AA807" s="2487">
        <f t="shared" si="216"/>
        <v>-153.22034300001815</v>
      </c>
      <c r="AB807" s="3116">
        <f t="shared" si="216"/>
        <v>-181.24354700001868</v>
      </c>
      <c r="AC807" s="2494">
        <f t="shared" si="216"/>
        <v>-701.05980440002168</v>
      </c>
      <c r="AD807" s="2069">
        <f>AC807/AC764</f>
        <v>-1.0886021807453752E-2</v>
      </c>
    </row>
    <row r="808" spans="1:30" s="7" customFormat="1" ht="14.25" customHeight="1" thickBot="1">
      <c r="A808" s="5157"/>
      <c r="B808" s="4754"/>
      <c r="C808" s="880" t="s">
        <v>327</v>
      </c>
      <c r="D808" s="2482" t="s">
        <v>115</v>
      </c>
      <c r="E808" s="1110">
        <f>E767-E806</f>
        <v>-4</v>
      </c>
      <c r="F808" s="1111">
        <f t="shared" ref="F808:AB808" si="217">F767-F806</f>
        <v>-2.5000000000000142</v>
      </c>
      <c r="G808" s="1111">
        <f t="shared" si="217"/>
        <v>-2.8999999999999915</v>
      </c>
      <c r="H808" s="1300">
        <f t="shared" si="217"/>
        <v>-4.2000000000000028</v>
      </c>
      <c r="I808" s="1111">
        <f t="shared" si="217"/>
        <v>-6.1000000000000085</v>
      </c>
      <c r="J808" s="1111">
        <f t="shared" si="217"/>
        <v>-0.69999999999997442</v>
      </c>
      <c r="K808" s="1111">
        <f t="shared" si="217"/>
        <v>-1.1999999999999886</v>
      </c>
      <c r="L808" s="1111">
        <f t="shared" si="217"/>
        <v>-3</v>
      </c>
      <c r="M808" s="1111">
        <f t="shared" si="217"/>
        <v>-1.9000000000000057</v>
      </c>
      <c r="N808" s="1300">
        <f t="shared" si="217"/>
        <v>-2.0999999999999943</v>
      </c>
      <c r="O808" s="1111">
        <f t="shared" si="217"/>
        <v>-0.89999999999997726</v>
      </c>
      <c r="P808" s="1111">
        <f t="shared" si="217"/>
        <v>5.9000000000000057</v>
      </c>
      <c r="Q808" s="1111">
        <f t="shared" si="217"/>
        <v>4.7000000000000171</v>
      </c>
      <c r="R808" s="1111">
        <f t="shared" si="217"/>
        <v>-3.8000000000000114</v>
      </c>
      <c r="S808" s="1111">
        <f t="shared" si="217"/>
        <v>-3</v>
      </c>
      <c r="T808" s="1111">
        <f t="shared" si="217"/>
        <v>-3.9000000000000341</v>
      </c>
      <c r="U808" s="1111">
        <f t="shared" si="217"/>
        <v>-5.2000000000000171</v>
      </c>
      <c r="V808" s="1300">
        <f t="shared" si="217"/>
        <v>-3.2000000000000171</v>
      </c>
      <c r="W808" s="1111">
        <f t="shared" si="217"/>
        <v>-5.5999999999999943</v>
      </c>
      <c r="X808" s="1111">
        <f t="shared" si="217"/>
        <v>-2.8000000000000114</v>
      </c>
      <c r="Y808" s="4435">
        <f t="shared" si="217"/>
        <v>-6.9000000000000057</v>
      </c>
      <c r="Z808" s="1111">
        <f t="shared" si="217"/>
        <v>-5.7000000000000171</v>
      </c>
      <c r="AA808" s="1111">
        <f t="shared" si="217"/>
        <v>-5.6000000000000227</v>
      </c>
      <c r="AB808" s="2496">
        <f t="shared" si="217"/>
        <v>-8.6000000000000085</v>
      </c>
      <c r="AC808" s="2493"/>
      <c r="AD808" s="1096"/>
    </row>
    <row r="809" spans="1:30" s="7" customFormat="1" ht="12.75" customHeight="1">
      <c r="A809" s="4885" t="s">
        <v>529</v>
      </c>
      <c r="B809" s="5146"/>
      <c r="C809" s="1211"/>
      <c r="D809" s="1215" t="s">
        <v>356</v>
      </c>
      <c r="E809" s="3112"/>
      <c r="F809" s="3112"/>
      <c r="G809" s="3112"/>
      <c r="H809" s="3113"/>
      <c r="I809" s="3112"/>
      <c r="J809" s="3112"/>
      <c r="K809" s="3112"/>
      <c r="L809" s="3112"/>
      <c r="M809" s="3112"/>
      <c r="N809" s="3113"/>
      <c r="O809" s="3112"/>
      <c r="P809" s="3112"/>
      <c r="Q809" s="3112"/>
      <c r="R809" s="3112"/>
      <c r="S809" s="3112"/>
      <c r="T809" s="3112"/>
      <c r="U809" s="3112"/>
      <c r="V809" s="3112"/>
      <c r="W809" s="3112"/>
      <c r="X809" s="3112"/>
      <c r="Y809" s="3112"/>
      <c r="Z809" s="3112"/>
      <c r="AA809" s="3112"/>
      <c r="AB809" s="3112"/>
      <c r="AC809" s="2497"/>
      <c r="AD809" s="1096"/>
    </row>
    <row r="810" spans="1:30" s="7" customFormat="1" ht="12.75" customHeight="1" thickBot="1">
      <c r="A810" s="4887"/>
      <c r="B810" s="5147"/>
      <c r="C810" s="1212"/>
      <c r="D810" s="1216" t="s">
        <v>114</v>
      </c>
      <c r="E810" s="1213"/>
      <c r="F810" s="1213"/>
      <c r="G810" s="1213"/>
      <c r="H810" s="1302"/>
      <c r="I810" s="1213"/>
      <c r="J810" s="1213"/>
      <c r="K810" s="1213"/>
      <c r="L810" s="1213"/>
      <c r="M810" s="1213"/>
      <c r="N810" s="1302"/>
      <c r="O810" s="1213"/>
      <c r="P810" s="1213"/>
      <c r="Q810" s="1213"/>
      <c r="R810" s="1213"/>
      <c r="S810" s="1213"/>
      <c r="T810" s="1213"/>
      <c r="U810" s="1213"/>
      <c r="V810" s="1213"/>
      <c r="W810" s="1213"/>
      <c r="X810" s="1213"/>
      <c r="Y810" s="2054"/>
      <c r="Z810" s="1213"/>
      <c r="AA810" s="1213"/>
      <c r="AB810" s="1213"/>
      <c r="AC810" s="1214"/>
      <c r="AD810" s="1151"/>
    </row>
    <row r="811" spans="1:30" s="23" customFormat="1" ht="29.25" customHeight="1" thickBot="1">
      <c r="A811" s="10"/>
      <c r="B811" s="14"/>
      <c r="C811" s="11"/>
    </row>
    <row r="812" spans="1:30" s="4" customFormat="1" ht="38.25" customHeight="1" thickBot="1">
      <c r="A812" s="232" t="s">
        <v>4</v>
      </c>
      <c r="B812" s="855" t="s">
        <v>0</v>
      </c>
      <c r="C812" s="885" t="s">
        <v>297</v>
      </c>
      <c r="D812" s="847" t="s">
        <v>3</v>
      </c>
      <c r="E812" s="5148" t="s">
        <v>143</v>
      </c>
      <c r="F812" s="5149"/>
      <c r="G812" s="5149"/>
      <c r="H812" s="5149"/>
      <c r="I812" s="5149"/>
      <c r="J812" s="5149"/>
      <c r="K812" s="5149"/>
      <c r="L812" s="5149"/>
      <c r="M812" s="5149"/>
      <c r="N812" s="5149"/>
      <c r="O812" s="5149"/>
      <c r="P812" s="5149"/>
      <c r="Q812" s="5149"/>
      <c r="R812" s="5149"/>
      <c r="S812" s="5149"/>
      <c r="T812" s="5149"/>
      <c r="U812" s="5149"/>
      <c r="V812" s="5149"/>
      <c r="W812" s="5149"/>
      <c r="X812" s="5149"/>
      <c r="Y812" s="5149"/>
      <c r="Z812" s="5149"/>
      <c r="AA812" s="5149"/>
      <c r="AB812" s="5150"/>
      <c r="AC812" s="395" t="s">
        <v>2</v>
      </c>
      <c r="AD812" s="83" t="s">
        <v>324</v>
      </c>
    </row>
    <row r="813" spans="1:30" s="8" customFormat="1" ht="20.25" customHeight="1" thickBot="1">
      <c r="A813" s="5115" t="s">
        <v>240</v>
      </c>
      <c r="B813" s="5033"/>
      <c r="C813" s="4162"/>
      <c r="D813" s="853"/>
      <c r="E813" s="757">
        <v>1</v>
      </c>
      <c r="F813" s="758">
        <v>2</v>
      </c>
      <c r="G813" s="758">
        <v>3</v>
      </c>
      <c r="H813" s="758">
        <v>4</v>
      </c>
      <c r="I813" s="758">
        <v>5</v>
      </c>
      <c r="J813" s="758">
        <v>6</v>
      </c>
      <c r="K813" s="758">
        <v>7</v>
      </c>
      <c r="L813" s="758">
        <v>8</v>
      </c>
      <c r="M813" s="758">
        <v>9</v>
      </c>
      <c r="N813" s="758">
        <v>10</v>
      </c>
      <c r="O813" s="758">
        <v>11</v>
      </c>
      <c r="P813" s="758">
        <v>12</v>
      </c>
      <c r="Q813" s="758">
        <v>13</v>
      </c>
      <c r="R813" s="758">
        <v>14</v>
      </c>
      <c r="S813" s="758">
        <v>15</v>
      </c>
      <c r="T813" s="758">
        <v>16</v>
      </c>
      <c r="U813" s="758">
        <v>17</v>
      </c>
      <c r="V813" s="758">
        <v>18</v>
      </c>
      <c r="W813" s="758">
        <v>19</v>
      </c>
      <c r="X813" s="758">
        <v>20</v>
      </c>
      <c r="Y813" s="758">
        <v>21</v>
      </c>
      <c r="Z813" s="758">
        <v>22</v>
      </c>
      <c r="AA813" s="758">
        <v>23</v>
      </c>
      <c r="AB813" s="758">
        <v>24</v>
      </c>
      <c r="AC813" s="396"/>
      <c r="AD813" s="84"/>
    </row>
    <row r="814" spans="1:30" s="14" customFormat="1" ht="18" customHeight="1">
      <c r="A814" s="3555" t="s">
        <v>111</v>
      </c>
      <c r="B814" s="1072"/>
      <c r="C814" s="446"/>
      <c r="D814" s="1219"/>
      <c r="E814" s="4399">
        <v>6</v>
      </c>
      <c r="F814" s="4400">
        <v>6</v>
      </c>
      <c r="G814" s="4400">
        <v>6</v>
      </c>
      <c r="H814" s="4401">
        <v>6</v>
      </c>
      <c r="I814" s="4400">
        <v>6</v>
      </c>
      <c r="J814" s="4400">
        <v>6</v>
      </c>
      <c r="K814" s="4400">
        <v>6</v>
      </c>
      <c r="L814" s="4400">
        <v>6</v>
      </c>
      <c r="M814" s="4400">
        <v>6</v>
      </c>
      <c r="N814" s="4401">
        <v>6</v>
      </c>
      <c r="O814" s="4400">
        <v>6</v>
      </c>
      <c r="P814" s="4400">
        <v>6</v>
      </c>
      <c r="Q814" s="4400">
        <v>6</v>
      </c>
      <c r="R814" s="4400">
        <v>6</v>
      </c>
      <c r="S814" s="4400">
        <v>6</v>
      </c>
      <c r="T814" s="4400">
        <v>6</v>
      </c>
      <c r="U814" s="4400">
        <v>6</v>
      </c>
      <c r="V814" s="4402">
        <v>6</v>
      </c>
      <c r="W814" s="4400">
        <v>6</v>
      </c>
      <c r="X814" s="4400">
        <v>6</v>
      </c>
      <c r="Y814" s="4402">
        <v>6</v>
      </c>
      <c r="Z814" s="4400">
        <v>6</v>
      </c>
      <c r="AA814" s="4400">
        <v>6</v>
      </c>
      <c r="AB814" s="4403">
        <v>6</v>
      </c>
      <c r="AC814" s="4404">
        <v>6</v>
      </c>
      <c r="AD814" s="85"/>
    </row>
    <row r="815" spans="1:30" s="14" customFormat="1" ht="16.5" customHeight="1" thickBot="1">
      <c r="A815" s="3556" t="s">
        <v>112</v>
      </c>
      <c r="B815" s="1073"/>
      <c r="C815" s="863"/>
      <c r="D815" s="1220"/>
      <c r="E815" s="4405">
        <v>7</v>
      </c>
      <c r="F815" s="4406">
        <v>7</v>
      </c>
      <c r="G815" s="4406">
        <v>7</v>
      </c>
      <c r="H815" s="4407">
        <v>7</v>
      </c>
      <c r="I815" s="4406">
        <v>7</v>
      </c>
      <c r="J815" s="4406">
        <v>7</v>
      </c>
      <c r="K815" s="4406">
        <v>7</v>
      </c>
      <c r="L815" s="4406">
        <v>7</v>
      </c>
      <c r="M815" s="4406">
        <v>8</v>
      </c>
      <c r="N815" s="4407">
        <v>9</v>
      </c>
      <c r="O815" s="4406">
        <v>8</v>
      </c>
      <c r="P815" s="4406">
        <v>8</v>
      </c>
      <c r="Q815" s="4406">
        <v>8</v>
      </c>
      <c r="R815" s="4406">
        <v>7</v>
      </c>
      <c r="S815" s="4406">
        <v>7</v>
      </c>
      <c r="T815" s="4406">
        <v>7</v>
      </c>
      <c r="U815" s="4406">
        <v>7</v>
      </c>
      <c r="V815" s="4408">
        <v>8</v>
      </c>
      <c r="W815" s="4406">
        <v>8</v>
      </c>
      <c r="X815" s="4406">
        <v>8</v>
      </c>
      <c r="Y815" s="4408">
        <v>8</v>
      </c>
      <c r="Z815" s="4406">
        <v>8</v>
      </c>
      <c r="AA815" s="4406">
        <v>7</v>
      </c>
      <c r="AB815" s="4409">
        <v>7</v>
      </c>
      <c r="AC815" s="4410">
        <v>6</v>
      </c>
      <c r="AD815" s="85"/>
    </row>
    <row r="816" spans="1:30" s="14" customFormat="1" ht="12.75" customHeight="1">
      <c r="A816" s="5116" t="s">
        <v>194</v>
      </c>
      <c r="B816" s="5119" t="s">
        <v>329</v>
      </c>
      <c r="C816" s="886" t="s">
        <v>291</v>
      </c>
      <c r="D816" s="972" t="s">
        <v>113</v>
      </c>
      <c r="E816" s="639"/>
      <c r="F816" s="640"/>
      <c r="G816" s="640"/>
      <c r="H816" s="702"/>
      <c r="I816" s="640"/>
      <c r="J816" s="640"/>
      <c r="K816" s="640"/>
      <c r="L816" s="640"/>
      <c r="M816" s="640"/>
      <c r="N816" s="702"/>
      <c r="O816" s="640"/>
      <c r="P816" s="640"/>
      <c r="Q816" s="640"/>
      <c r="R816" s="640"/>
      <c r="S816" s="640"/>
      <c r="T816" s="640"/>
      <c r="U816" s="640"/>
      <c r="V816" s="1978"/>
      <c r="W816" s="640"/>
      <c r="X816" s="640"/>
      <c r="Y816" s="641"/>
      <c r="Z816" s="640"/>
      <c r="AA816" s="640"/>
      <c r="AB816" s="640"/>
      <c r="AC816" s="642"/>
      <c r="AD816" s="85"/>
    </row>
    <row r="817" spans="1:30" s="14" customFormat="1" ht="12.75" customHeight="1">
      <c r="A817" s="5117"/>
      <c r="B817" s="5120"/>
      <c r="C817" s="887" t="s">
        <v>291</v>
      </c>
      <c r="D817" s="973" t="s">
        <v>114</v>
      </c>
      <c r="E817" s="643"/>
      <c r="F817" s="644"/>
      <c r="G817" s="644"/>
      <c r="H817" s="703"/>
      <c r="I817" s="644"/>
      <c r="J817" s="644"/>
      <c r="K817" s="644"/>
      <c r="L817" s="644"/>
      <c r="M817" s="644"/>
      <c r="N817" s="703"/>
      <c r="O817" s="644"/>
      <c r="P817" s="644"/>
      <c r="Q817" s="644"/>
      <c r="R817" s="644"/>
      <c r="S817" s="644"/>
      <c r="T817" s="644"/>
      <c r="U817" s="644"/>
      <c r="V817" s="1979"/>
      <c r="W817" s="644"/>
      <c r="X817" s="644"/>
      <c r="Y817" s="645"/>
      <c r="Z817" s="644"/>
      <c r="AA817" s="644"/>
      <c r="AB817" s="644"/>
      <c r="AC817" s="646"/>
      <c r="AD817" s="85"/>
    </row>
    <row r="818" spans="1:30" s="14" customFormat="1" ht="12.75" customHeight="1">
      <c r="A818" s="5117"/>
      <c r="B818" s="5120"/>
      <c r="C818" s="887"/>
      <c r="D818" s="973" t="s">
        <v>116</v>
      </c>
      <c r="E818" s="643"/>
      <c r="F818" s="644"/>
      <c r="G818" s="644"/>
      <c r="H818" s="703"/>
      <c r="I818" s="644"/>
      <c r="J818" s="644"/>
      <c r="K818" s="644"/>
      <c r="L818" s="644"/>
      <c r="M818" s="644"/>
      <c r="N818" s="703"/>
      <c r="O818" s="644"/>
      <c r="P818" s="644"/>
      <c r="Q818" s="644"/>
      <c r="R818" s="644"/>
      <c r="S818" s="644"/>
      <c r="T818" s="644"/>
      <c r="U818" s="644"/>
      <c r="V818" s="1979"/>
      <c r="W818" s="644"/>
      <c r="X818" s="644"/>
      <c r="Y818" s="645"/>
      <c r="Z818" s="644"/>
      <c r="AA818" s="644"/>
      <c r="AB818" s="644"/>
      <c r="AC818" s="646"/>
      <c r="AD818" s="85"/>
    </row>
    <row r="819" spans="1:30" s="14" customFormat="1" ht="12.75" customHeight="1" thickBot="1">
      <c r="A819" s="5118"/>
      <c r="B819" s="5121"/>
      <c r="C819" s="888"/>
      <c r="D819" s="974" t="s">
        <v>117</v>
      </c>
      <c r="E819" s="647"/>
      <c r="F819" s="648"/>
      <c r="G819" s="648"/>
      <c r="H819" s="704"/>
      <c r="I819" s="648"/>
      <c r="J819" s="648"/>
      <c r="K819" s="648"/>
      <c r="L819" s="648"/>
      <c r="M819" s="648"/>
      <c r="N819" s="704"/>
      <c r="O819" s="648"/>
      <c r="P819" s="648"/>
      <c r="Q819" s="648"/>
      <c r="R819" s="648"/>
      <c r="S819" s="648"/>
      <c r="T819" s="648"/>
      <c r="U819" s="648"/>
      <c r="V819" s="1980"/>
      <c r="W819" s="648"/>
      <c r="X819" s="648"/>
      <c r="Y819" s="649"/>
      <c r="Z819" s="648"/>
      <c r="AA819" s="648"/>
      <c r="AB819" s="648"/>
      <c r="AC819" s="650"/>
      <c r="AD819" s="85"/>
    </row>
    <row r="820" spans="1:30" s="14" customFormat="1" ht="12.75" customHeight="1">
      <c r="A820" s="5122" t="s">
        <v>119</v>
      </c>
      <c r="B820" s="5125" t="s">
        <v>196</v>
      </c>
      <c r="C820" s="889" t="s">
        <v>291</v>
      </c>
      <c r="D820" s="975" t="s">
        <v>113</v>
      </c>
      <c r="E820" s="651"/>
      <c r="F820" s="652"/>
      <c r="G820" s="652"/>
      <c r="H820" s="705"/>
      <c r="I820" s="652"/>
      <c r="J820" s="652"/>
      <c r="K820" s="652"/>
      <c r="L820" s="652"/>
      <c r="M820" s="652"/>
      <c r="N820" s="705"/>
      <c r="O820" s="652"/>
      <c r="P820" s="652"/>
      <c r="Q820" s="652"/>
      <c r="R820" s="652"/>
      <c r="S820" s="652"/>
      <c r="T820" s="652"/>
      <c r="U820" s="652"/>
      <c r="V820" s="1981"/>
      <c r="W820" s="652"/>
      <c r="X820" s="652"/>
      <c r="Y820" s="653"/>
      <c r="Z820" s="652"/>
      <c r="AA820" s="652"/>
      <c r="AB820" s="652"/>
      <c r="AC820" s="654"/>
      <c r="AD820" s="85"/>
    </row>
    <row r="821" spans="1:30" s="14" customFormat="1" ht="12.75" customHeight="1">
      <c r="A821" s="5123"/>
      <c r="B821" s="5126"/>
      <c r="C821" s="887" t="s">
        <v>291</v>
      </c>
      <c r="D821" s="973" t="s">
        <v>114</v>
      </c>
      <c r="E821" s="643"/>
      <c r="F821" s="644"/>
      <c r="G821" s="644"/>
      <c r="H821" s="703"/>
      <c r="I821" s="644"/>
      <c r="J821" s="644"/>
      <c r="K821" s="644"/>
      <c r="L821" s="644"/>
      <c r="M821" s="644"/>
      <c r="N821" s="703"/>
      <c r="O821" s="644"/>
      <c r="P821" s="644"/>
      <c r="Q821" s="644"/>
      <c r="R821" s="644"/>
      <c r="S821" s="644"/>
      <c r="T821" s="644"/>
      <c r="U821" s="644"/>
      <c r="V821" s="1979"/>
      <c r="W821" s="644"/>
      <c r="X821" s="644"/>
      <c r="Y821" s="645"/>
      <c r="Z821" s="644"/>
      <c r="AA821" s="644"/>
      <c r="AB821" s="644"/>
      <c r="AC821" s="646"/>
      <c r="AD821" s="85"/>
    </row>
    <row r="822" spans="1:30" s="14" customFormat="1" ht="12.75" customHeight="1">
      <c r="A822" s="5123"/>
      <c r="B822" s="5126"/>
      <c r="C822" s="887"/>
      <c r="D822" s="973" t="s">
        <v>116</v>
      </c>
      <c r="E822" s="3322"/>
      <c r="F822" s="3322"/>
      <c r="G822" s="3322"/>
      <c r="H822" s="3324"/>
      <c r="I822" s="3322"/>
      <c r="J822" s="3322"/>
      <c r="K822" s="3322"/>
      <c r="L822" s="3322"/>
      <c r="M822" s="3322"/>
      <c r="N822" s="3324"/>
      <c r="O822" s="3322"/>
      <c r="P822" s="3322"/>
      <c r="Q822" s="3322"/>
      <c r="R822" s="3322"/>
      <c r="S822" s="3322"/>
      <c r="T822" s="3322"/>
      <c r="U822" s="3322"/>
      <c r="V822" s="3324"/>
      <c r="W822" s="3322"/>
      <c r="X822" s="3322"/>
      <c r="Y822" s="3865"/>
      <c r="Z822" s="3322"/>
      <c r="AA822" s="3322"/>
      <c r="AB822" s="3322"/>
      <c r="AC822" s="3323"/>
      <c r="AD822" s="85"/>
    </row>
    <row r="823" spans="1:30" s="14" customFormat="1" ht="12.75" customHeight="1" thickBot="1">
      <c r="A823" s="5124"/>
      <c r="B823" s="5127"/>
      <c r="C823" s="890"/>
      <c r="D823" s="974" t="s">
        <v>117</v>
      </c>
      <c r="E823" s="656"/>
      <c r="F823" s="657"/>
      <c r="G823" s="657"/>
      <c r="H823" s="706"/>
      <c r="I823" s="657"/>
      <c r="J823" s="657"/>
      <c r="K823" s="657"/>
      <c r="L823" s="657"/>
      <c r="M823" s="657"/>
      <c r="N823" s="706"/>
      <c r="O823" s="657"/>
      <c r="P823" s="657"/>
      <c r="Q823" s="657"/>
      <c r="R823" s="657"/>
      <c r="S823" s="657"/>
      <c r="T823" s="657"/>
      <c r="U823" s="657"/>
      <c r="V823" s="1982"/>
      <c r="W823" s="657"/>
      <c r="X823" s="657"/>
      <c r="Y823" s="658"/>
      <c r="Z823" s="657"/>
      <c r="AA823" s="657"/>
      <c r="AB823" s="657"/>
      <c r="AC823" s="655"/>
      <c r="AD823" s="85"/>
    </row>
    <row r="824" spans="1:30" s="14" customFormat="1" ht="12.75" customHeight="1">
      <c r="A824" s="5134" t="s">
        <v>125</v>
      </c>
      <c r="B824" s="5138" t="s">
        <v>326</v>
      </c>
      <c r="C824" s="3987" t="s">
        <v>523</v>
      </c>
      <c r="D824" s="976" t="s">
        <v>113</v>
      </c>
      <c r="E824" s="3868">
        <v>884.64</v>
      </c>
      <c r="F824" s="3869">
        <v>878.04</v>
      </c>
      <c r="G824" s="3869">
        <v>881.4</v>
      </c>
      <c r="H824" s="3870">
        <v>881.4</v>
      </c>
      <c r="I824" s="3869">
        <v>877.32</v>
      </c>
      <c r="J824" s="3869">
        <v>872.04</v>
      </c>
      <c r="K824" s="3869">
        <v>872.88</v>
      </c>
      <c r="L824" s="3869">
        <v>922.92</v>
      </c>
      <c r="M824" s="3869">
        <v>946.32</v>
      </c>
      <c r="N824" s="3870">
        <v>936</v>
      </c>
      <c r="O824" s="3869">
        <v>905.88</v>
      </c>
      <c r="P824" s="3869">
        <v>894</v>
      </c>
      <c r="Q824" s="3869">
        <v>875.76</v>
      </c>
      <c r="R824" s="3869">
        <v>668.16</v>
      </c>
      <c r="S824" s="3869">
        <v>725.16</v>
      </c>
      <c r="T824" s="3869">
        <v>950.52</v>
      </c>
      <c r="U824" s="3869">
        <v>953.04</v>
      </c>
      <c r="V824" s="3871">
        <v>931.2</v>
      </c>
      <c r="W824" s="3869">
        <v>890.4</v>
      </c>
      <c r="X824" s="3869">
        <v>873.72</v>
      </c>
      <c r="Y824" s="3869">
        <v>868.32</v>
      </c>
      <c r="Z824" s="3869">
        <v>880.32</v>
      </c>
      <c r="AA824" s="3869">
        <v>869.28</v>
      </c>
      <c r="AB824" s="3872">
        <v>873.84</v>
      </c>
      <c r="AC824" s="3883">
        <f>SUM(E824:AB824)</f>
        <v>21112.560000000001</v>
      </c>
      <c r="AD824" s="85"/>
    </row>
    <row r="825" spans="1:30" s="14" customFormat="1" ht="12.75" customHeight="1">
      <c r="A825" s="5135"/>
      <c r="B825" s="5139"/>
      <c r="C825" s="3988" t="s">
        <v>523</v>
      </c>
      <c r="D825" s="926" t="s">
        <v>114</v>
      </c>
      <c r="E825" s="3873">
        <v>62.16</v>
      </c>
      <c r="F825" s="3874">
        <v>57.84</v>
      </c>
      <c r="G825" s="3874">
        <v>62.76</v>
      </c>
      <c r="H825" s="3875">
        <v>64.2</v>
      </c>
      <c r="I825" s="3874">
        <v>60</v>
      </c>
      <c r="J825" s="3874">
        <v>63</v>
      </c>
      <c r="K825" s="3874">
        <v>59.16</v>
      </c>
      <c r="L825" s="3874">
        <v>61.32</v>
      </c>
      <c r="M825" s="3874">
        <v>71.760000000000005</v>
      </c>
      <c r="N825" s="3875">
        <v>73.08</v>
      </c>
      <c r="O825" s="3874">
        <v>65.040000000000006</v>
      </c>
      <c r="P825" s="3874">
        <v>77.28</v>
      </c>
      <c r="Q825" s="3874">
        <v>66.959999999999994</v>
      </c>
      <c r="R825" s="3874">
        <v>30.96</v>
      </c>
      <c r="S825" s="3874">
        <v>51.48</v>
      </c>
      <c r="T825" s="3874">
        <v>88.2</v>
      </c>
      <c r="U825" s="3874">
        <v>86.4</v>
      </c>
      <c r="V825" s="3876">
        <v>79.08</v>
      </c>
      <c r="W825" s="3874">
        <v>53.04</v>
      </c>
      <c r="X825" s="3874">
        <v>48.72</v>
      </c>
      <c r="Y825" s="3874">
        <v>54.72</v>
      </c>
      <c r="Z825" s="3874">
        <v>59.16</v>
      </c>
      <c r="AA825" s="3874">
        <v>51.36</v>
      </c>
      <c r="AB825" s="3877">
        <v>56.88</v>
      </c>
      <c r="AC825" s="536">
        <f>SUM(E825:AB825)</f>
        <v>1504.5600000000002</v>
      </c>
      <c r="AD825" s="85"/>
    </row>
    <row r="826" spans="1:30" s="14" customFormat="1" ht="12.75" customHeight="1">
      <c r="A826" s="5136"/>
      <c r="B826" s="5140"/>
      <c r="C826" s="870" t="s">
        <v>327</v>
      </c>
      <c r="D826" s="841" t="s">
        <v>355</v>
      </c>
      <c r="E826" s="469">
        <f>SQRT(E824^2+E825^2)</f>
        <v>886.82117430742483</v>
      </c>
      <c r="F826" s="470">
        <f t="shared" ref="F826:AB826" si="218">SQRT(F824^2+F825^2)</f>
        <v>879.94301360940415</v>
      </c>
      <c r="G826" s="470">
        <f t="shared" si="218"/>
        <v>883.63158476822218</v>
      </c>
      <c r="H826" s="709">
        <f t="shared" si="218"/>
        <v>883.7350281617222</v>
      </c>
      <c r="I826" s="470">
        <f t="shared" si="218"/>
        <v>879.36930944853884</v>
      </c>
      <c r="J826" s="470">
        <f t="shared" si="218"/>
        <v>874.31273672525208</v>
      </c>
      <c r="K826" s="470">
        <f t="shared" si="218"/>
        <v>874.88250639728767</v>
      </c>
      <c r="L826" s="470">
        <f t="shared" si="218"/>
        <v>924.95484689794444</v>
      </c>
      <c r="M826" s="470">
        <f t="shared" si="218"/>
        <v>949.03690128466565</v>
      </c>
      <c r="N826" s="709">
        <f t="shared" si="218"/>
        <v>938.84859610056401</v>
      </c>
      <c r="O826" s="470">
        <f t="shared" si="218"/>
        <v>908.21185634189999</v>
      </c>
      <c r="P826" s="470">
        <f t="shared" si="218"/>
        <v>897.33393917760623</v>
      </c>
      <c r="Q826" s="470">
        <f t="shared" si="218"/>
        <v>878.31612714329685</v>
      </c>
      <c r="R826" s="470">
        <f t="shared" si="218"/>
        <v>668.87689988517309</v>
      </c>
      <c r="S826" s="470">
        <f t="shared" si="218"/>
        <v>726.98501772732561</v>
      </c>
      <c r="T826" s="470">
        <f t="shared" si="218"/>
        <v>954.6033262041359</v>
      </c>
      <c r="U826" s="470">
        <f t="shared" si="218"/>
        <v>956.94837979903593</v>
      </c>
      <c r="V826" s="1308">
        <f t="shared" si="218"/>
        <v>934.55181044177539</v>
      </c>
      <c r="W826" s="470">
        <f t="shared" si="218"/>
        <v>891.97836386315998</v>
      </c>
      <c r="X826" s="470">
        <f t="shared" si="218"/>
        <v>875.07729761433086</v>
      </c>
      <c r="Y826" s="470">
        <f t="shared" si="218"/>
        <v>870.04247068749464</v>
      </c>
      <c r="Z826" s="470">
        <f t="shared" si="218"/>
        <v>882.30562051933009</v>
      </c>
      <c r="AA826" s="470">
        <f t="shared" si="218"/>
        <v>870.7959393566324</v>
      </c>
      <c r="AB826" s="471">
        <f t="shared" si="218"/>
        <v>875.68925995469419</v>
      </c>
      <c r="AC826" s="472"/>
      <c r="AD826" s="85"/>
    </row>
    <row r="827" spans="1:30" s="14" customFormat="1" ht="12.75" customHeight="1">
      <c r="A827" s="5136"/>
      <c r="B827" s="5140"/>
      <c r="C827" s="4411" t="s">
        <v>357</v>
      </c>
      <c r="D827" s="841" t="s">
        <v>115</v>
      </c>
      <c r="E827" s="3911">
        <v>48.2</v>
      </c>
      <c r="F827" s="3912">
        <v>48.6</v>
      </c>
      <c r="G827" s="3912">
        <v>48.4</v>
      </c>
      <c r="H827" s="3913">
        <v>47.4</v>
      </c>
      <c r="I827" s="3912">
        <v>49.1</v>
      </c>
      <c r="J827" s="3912">
        <v>48.8</v>
      </c>
      <c r="K827" s="3912">
        <v>51.6</v>
      </c>
      <c r="L827" s="3912">
        <v>54.5</v>
      </c>
      <c r="M827" s="3912">
        <v>54.5</v>
      </c>
      <c r="N827" s="3913">
        <v>51.6</v>
      </c>
      <c r="O827" s="3912">
        <v>48.2</v>
      </c>
      <c r="P827" s="3912">
        <v>49.3</v>
      </c>
      <c r="Q827" s="3912">
        <v>47</v>
      </c>
      <c r="R827" s="3912">
        <v>25.7</v>
      </c>
      <c r="S827" s="3912">
        <v>52.2</v>
      </c>
      <c r="T827" s="3912">
        <v>46.2</v>
      </c>
      <c r="U827" s="3912">
        <v>54</v>
      </c>
      <c r="V827" s="3914">
        <v>51</v>
      </c>
      <c r="W827" s="3912">
        <v>50.8</v>
      </c>
      <c r="X827" s="3912">
        <v>49.4</v>
      </c>
      <c r="Y827" s="3915">
        <v>49.4</v>
      </c>
      <c r="Z827" s="3912">
        <v>48.6</v>
      </c>
      <c r="AA827" s="3912">
        <v>48.4</v>
      </c>
      <c r="AB827" s="3916">
        <v>49</v>
      </c>
      <c r="AC827" s="472"/>
      <c r="AD827" s="85"/>
    </row>
    <row r="828" spans="1:30" s="14" customFormat="1" ht="12.75" customHeight="1" thickBot="1">
      <c r="A828" s="5137"/>
      <c r="B828" s="5141"/>
      <c r="C828" s="891" t="s">
        <v>327</v>
      </c>
      <c r="D828" s="977" t="s">
        <v>116</v>
      </c>
      <c r="E828" s="3326">
        <f>E825/E824</f>
        <v>7.0265870862723817E-2</v>
      </c>
      <c r="F828" s="3327">
        <f t="shared" ref="F828:AC828" si="219">F825/F824</f>
        <v>6.5873992073254076E-2</v>
      </c>
      <c r="G828" s="3327">
        <f t="shared" si="219"/>
        <v>7.1204901293396863E-2</v>
      </c>
      <c r="H828" s="3328">
        <f t="shared" si="219"/>
        <v>7.2838665759019747E-2</v>
      </c>
      <c r="I828" s="3327">
        <f t="shared" si="219"/>
        <v>6.8390097113937898E-2</v>
      </c>
      <c r="J828" s="3327">
        <f t="shared" si="219"/>
        <v>7.2244392459061516E-2</v>
      </c>
      <c r="K828" s="3327">
        <f t="shared" si="219"/>
        <v>6.7775639263128948E-2</v>
      </c>
      <c r="L828" s="3327">
        <f t="shared" si="219"/>
        <v>6.6441295020153432E-2</v>
      </c>
      <c r="M828" s="3327">
        <f t="shared" si="219"/>
        <v>7.5830585848338836E-2</v>
      </c>
      <c r="N828" s="3328">
        <f t="shared" si="219"/>
        <v>7.8076923076923072E-2</v>
      </c>
      <c r="O828" s="3327">
        <f t="shared" si="219"/>
        <v>7.1797589084646979E-2</v>
      </c>
      <c r="P828" s="3327">
        <f t="shared" si="219"/>
        <v>8.6442953020134231E-2</v>
      </c>
      <c r="Q828" s="3327">
        <f t="shared" si="219"/>
        <v>7.645930391888188E-2</v>
      </c>
      <c r="R828" s="3327">
        <f t="shared" si="219"/>
        <v>4.6336206896551727E-2</v>
      </c>
      <c r="S828" s="3327">
        <f t="shared" si="219"/>
        <v>7.0991229521760707E-2</v>
      </c>
      <c r="T828" s="3327">
        <f t="shared" si="219"/>
        <v>9.279131422800152E-2</v>
      </c>
      <c r="U828" s="3327">
        <f t="shared" si="219"/>
        <v>9.065726517250064E-2</v>
      </c>
      <c r="V828" s="3330">
        <f t="shared" si="219"/>
        <v>8.4922680412371124E-2</v>
      </c>
      <c r="W828" s="3327">
        <f t="shared" si="219"/>
        <v>5.9568733153638816E-2</v>
      </c>
      <c r="X828" s="3327">
        <f t="shared" si="219"/>
        <v>5.5761571212745498E-2</v>
      </c>
      <c r="Y828" s="3329">
        <f t="shared" si="219"/>
        <v>6.3018242122719725E-2</v>
      </c>
      <c r="Z828" s="3327">
        <f t="shared" si="219"/>
        <v>6.720283533260632E-2</v>
      </c>
      <c r="AA828" s="3327">
        <f t="shared" si="219"/>
        <v>5.9083379348426286E-2</v>
      </c>
      <c r="AB828" s="3331">
        <f t="shared" si="219"/>
        <v>6.5092007690195006E-2</v>
      </c>
      <c r="AC828" s="578">
        <f t="shared" si="219"/>
        <v>7.1263740635905834E-2</v>
      </c>
      <c r="AD828" s="85"/>
    </row>
    <row r="829" spans="1:30" s="14" customFormat="1" ht="12.75" customHeight="1">
      <c r="A829" s="5142" t="s">
        <v>130</v>
      </c>
      <c r="B829" s="5046" t="s">
        <v>668</v>
      </c>
      <c r="C829" s="3989" t="s">
        <v>523</v>
      </c>
      <c r="D829" s="3325" t="s">
        <v>113</v>
      </c>
      <c r="E829" s="3868">
        <v>2169.84</v>
      </c>
      <c r="F829" s="3869">
        <v>2143.8000000000002</v>
      </c>
      <c r="G829" s="3869">
        <v>2156.52</v>
      </c>
      <c r="H829" s="3870">
        <v>2151.12</v>
      </c>
      <c r="I829" s="3869">
        <v>2133.2399999999998</v>
      </c>
      <c r="J829" s="3869">
        <v>2194.6799999999998</v>
      </c>
      <c r="K829" s="3869">
        <v>2239.6799999999998</v>
      </c>
      <c r="L829" s="3869">
        <v>2212.08</v>
      </c>
      <c r="M829" s="3869">
        <v>2183.16</v>
      </c>
      <c r="N829" s="3870">
        <v>2126.04</v>
      </c>
      <c r="O829" s="3869">
        <v>2101.08</v>
      </c>
      <c r="P829" s="3869">
        <v>2150.4</v>
      </c>
      <c r="Q829" s="3869">
        <v>2132.16</v>
      </c>
      <c r="R829" s="3869">
        <v>2130.2399999999998</v>
      </c>
      <c r="S829" s="3869">
        <v>2133.36</v>
      </c>
      <c r="T829" s="3869">
        <v>2002.44</v>
      </c>
      <c r="U829" s="3869">
        <v>2032.32</v>
      </c>
      <c r="V829" s="3871">
        <v>2217.96</v>
      </c>
      <c r="W829" s="3869">
        <v>2300.64</v>
      </c>
      <c r="X829" s="3869">
        <v>2332.1999999999998</v>
      </c>
      <c r="Y829" s="3869">
        <v>2316.12</v>
      </c>
      <c r="Z829" s="3869">
        <v>2259</v>
      </c>
      <c r="AA829" s="3869">
        <v>2205.2399999999998</v>
      </c>
      <c r="AB829" s="3872">
        <v>2202.84</v>
      </c>
      <c r="AC829" s="3883">
        <f>SUM(E829:AB829)</f>
        <v>52226.16</v>
      </c>
      <c r="AD829" s="85"/>
    </row>
    <row r="830" spans="1:30" s="14" customFormat="1" ht="12.75" customHeight="1">
      <c r="A830" s="5135"/>
      <c r="B830" s="5144"/>
      <c r="C830" s="3986" t="s">
        <v>523</v>
      </c>
      <c r="D830" s="926" t="s">
        <v>114</v>
      </c>
      <c r="E830" s="3873">
        <v>632.88</v>
      </c>
      <c r="F830" s="3874">
        <v>622.55999999999995</v>
      </c>
      <c r="G830" s="3874">
        <v>631.91999999999996</v>
      </c>
      <c r="H830" s="3875">
        <v>632.28</v>
      </c>
      <c r="I830" s="3874">
        <v>621.48</v>
      </c>
      <c r="J830" s="3874">
        <v>629.76</v>
      </c>
      <c r="K830" s="3874">
        <v>646.44000000000005</v>
      </c>
      <c r="L830" s="3874">
        <v>627</v>
      </c>
      <c r="M830" s="3874">
        <v>623.04</v>
      </c>
      <c r="N830" s="3875">
        <v>615.6</v>
      </c>
      <c r="O830" s="3874">
        <v>614.04</v>
      </c>
      <c r="P830" s="3874">
        <v>612.12</v>
      </c>
      <c r="Q830" s="3874">
        <v>598.32000000000005</v>
      </c>
      <c r="R830" s="3874">
        <v>596.52</v>
      </c>
      <c r="S830" s="3874">
        <v>610.20000000000005</v>
      </c>
      <c r="T830" s="3874">
        <v>591.36</v>
      </c>
      <c r="U830" s="3874">
        <v>614.4</v>
      </c>
      <c r="V830" s="3876">
        <v>644.16</v>
      </c>
      <c r="W830" s="3874">
        <v>664.08</v>
      </c>
      <c r="X830" s="3874">
        <v>669.48</v>
      </c>
      <c r="Y830" s="3874">
        <v>672.96</v>
      </c>
      <c r="Z830" s="3874">
        <v>660.36</v>
      </c>
      <c r="AA830" s="3874">
        <v>638.64</v>
      </c>
      <c r="AB830" s="3877">
        <v>639.96</v>
      </c>
      <c r="AC830" s="536">
        <f>SUM(E830:AB830)</f>
        <v>15109.559999999998</v>
      </c>
      <c r="AD830" s="85"/>
    </row>
    <row r="831" spans="1:30" s="14" customFormat="1" ht="12.75" customHeight="1">
      <c r="A831" s="5136"/>
      <c r="B831" s="5144"/>
      <c r="C831" s="3557" t="s">
        <v>327</v>
      </c>
      <c r="D831" s="926" t="s">
        <v>355</v>
      </c>
      <c r="E831" s="469">
        <f>SQRT(E829^2+E830^2)</f>
        <v>2260.2528000203874</v>
      </c>
      <c r="F831" s="470">
        <f t="shared" ref="F831:AB831" si="220">SQRT(F829^2+F830^2)</f>
        <v>2232.3663215520878</v>
      </c>
      <c r="G831" s="470">
        <f t="shared" si="220"/>
        <v>2247.1985663932774</v>
      </c>
      <c r="H831" s="1308">
        <f t="shared" si="220"/>
        <v>2242.1184743005888</v>
      </c>
      <c r="I831" s="470">
        <f t="shared" si="220"/>
        <v>2221.9249060218031</v>
      </c>
      <c r="J831" s="470">
        <f t="shared" si="220"/>
        <v>2283.2472402260773</v>
      </c>
      <c r="K831" s="470">
        <f t="shared" si="220"/>
        <v>2331.1051404859454</v>
      </c>
      <c r="L831" s="470">
        <f t="shared" si="220"/>
        <v>2299.2231136625255</v>
      </c>
      <c r="M831" s="470">
        <f t="shared" si="220"/>
        <v>2270.3229786089905</v>
      </c>
      <c r="N831" s="1308">
        <f t="shared" si="220"/>
        <v>2213.3706064733037</v>
      </c>
      <c r="O831" s="470">
        <f t="shared" si="220"/>
        <v>2188.9683158967832</v>
      </c>
      <c r="P831" s="470">
        <f t="shared" si="220"/>
        <v>2235.8244686021308</v>
      </c>
      <c r="Q831" s="470">
        <f t="shared" si="220"/>
        <v>2214.5187034658343</v>
      </c>
      <c r="R831" s="470">
        <f t="shared" si="220"/>
        <v>2212.1841171114124</v>
      </c>
      <c r="S831" s="470">
        <f t="shared" si="220"/>
        <v>2218.9116543026225</v>
      </c>
      <c r="T831" s="470">
        <f t="shared" si="220"/>
        <v>2087.9350093333842</v>
      </c>
      <c r="U831" s="470">
        <f t="shared" si="220"/>
        <v>2123.1608376192321</v>
      </c>
      <c r="V831" s="1308">
        <f t="shared" si="220"/>
        <v>2309.607903346367</v>
      </c>
      <c r="W831" s="470">
        <f t="shared" si="220"/>
        <v>2394.5660684140666</v>
      </c>
      <c r="X831" s="470">
        <f t="shared" si="220"/>
        <v>2426.3883263814141</v>
      </c>
      <c r="Y831" s="470">
        <f t="shared" si="220"/>
        <v>2411.9052667963556</v>
      </c>
      <c r="Z831" s="470">
        <f t="shared" si="220"/>
        <v>2353.5412317611945</v>
      </c>
      <c r="AA831" s="470">
        <f t="shared" si="220"/>
        <v>2295.8537643325626</v>
      </c>
      <c r="AB831" s="471">
        <f t="shared" si="220"/>
        <v>2293.9164908949933</v>
      </c>
      <c r="AC831" s="472"/>
      <c r="AD831" s="85"/>
    </row>
    <row r="832" spans="1:30" s="14" customFormat="1" ht="12.75" customHeight="1">
      <c r="A832" s="5136"/>
      <c r="B832" s="5144"/>
      <c r="C832" s="3319" t="s">
        <v>357</v>
      </c>
      <c r="D832" s="963" t="s">
        <v>115</v>
      </c>
      <c r="E832" s="3067">
        <v>129.6</v>
      </c>
      <c r="F832" s="3068">
        <v>126.1</v>
      </c>
      <c r="G832" s="3068">
        <v>128.9</v>
      </c>
      <c r="H832" s="3917">
        <v>127</v>
      </c>
      <c r="I832" s="3068">
        <v>128.19999999999999</v>
      </c>
      <c r="J832" s="3068">
        <v>132.1</v>
      </c>
      <c r="K832" s="3068">
        <v>133.69999999999999</v>
      </c>
      <c r="L832" s="3068">
        <v>131.80000000000001</v>
      </c>
      <c r="M832" s="3068">
        <v>132</v>
      </c>
      <c r="N832" s="3917">
        <v>124.8</v>
      </c>
      <c r="O832" s="3068">
        <v>127</v>
      </c>
      <c r="P832" s="3068">
        <v>126</v>
      </c>
      <c r="Q832" s="3068">
        <v>125</v>
      </c>
      <c r="R832" s="3068">
        <v>124.8</v>
      </c>
      <c r="S832" s="3068">
        <v>125.8</v>
      </c>
      <c r="T832" s="3068">
        <v>120.6</v>
      </c>
      <c r="U832" s="3068">
        <v>120.8</v>
      </c>
      <c r="V832" s="3069">
        <v>135.69999999999999</v>
      </c>
      <c r="W832" s="3068">
        <v>140.9</v>
      </c>
      <c r="X832" s="3068">
        <v>136.9</v>
      </c>
      <c r="Y832" s="3918">
        <v>136.19999999999999</v>
      </c>
      <c r="Z832" s="3068">
        <v>133.80000000000001</v>
      </c>
      <c r="AA832" s="3068">
        <v>131.80000000000001</v>
      </c>
      <c r="AB832" s="3070">
        <v>130.1</v>
      </c>
      <c r="AC832" s="472"/>
      <c r="AD832" s="85"/>
    </row>
    <row r="833" spans="1:30" s="14" customFormat="1" ht="12.75" customHeight="1" thickBot="1">
      <c r="A833" s="5143"/>
      <c r="B833" s="5145"/>
      <c r="C833" s="891" t="s">
        <v>327</v>
      </c>
      <c r="D833" s="977" t="s">
        <v>116</v>
      </c>
      <c r="E833" s="473">
        <f t="shared" ref="E833:AC833" si="221">E830/E829</f>
        <v>0.29167127530140469</v>
      </c>
      <c r="F833" s="474">
        <f t="shared" si="221"/>
        <v>0.29040022390148329</v>
      </c>
      <c r="G833" s="474">
        <f t="shared" si="221"/>
        <v>0.29302765566746425</v>
      </c>
      <c r="H833" s="712">
        <f t="shared" si="221"/>
        <v>0.29393060359254713</v>
      </c>
      <c r="I833" s="474">
        <f t="shared" si="221"/>
        <v>0.29133149575293921</v>
      </c>
      <c r="J833" s="474">
        <f t="shared" si="221"/>
        <v>0.28694843895237576</v>
      </c>
      <c r="K833" s="474">
        <f t="shared" si="221"/>
        <v>0.28863051864552086</v>
      </c>
      <c r="L833" s="474">
        <f t="shared" si="221"/>
        <v>0.28344363675816425</v>
      </c>
      <c r="M833" s="474">
        <f t="shared" si="221"/>
        <v>0.28538448853954818</v>
      </c>
      <c r="N833" s="712">
        <f t="shared" si="221"/>
        <v>0.28955240729243104</v>
      </c>
      <c r="O833" s="474">
        <f t="shared" si="221"/>
        <v>0.29224970015420643</v>
      </c>
      <c r="P833" s="474">
        <f t="shared" si="221"/>
        <v>0.28465401785714284</v>
      </c>
      <c r="Q833" s="474">
        <f t="shared" si="221"/>
        <v>0.28061683926159392</v>
      </c>
      <c r="R833" s="474">
        <f t="shared" si="221"/>
        <v>0.28002478593961244</v>
      </c>
      <c r="S833" s="474">
        <f t="shared" si="221"/>
        <v>0.28602767465406681</v>
      </c>
      <c r="T833" s="474">
        <f t="shared" si="221"/>
        <v>0.29531970995385631</v>
      </c>
      <c r="U833" s="474">
        <f t="shared" si="221"/>
        <v>0.30231459612659423</v>
      </c>
      <c r="V833" s="1963">
        <f t="shared" si="221"/>
        <v>0.29042904290429039</v>
      </c>
      <c r="W833" s="474">
        <f t="shared" si="221"/>
        <v>0.28865011475067809</v>
      </c>
      <c r="X833" s="474">
        <f t="shared" si="221"/>
        <v>0.28705942886544894</v>
      </c>
      <c r="Y833" s="475">
        <f t="shared" si="221"/>
        <v>0.29055489352883274</v>
      </c>
      <c r="Z833" s="474">
        <f t="shared" si="221"/>
        <v>0.29232403718459499</v>
      </c>
      <c r="AA833" s="474">
        <f t="shared" si="221"/>
        <v>0.28960113184959463</v>
      </c>
      <c r="AB833" s="476">
        <f t="shared" si="221"/>
        <v>0.29051587950100777</v>
      </c>
      <c r="AC833" s="477">
        <f t="shared" si="221"/>
        <v>0.28931018478096027</v>
      </c>
      <c r="AD833" s="85"/>
    </row>
    <row r="834" spans="1:30" s="78" customFormat="1" ht="12.75" customHeight="1">
      <c r="A834" s="3296" t="s">
        <v>298</v>
      </c>
      <c r="B834" s="3297"/>
      <c r="C834" s="2100" t="s">
        <v>327</v>
      </c>
      <c r="D834" s="3298"/>
      <c r="E834" s="3002">
        <f t="shared" ref="E834:AB834" si="222">E824+E829</f>
        <v>3054.48</v>
      </c>
      <c r="F834" s="2128">
        <f t="shared" si="222"/>
        <v>3021.84</v>
      </c>
      <c r="G834" s="2128">
        <f t="shared" si="222"/>
        <v>3037.92</v>
      </c>
      <c r="H834" s="2128">
        <f t="shared" si="222"/>
        <v>3032.52</v>
      </c>
      <c r="I834" s="2128">
        <f t="shared" si="222"/>
        <v>3010.56</v>
      </c>
      <c r="J834" s="2128">
        <f t="shared" si="222"/>
        <v>3066.72</v>
      </c>
      <c r="K834" s="2128">
        <f t="shared" si="222"/>
        <v>3112.56</v>
      </c>
      <c r="L834" s="2128">
        <f t="shared" si="222"/>
        <v>3135</v>
      </c>
      <c r="M834" s="2128">
        <f t="shared" si="222"/>
        <v>3129.48</v>
      </c>
      <c r="N834" s="2128">
        <f t="shared" si="222"/>
        <v>3062.04</v>
      </c>
      <c r="O834" s="2128">
        <f t="shared" si="222"/>
        <v>3006.96</v>
      </c>
      <c r="P834" s="2128">
        <f t="shared" si="222"/>
        <v>3044.4</v>
      </c>
      <c r="Q834" s="2128">
        <f t="shared" si="222"/>
        <v>3007.92</v>
      </c>
      <c r="R834" s="2128">
        <f t="shared" si="222"/>
        <v>2798.3999999999996</v>
      </c>
      <c r="S834" s="2128">
        <f t="shared" si="222"/>
        <v>2858.52</v>
      </c>
      <c r="T834" s="2128">
        <f t="shared" si="222"/>
        <v>2952.96</v>
      </c>
      <c r="U834" s="2128">
        <f t="shared" si="222"/>
        <v>2985.3599999999997</v>
      </c>
      <c r="V834" s="2128">
        <f t="shared" si="222"/>
        <v>3149.16</v>
      </c>
      <c r="W834" s="2128">
        <f t="shared" si="222"/>
        <v>3191.04</v>
      </c>
      <c r="X834" s="5431">
        <f t="shared" si="222"/>
        <v>3205.92</v>
      </c>
      <c r="Y834" s="2128">
        <f t="shared" si="222"/>
        <v>3184.44</v>
      </c>
      <c r="Z834" s="2128">
        <f t="shared" si="222"/>
        <v>3139.32</v>
      </c>
      <c r="AA834" s="2128">
        <f t="shared" si="222"/>
        <v>3074.5199999999995</v>
      </c>
      <c r="AB834" s="2128">
        <f t="shared" si="222"/>
        <v>3076.6800000000003</v>
      </c>
      <c r="AC834" s="3003"/>
      <c r="AD834" s="90"/>
    </row>
    <row r="835" spans="1:30" s="78" customFormat="1" ht="12.75" customHeight="1">
      <c r="A835" s="3299" t="s">
        <v>317</v>
      </c>
      <c r="B835" s="3300"/>
      <c r="C835" s="2106" t="s">
        <v>327</v>
      </c>
      <c r="D835" s="3301"/>
      <c r="E835" s="3007">
        <f t="shared" ref="E835:AB835" si="223">E825+E830</f>
        <v>695.04</v>
      </c>
      <c r="F835" s="2129">
        <f t="shared" si="223"/>
        <v>680.4</v>
      </c>
      <c r="G835" s="2129">
        <f t="shared" si="223"/>
        <v>694.68</v>
      </c>
      <c r="H835" s="2129">
        <f t="shared" si="223"/>
        <v>696.48</v>
      </c>
      <c r="I835" s="2129">
        <f t="shared" si="223"/>
        <v>681.48</v>
      </c>
      <c r="J835" s="2129">
        <f t="shared" si="223"/>
        <v>692.76</v>
      </c>
      <c r="K835" s="2129">
        <f t="shared" si="223"/>
        <v>705.6</v>
      </c>
      <c r="L835" s="2129">
        <f t="shared" si="223"/>
        <v>688.32</v>
      </c>
      <c r="M835" s="2129">
        <f t="shared" si="223"/>
        <v>694.8</v>
      </c>
      <c r="N835" s="2129">
        <f t="shared" si="223"/>
        <v>688.68000000000006</v>
      </c>
      <c r="O835" s="2129">
        <f t="shared" si="223"/>
        <v>679.07999999999993</v>
      </c>
      <c r="P835" s="2129">
        <f t="shared" si="223"/>
        <v>689.4</v>
      </c>
      <c r="Q835" s="2129">
        <f t="shared" si="223"/>
        <v>665.28000000000009</v>
      </c>
      <c r="R835" s="2129">
        <f t="shared" si="223"/>
        <v>627.48</v>
      </c>
      <c r="S835" s="2129">
        <f t="shared" si="223"/>
        <v>661.68000000000006</v>
      </c>
      <c r="T835" s="2129">
        <f t="shared" si="223"/>
        <v>679.56000000000006</v>
      </c>
      <c r="U835" s="2129">
        <f t="shared" si="223"/>
        <v>700.8</v>
      </c>
      <c r="V835" s="2129">
        <f t="shared" si="223"/>
        <v>723.24</v>
      </c>
      <c r="W835" s="2129">
        <f t="shared" si="223"/>
        <v>717.12</v>
      </c>
      <c r="X835" s="5432">
        <f t="shared" si="223"/>
        <v>718.2</v>
      </c>
      <c r="Y835" s="2129">
        <f t="shared" si="223"/>
        <v>727.68000000000006</v>
      </c>
      <c r="Z835" s="2129">
        <f t="shared" si="223"/>
        <v>719.52</v>
      </c>
      <c r="AA835" s="2129">
        <f t="shared" si="223"/>
        <v>690</v>
      </c>
      <c r="AB835" s="2129">
        <f t="shared" si="223"/>
        <v>696.84</v>
      </c>
      <c r="AC835" s="3008"/>
      <c r="AD835" s="90"/>
    </row>
    <row r="836" spans="1:30" s="78" customFormat="1" ht="12.75" customHeight="1" thickBot="1">
      <c r="A836" s="3302" t="s">
        <v>318</v>
      </c>
      <c r="B836" s="3303"/>
      <c r="C836" s="2112" t="s">
        <v>327</v>
      </c>
      <c r="D836" s="3304"/>
      <c r="E836" s="3012">
        <f t="shared" ref="E836:AB836" si="224">SQRT(E835*E835+E834*E834)</f>
        <v>3132.5594442883285</v>
      </c>
      <c r="F836" s="2130">
        <f t="shared" si="224"/>
        <v>3097.4927192166247</v>
      </c>
      <c r="G836" s="2130">
        <f t="shared" si="224"/>
        <v>3116.3341009590099</v>
      </c>
      <c r="H836" s="2130">
        <f t="shared" si="224"/>
        <v>3111.4726321791745</v>
      </c>
      <c r="I836" s="2130">
        <f t="shared" si="224"/>
        <v>3086.7274748509949</v>
      </c>
      <c r="J836" s="2130">
        <f t="shared" si="224"/>
        <v>3143.9923625861434</v>
      </c>
      <c r="K836" s="2130">
        <f t="shared" si="224"/>
        <v>3191.5358549764092</v>
      </c>
      <c r="L836" s="2130">
        <f t="shared" si="224"/>
        <v>3209.6743483412765</v>
      </c>
      <c r="M836" s="2130">
        <f t="shared" si="224"/>
        <v>3205.6812240770291</v>
      </c>
      <c r="N836" s="2130">
        <f t="shared" si="224"/>
        <v>3138.5297679008877</v>
      </c>
      <c r="O836" s="2130">
        <f t="shared" si="224"/>
        <v>3082.6868293746606</v>
      </c>
      <c r="P836" s="2130">
        <f t="shared" si="224"/>
        <v>3121.4810138778676</v>
      </c>
      <c r="Q836" s="2130">
        <f t="shared" si="224"/>
        <v>3080.6136084877635</v>
      </c>
      <c r="R836" s="2130">
        <f t="shared" si="224"/>
        <v>2867.8866278847213</v>
      </c>
      <c r="S836" s="2130">
        <f t="shared" si="224"/>
        <v>2934.1024202982417</v>
      </c>
      <c r="T836" s="2130">
        <f t="shared" si="224"/>
        <v>3030.1443126029494</v>
      </c>
      <c r="U836" s="2130">
        <f t="shared" si="224"/>
        <v>3066.511857078006</v>
      </c>
      <c r="V836" s="2130">
        <f t="shared" si="224"/>
        <v>3231.1429561689156</v>
      </c>
      <c r="W836" s="2130">
        <f t="shared" si="224"/>
        <v>3270.6264500856714</v>
      </c>
      <c r="X836" s="5433">
        <f t="shared" si="224"/>
        <v>3285.3819087588586</v>
      </c>
      <c r="Y836" s="2130">
        <f t="shared" si="224"/>
        <v>3266.5235795873264</v>
      </c>
      <c r="Z836" s="2130">
        <f t="shared" si="224"/>
        <v>3220.7202754663435</v>
      </c>
      <c r="AA836" s="2130">
        <f t="shared" si="224"/>
        <v>3150.9955935227836</v>
      </c>
      <c r="AB836" s="2130">
        <f t="shared" si="224"/>
        <v>3154.6070766420344</v>
      </c>
      <c r="AC836" s="3013"/>
      <c r="AD836" s="90"/>
    </row>
    <row r="837" spans="1:30" s="7" customFormat="1" ht="12.75" customHeight="1" thickBot="1">
      <c r="A837" s="142" t="s">
        <v>144</v>
      </c>
      <c r="B837" s="1078"/>
      <c r="C837" s="892"/>
      <c r="D837" s="856"/>
      <c r="E837" s="666">
        <v>1</v>
      </c>
      <c r="F837" s="667">
        <v>2</v>
      </c>
      <c r="G837" s="667">
        <v>3</v>
      </c>
      <c r="H837" s="713">
        <v>4</v>
      </c>
      <c r="I837" s="667">
        <v>5</v>
      </c>
      <c r="J837" s="667">
        <v>6</v>
      </c>
      <c r="K837" s="667">
        <v>7</v>
      </c>
      <c r="L837" s="667">
        <v>8</v>
      </c>
      <c r="M837" s="667">
        <v>9</v>
      </c>
      <c r="N837" s="713">
        <v>10</v>
      </c>
      <c r="O837" s="667">
        <v>11</v>
      </c>
      <c r="P837" s="667">
        <v>12</v>
      </c>
      <c r="Q837" s="667">
        <v>13</v>
      </c>
      <c r="R837" s="667">
        <v>14</v>
      </c>
      <c r="S837" s="667">
        <v>15</v>
      </c>
      <c r="T837" s="667">
        <v>16</v>
      </c>
      <c r="U837" s="667">
        <v>17</v>
      </c>
      <c r="V837" s="1650">
        <v>18</v>
      </c>
      <c r="W837" s="667">
        <v>19</v>
      </c>
      <c r="X837" s="667">
        <v>20</v>
      </c>
      <c r="Y837" s="1650">
        <v>21</v>
      </c>
      <c r="Z837" s="667">
        <v>22</v>
      </c>
      <c r="AA837" s="667">
        <v>23</v>
      </c>
      <c r="AB837" s="668">
        <v>24</v>
      </c>
      <c r="AC837" s="540"/>
      <c r="AD837" s="85"/>
    </row>
    <row r="838" spans="1:30" s="7" customFormat="1" ht="12.75" customHeight="1">
      <c r="A838" s="2784" t="s">
        <v>120</v>
      </c>
      <c r="B838" s="3305"/>
      <c r="C838" s="3320" t="s">
        <v>306</v>
      </c>
      <c r="D838" s="3306" t="s">
        <v>117</v>
      </c>
      <c r="E838" s="4412">
        <v>119</v>
      </c>
      <c r="F838" s="4413">
        <v>119</v>
      </c>
      <c r="G838" s="4413">
        <v>119</v>
      </c>
      <c r="H838" s="4413">
        <v>119</v>
      </c>
      <c r="I838" s="4413">
        <v>119</v>
      </c>
      <c r="J838" s="4413">
        <v>118</v>
      </c>
      <c r="K838" s="4413">
        <v>118</v>
      </c>
      <c r="L838" s="4413">
        <v>115</v>
      </c>
      <c r="M838" s="4413">
        <v>116</v>
      </c>
      <c r="N838" s="4413">
        <v>116</v>
      </c>
      <c r="O838" s="4413">
        <v>116</v>
      </c>
      <c r="P838" s="4413">
        <v>117</v>
      </c>
      <c r="Q838" s="4413">
        <v>117</v>
      </c>
      <c r="R838" s="4413">
        <v>117</v>
      </c>
      <c r="S838" s="4413">
        <v>117</v>
      </c>
      <c r="T838" s="4413">
        <v>117</v>
      </c>
      <c r="U838" s="4413">
        <v>117</v>
      </c>
      <c r="V838" s="4413">
        <v>116</v>
      </c>
      <c r="W838" s="4413">
        <v>116</v>
      </c>
      <c r="X838" s="4413">
        <v>116</v>
      </c>
      <c r="Y838" s="4413">
        <v>117</v>
      </c>
      <c r="Z838" s="4413">
        <v>117</v>
      </c>
      <c r="AA838" s="4413">
        <v>119</v>
      </c>
      <c r="AB838" s="4413">
        <v>119</v>
      </c>
      <c r="AC838" s="3205"/>
      <c r="AD838" s="85"/>
    </row>
    <row r="839" spans="1:30" s="7" customFormat="1" ht="12.75" customHeight="1">
      <c r="A839" s="2757" t="s">
        <v>173</v>
      </c>
      <c r="B839" s="3307"/>
      <c r="C839" s="3321" t="s">
        <v>306</v>
      </c>
      <c r="D839" s="3308" t="s">
        <v>117</v>
      </c>
      <c r="E839" s="4414">
        <v>120</v>
      </c>
      <c r="F839" s="4415">
        <v>120</v>
      </c>
      <c r="G839" s="4415">
        <v>120</v>
      </c>
      <c r="H839" s="4415">
        <v>120</v>
      </c>
      <c r="I839" s="4415">
        <v>120</v>
      </c>
      <c r="J839" s="4415">
        <v>119</v>
      </c>
      <c r="K839" s="4415">
        <v>119</v>
      </c>
      <c r="L839" s="4415">
        <v>117</v>
      </c>
      <c r="M839" s="4415">
        <v>117</v>
      </c>
      <c r="N839" s="4415">
        <v>117</v>
      </c>
      <c r="O839" s="4415">
        <v>117</v>
      </c>
      <c r="P839" s="4415">
        <v>118</v>
      </c>
      <c r="Q839" s="4415">
        <v>118</v>
      </c>
      <c r="R839" s="4415">
        <v>118</v>
      </c>
      <c r="S839" s="4415">
        <v>118</v>
      </c>
      <c r="T839" s="4415">
        <v>118</v>
      </c>
      <c r="U839" s="4415">
        <v>118</v>
      </c>
      <c r="V839" s="4415">
        <v>117</v>
      </c>
      <c r="W839" s="4415">
        <v>117</v>
      </c>
      <c r="X839" s="4415">
        <v>117</v>
      </c>
      <c r="Y839" s="4415">
        <v>118</v>
      </c>
      <c r="Z839" s="4415">
        <v>118</v>
      </c>
      <c r="AA839" s="4415">
        <v>120</v>
      </c>
      <c r="AB839" s="4415">
        <v>120</v>
      </c>
      <c r="AC839" s="3309"/>
      <c r="AD839" s="85"/>
    </row>
    <row r="840" spans="1:30" s="7" customFormat="1" ht="12.75" customHeight="1" thickBot="1">
      <c r="A840" s="3310" t="s">
        <v>241</v>
      </c>
      <c r="B840" s="3311"/>
      <c r="C840" s="3312"/>
      <c r="D840" s="3313"/>
      <c r="E840" s="3314"/>
      <c r="F840" s="3315"/>
      <c r="G840" s="3315"/>
      <c r="H840" s="3315"/>
      <c r="I840" s="3315"/>
      <c r="J840" s="3315"/>
      <c r="K840" s="3315"/>
      <c r="L840" s="3315"/>
      <c r="M840" s="3315"/>
      <c r="N840" s="3315"/>
      <c r="O840" s="3315"/>
      <c r="P840" s="3315"/>
      <c r="Q840" s="3315"/>
      <c r="R840" s="3315"/>
      <c r="S840" s="3315"/>
      <c r="T840" s="3315"/>
      <c r="U840" s="3315"/>
      <c r="V840" s="3315"/>
      <c r="W840" s="3315"/>
      <c r="X840" s="3315"/>
      <c r="Y840" s="3315"/>
      <c r="Z840" s="3315"/>
      <c r="AA840" s="3315"/>
      <c r="AB840" s="3315"/>
      <c r="AC840" s="3316"/>
      <c r="AD840" s="85"/>
    </row>
    <row r="841" spans="1:30" s="14" customFormat="1" ht="12.75" customHeight="1">
      <c r="A841" s="5128"/>
      <c r="B841" s="5131" t="s">
        <v>242</v>
      </c>
      <c r="C841" s="663" t="s">
        <v>291</v>
      </c>
      <c r="D841" s="969" t="s">
        <v>113</v>
      </c>
      <c r="E841" s="669"/>
      <c r="F841" s="670"/>
      <c r="G841" s="670"/>
      <c r="H841" s="714"/>
      <c r="I841" s="670"/>
      <c r="J841" s="670"/>
      <c r="K841" s="670"/>
      <c r="L841" s="670"/>
      <c r="M841" s="670"/>
      <c r="N841" s="714"/>
      <c r="O841" s="670"/>
      <c r="P841" s="670"/>
      <c r="Q841" s="670"/>
      <c r="R841" s="670"/>
      <c r="S841" s="670"/>
      <c r="T841" s="670"/>
      <c r="U841" s="670"/>
      <c r="V841" s="1983"/>
      <c r="W841" s="670"/>
      <c r="X841" s="670"/>
      <c r="Y841" s="671"/>
      <c r="Z841" s="670"/>
      <c r="AA841" s="670"/>
      <c r="AB841" s="670"/>
      <c r="AC841" s="672"/>
      <c r="AD841" s="85"/>
    </row>
    <row r="842" spans="1:30" s="14" customFormat="1" ht="12.75" customHeight="1">
      <c r="A842" s="5129"/>
      <c r="B842" s="5132"/>
      <c r="C842" s="664" t="s">
        <v>291</v>
      </c>
      <c r="D842" s="970" t="s">
        <v>114</v>
      </c>
      <c r="E842" s="673"/>
      <c r="F842" s="674"/>
      <c r="G842" s="674"/>
      <c r="H842" s="715"/>
      <c r="I842" s="674"/>
      <c r="J842" s="674"/>
      <c r="K842" s="674"/>
      <c r="L842" s="674"/>
      <c r="M842" s="674"/>
      <c r="N842" s="715"/>
      <c r="O842" s="674"/>
      <c r="P842" s="674"/>
      <c r="Q842" s="674"/>
      <c r="R842" s="674"/>
      <c r="S842" s="674"/>
      <c r="T842" s="674"/>
      <c r="U842" s="674"/>
      <c r="V842" s="1984"/>
      <c r="W842" s="674"/>
      <c r="X842" s="674"/>
      <c r="Y842" s="675"/>
      <c r="Z842" s="674"/>
      <c r="AA842" s="674"/>
      <c r="AB842" s="674"/>
      <c r="AC842" s="676"/>
      <c r="AD842" s="85"/>
    </row>
    <row r="843" spans="1:30" s="14" customFormat="1" ht="12.75" customHeight="1" thickBot="1">
      <c r="A843" s="5130"/>
      <c r="B843" s="5133"/>
      <c r="C843" s="660"/>
      <c r="D843" s="971" t="s">
        <v>116</v>
      </c>
      <c r="E843" s="677"/>
      <c r="F843" s="678"/>
      <c r="G843" s="678"/>
      <c r="H843" s="716"/>
      <c r="I843" s="678"/>
      <c r="J843" s="678"/>
      <c r="K843" s="678"/>
      <c r="L843" s="678"/>
      <c r="M843" s="678"/>
      <c r="N843" s="716"/>
      <c r="O843" s="678"/>
      <c r="P843" s="678"/>
      <c r="Q843" s="678"/>
      <c r="R843" s="678"/>
      <c r="S843" s="678"/>
      <c r="T843" s="678"/>
      <c r="U843" s="678"/>
      <c r="V843" s="1985"/>
      <c r="W843" s="678"/>
      <c r="X843" s="678"/>
      <c r="Y843" s="679"/>
      <c r="Z843" s="678"/>
      <c r="AA843" s="678"/>
      <c r="AB843" s="678"/>
      <c r="AC843" s="680"/>
      <c r="AD843" s="85"/>
    </row>
    <row r="844" spans="1:30" s="7" customFormat="1" ht="12.75" customHeight="1" thickBot="1">
      <c r="A844" s="422" t="s">
        <v>110</v>
      </c>
      <c r="B844" s="1074"/>
      <c r="C844" s="873"/>
      <c r="D844" s="860"/>
      <c r="E844" s="681">
        <v>1</v>
      </c>
      <c r="F844" s="682">
        <v>2</v>
      </c>
      <c r="G844" s="682">
        <v>3</v>
      </c>
      <c r="H844" s="717">
        <v>4</v>
      </c>
      <c r="I844" s="682">
        <v>5</v>
      </c>
      <c r="J844" s="682">
        <v>6</v>
      </c>
      <c r="K844" s="682">
        <v>7</v>
      </c>
      <c r="L844" s="682">
        <v>8</v>
      </c>
      <c r="M844" s="682">
        <v>9</v>
      </c>
      <c r="N844" s="717">
        <v>10</v>
      </c>
      <c r="O844" s="682">
        <v>11</v>
      </c>
      <c r="P844" s="682">
        <v>12</v>
      </c>
      <c r="Q844" s="682">
        <v>13</v>
      </c>
      <c r="R844" s="682">
        <v>14</v>
      </c>
      <c r="S844" s="682">
        <v>15</v>
      </c>
      <c r="T844" s="682">
        <v>16</v>
      </c>
      <c r="U844" s="682">
        <v>17</v>
      </c>
      <c r="V844" s="1976">
        <v>18</v>
      </c>
      <c r="W844" s="682">
        <v>19</v>
      </c>
      <c r="X844" s="1976">
        <v>20</v>
      </c>
      <c r="Y844" s="1976">
        <v>21</v>
      </c>
      <c r="Z844" s="682">
        <v>22</v>
      </c>
      <c r="AA844" s="682">
        <v>23</v>
      </c>
      <c r="AB844" s="682">
        <v>24</v>
      </c>
      <c r="AC844" s="683"/>
      <c r="AD844" s="85"/>
    </row>
    <row r="845" spans="1:30" s="7" customFormat="1" ht="12.75" customHeight="1">
      <c r="A845" s="2753" t="s">
        <v>121</v>
      </c>
      <c r="B845" s="2874"/>
      <c r="C845" s="2888" t="s">
        <v>357</v>
      </c>
      <c r="D845" s="2991" t="s">
        <v>117</v>
      </c>
      <c r="E845" s="3905">
        <v>10.5</v>
      </c>
      <c r="F845" s="3906">
        <v>10.5</v>
      </c>
      <c r="G845" s="3906">
        <v>10.5</v>
      </c>
      <c r="H845" s="3906">
        <v>10.5</v>
      </c>
      <c r="I845" s="3906">
        <v>10.5</v>
      </c>
      <c r="J845" s="3906">
        <v>10.5</v>
      </c>
      <c r="K845" s="3906">
        <v>10.4</v>
      </c>
      <c r="L845" s="3906">
        <v>10.1</v>
      </c>
      <c r="M845" s="3906">
        <v>10</v>
      </c>
      <c r="N845" s="3906">
        <v>10.199999999999999</v>
      </c>
      <c r="O845" s="3906">
        <v>10.199999999999999</v>
      </c>
      <c r="P845" s="3906">
        <v>10.3</v>
      </c>
      <c r="Q845" s="3906">
        <v>10.3</v>
      </c>
      <c r="R845" s="3906">
        <v>10.4</v>
      </c>
      <c r="S845" s="3906">
        <v>10.3</v>
      </c>
      <c r="T845" s="3906">
        <v>10.3</v>
      </c>
      <c r="U845" s="3906">
        <v>10.199999999999999</v>
      </c>
      <c r="V845" s="3906">
        <v>10.199999999999999</v>
      </c>
      <c r="W845" s="3906">
        <v>10.199999999999999</v>
      </c>
      <c r="X845" s="3906">
        <v>10.199999999999999</v>
      </c>
      <c r="Y845" s="3906">
        <v>10.3</v>
      </c>
      <c r="Z845" s="3906">
        <v>10.4</v>
      </c>
      <c r="AA845" s="3906">
        <v>10.4</v>
      </c>
      <c r="AB845" s="3907">
        <v>10.5</v>
      </c>
      <c r="AC845" s="3317"/>
      <c r="AD845" s="85"/>
    </row>
    <row r="846" spans="1:30" s="7" customFormat="1" ht="12.75" customHeight="1" thickBot="1">
      <c r="A846" s="2786" t="s">
        <v>122</v>
      </c>
      <c r="B846" s="2878"/>
      <c r="C846" s="2889" t="s">
        <v>357</v>
      </c>
      <c r="D846" s="2994" t="s">
        <v>117</v>
      </c>
      <c r="E846" s="3908">
        <v>10.4</v>
      </c>
      <c r="F846" s="3909">
        <v>10.4</v>
      </c>
      <c r="G846" s="3909">
        <v>10.4</v>
      </c>
      <c r="H846" s="3909">
        <v>10.4</v>
      </c>
      <c r="I846" s="3909">
        <v>10.4</v>
      </c>
      <c r="J846" s="3909">
        <v>10.4</v>
      </c>
      <c r="K846" s="3909">
        <v>10.3</v>
      </c>
      <c r="L846" s="3909">
        <v>10.4</v>
      </c>
      <c r="M846" s="3909">
        <v>10.3</v>
      </c>
      <c r="N846" s="3909">
        <v>10.3</v>
      </c>
      <c r="O846" s="3909">
        <v>10.3</v>
      </c>
      <c r="P846" s="3909">
        <v>10.4</v>
      </c>
      <c r="Q846" s="3909">
        <v>10.199999999999999</v>
      </c>
      <c r="R846" s="3909">
        <v>10.3</v>
      </c>
      <c r="S846" s="3909">
        <v>10.199999999999999</v>
      </c>
      <c r="T846" s="3909">
        <v>10.199999999999999</v>
      </c>
      <c r="U846" s="3909">
        <v>10.3</v>
      </c>
      <c r="V846" s="3909">
        <v>10.3</v>
      </c>
      <c r="W846" s="3909">
        <v>10.3</v>
      </c>
      <c r="X846" s="3909">
        <v>10.3</v>
      </c>
      <c r="Y846" s="3909">
        <v>10.3</v>
      </c>
      <c r="Z846" s="3909">
        <v>10.3</v>
      </c>
      <c r="AA846" s="3909">
        <v>10.3</v>
      </c>
      <c r="AB846" s="3910">
        <v>10.4</v>
      </c>
      <c r="AC846" s="3318"/>
      <c r="AD846" s="85"/>
    </row>
    <row r="847" spans="1:30" s="7" customFormat="1" ht="12.75" customHeight="1">
      <c r="A847" s="5097" t="s">
        <v>123</v>
      </c>
      <c r="B847" s="5106" t="s">
        <v>57</v>
      </c>
      <c r="C847" s="3987" t="s">
        <v>523</v>
      </c>
      <c r="D847" s="976" t="s">
        <v>113</v>
      </c>
      <c r="E847" s="3868">
        <v>179.4</v>
      </c>
      <c r="F847" s="3869">
        <v>178.36</v>
      </c>
      <c r="G847" s="3869">
        <v>181.38</v>
      </c>
      <c r="H847" s="3870">
        <v>182.44</v>
      </c>
      <c r="I847" s="3869">
        <v>182.1</v>
      </c>
      <c r="J847" s="3869">
        <v>183.92</v>
      </c>
      <c r="K847" s="3869">
        <v>186.68</v>
      </c>
      <c r="L847" s="3869">
        <v>177.28</v>
      </c>
      <c r="M847" s="3869">
        <v>170.48</v>
      </c>
      <c r="N847" s="3870">
        <v>158.76</v>
      </c>
      <c r="O847" s="3869">
        <v>149.44</v>
      </c>
      <c r="P847" s="3869">
        <v>145.96</v>
      </c>
      <c r="Q847" s="3869">
        <v>153.36000000000001</v>
      </c>
      <c r="R847" s="3869">
        <v>151.32</v>
      </c>
      <c r="S847" s="3869">
        <v>151.76</v>
      </c>
      <c r="T847" s="3869">
        <v>160.97999999999999</v>
      </c>
      <c r="U847" s="3869">
        <v>179.3</v>
      </c>
      <c r="V847" s="3871">
        <v>182.68</v>
      </c>
      <c r="W847" s="3869">
        <v>186.16</v>
      </c>
      <c r="X847" s="3869">
        <v>184.9</v>
      </c>
      <c r="Y847" s="3869">
        <v>182.1</v>
      </c>
      <c r="Z847" s="3869">
        <v>184.58</v>
      </c>
      <c r="AA847" s="3869">
        <v>182.28</v>
      </c>
      <c r="AB847" s="3872">
        <v>185.42</v>
      </c>
      <c r="AC847" s="3883">
        <f>SUM(E847:AB847)</f>
        <v>4161.04</v>
      </c>
      <c r="AD847" s="85"/>
    </row>
    <row r="848" spans="1:30" s="7" customFormat="1" ht="24" customHeight="1">
      <c r="A848" s="5098"/>
      <c r="B848" s="5107"/>
      <c r="C848" s="3990" t="s">
        <v>523</v>
      </c>
      <c r="D848" s="3878" t="s">
        <v>290</v>
      </c>
      <c r="E848" s="3873">
        <v>26.48</v>
      </c>
      <c r="F848" s="3874">
        <v>28.06</v>
      </c>
      <c r="G848" s="3874">
        <v>27.7</v>
      </c>
      <c r="H848" s="3875">
        <v>27.14</v>
      </c>
      <c r="I848" s="3874">
        <v>28</v>
      </c>
      <c r="J848" s="3874">
        <v>27.46</v>
      </c>
      <c r="K848" s="3874">
        <v>27.98</v>
      </c>
      <c r="L848" s="3874">
        <v>30.58</v>
      </c>
      <c r="M848" s="3874">
        <v>32.58</v>
      </c>
      <c r="N848" s="3875">
        <v>38.44</v>
      </c>
      <c r="O848" s="3874">
        <v>43.74</v>
      </c>
      <c r="P848" s="3874">
        <v>43.92</v>
      </c>
      <c r="Q848" s="3874">
        <v>43.18</v>
      </c>
      <c r="R848" s="3874">
        <v>43.16</v>
      </c>
      <c r="S848" s="3874">
        <v>43</v>
      </c>
      <c r="T848" s="3874">
        <v>35.880000000000003</v>
      </c>
      <c r="U848" s="3874">
        <v>29.66</v>
      </c>
      <c r="V848" s="3876">
        <v>30.02</v>
      </c>
      <c r="W848" s="3874">
        <v>29.04</v>
      </c>
      <c r="X848" s="3874">
        <v>29.76</v>
      </c>
      <c r="Y848" s="3874">
        <v>30.4</v>
      </c>
      <c r="Z848" s="3874">
        <v>29.84</v>
      </c>
      <c r="AA848" s="3874">
        <v>29.06</v>
      </c>
      <c r="AB848" s="3877">
        <v>28.3</v>
      </c>
      <c r="AC848" s="536">
        <f>SUM(E848:AB848)</f>
        <v>783.37999999999977</v>
      </c>
      <c r="AD848" s="85"/>
    </row>
    <row r="849" spans="1:30" s="7" customFormat="1" ht="12.75" customHeight="1">
      <c r="A849" s="5099"/>
      <c r="B849" s="5108"/>
      <c r="C849" s="870" t="s">
        <v>327</v>
      </c>
      <c r="D849" s="841" t="s">
        <v>355</v>
      </c>
      <c r="E849" s="469">
        <f>SQRT(E847^2+E848^2)</f>
        <v>181.34373548595497</v>
      </c>
      <c r="F849" s="470">
        <f t="shared" ref="F849:AB849" si="225">SQRT(F847^2+F848^2)</f>
        <v>180.55374047634683</v>
      </c>
      <c r="G849" s="470">
        <f t="shared" si="225"/>
        <v>183.48295397665692</v>
      </c>
      <c r="H849" s="709">
        <f t="shared" si="225"/>
        <v>184.44764351978043</v>
      </c>
      <c r="I849" s="470">
        <f t="shared" si="225"/>
        <v>184.24008792876754</v>
      </c>
      <c r="J849" s="470">
        <f t="shared" si="225"/>
        <v>185.95864594043482</v>
      </c>
      <c r="K849" s="470">
        <f t="shared" si="225"/>
        <v>188.76520548024735</v>
      </c>
      <c r="L849" s="470">
        <f t="shared" si="225"/>
        <v>179.89812339210212</v>
      </c>
      <c r="M849" s="470">
        <f t="shared" si="225"/>
        <v>173.56522347521118</v>
      </c>
      <c r="N849" s="709">
        <f t="shared" si="225"/>
        <v>163.34739422470136</v>
      </c>
      <c r="O849" s="470">
        <f t="shared" si="225"/>
        <v>155.7096695777112</v>
      </c>
      <c r="P849" s="470">
        <f t="shared" si="225"/>
        <v>152.42469616174409</v>
      </c>
      <c r="Q849" s="470">
        <f t="shared" si="225"/>
        <v>159.32294875503655</v>
      </c>
      <c r="R849" s="470">
        <f t="shared" si="225"/>
        <v>157.35478384847409</v>
      </c>
      <c r="S849" s="470">
        <f t="shared" si="225"/>
        <v>157.73426260644831</v>
      </c>
      <c r="T849" s="470">
        <f t="shared" si="225"/>
        <v>164.93009064449095</v>
      </c>
      <c r="U849" s="470">
        <f t="shared" si="225"/>
        <v>181.73663802326709</v>
      </c>
      <c r="V849" s="1308">
        <f t="shared" si="225"/>
        <v>185.1301779829534</v>
      </c>
      <c r="W849" s="470">
        <f t="shared" si="225"/>
        <v>188.41143065111521</v>
      </c>
      <c r="X849" s="470">
        <f t="shared" si="225"/>
        <v>187.279650789935</v>
      </c>
      <c r="Y849" s="470">
        <f t="shared" si="225"/>
        <v>184.62006933158702</v>
      </c>
      <c r="Z849" s="470">
        <f t="shared" si="225"/>
        <v>186.9764744560128</v>
      </c>
      <c r="AA849" s="470">
        <f t="shared" si="225"/>
        <v>184.58191135644901</v>
      </c>
      <c r="AB849" s="471">
        <f t="shared" si="225"/>
        <v>187.56723167973664</v>
      </c>
      <c r="AC849" s="684"/>
      <c r="AD849" s="85"/>
    </row>
    <row r="850" spans="1:30" s="7" customFormat="1" ht="12.75" customHeight="1">
      <c r="A850" s="5099"/>
      <c r="B850" s="5108"/>
      <c r="C850" s="3109" t="s">
        <v>327</v>
      </c>
      <c r="D850" s="926" t="s">
        <v>115</v>
      </c>
      <c r="E850" s="3023">
        <f>E849/(SQRT(3)*E845)</f>
        <v>9.9713194760636554</v>
      </c>
      <c r="F850" s="3024">
        <f t="shared" ref="F850:AB850" si="226">F849/(SQRT(3)*F845)</f>
        <v>9.927881015925017</v>
      </c>
      <c r="G850" s="3024">
        <f t="shared" si="226"/>
        <v>10.088945987631485</v>
      </c>
      <c r="H850" s="2808">
        <f t="shared" si="226"/>
        <v>10.14199015595594</v>
      </c>
      <c r="I850" s="3024">
        <f t="shared" si="226"/>
        <v>10.130577558208977</v>
      </c>
      <c r="J850" s="3024">
        <f t="shared" si="226"/>
        <v>10.225073742080795</v>
      </c>
      <c r="K850" s="3024">
        <f t="shared" si="226"/>
        <v>10.479196365159215</v>
      </c>
      <c r="L850" s="3024">
        <f t="shared" si="226"/>
        <v>10.283587125459276</v>
      </c>
      <c r="M850" s="3024">
        <f t="shared" si="226"/>
        <v>10.020792849537074</v>
      </c>
      <c r="N850" s="2808">
        <f t="shared" si="226"/>
        <v>9.2459472575544392</v>
      </c>
      <c r="O850" s="3024">
        <f t="shared" si="226"/>
        <v>8.8136293770705159</v>
      </c>
      <c r="P850" s="3024">
        <f t="shared" si="226"/>
        <v>8.54392615146892</v>
      </c>
      <c r="Q850" s="3024">
        <f t="shared" si="226"/>
        <v>8.9305968302723606</v>
      </c>
      <c r="R850" s="3024">
        <f t="shared" si="226"/>
        <v>8.735464116653068</v>
      </c>
      <c r="S850" s="3024">
        <f t="shared" si="226"/>
        <v>8.8415455316757345</v>
      </c>
      <c r="T850" s="3024">
        <f t="shared" si="226"/>
        <v>9.2448963331132266</v>
      </c>
      <c r="U850" s="3024">
        <f t="shared" si="226"/>
        <v>10.286833027877535</v>
      </c>
      <c r="V850" s="2808">
        <f t="shared" si="226"/>
        <v>10.478917460155049</v>
      </c>
      <c r="W850" s="3024">
        <f t="shared" si="226"/>
        <v>10.664646098512147</v>
      </c>
      <c r="X850" s="3024">
        <f t="shared" si="226"/>
        <v>10.60058399973609</v>
      </c>
      <c r="Y850" s="2807">
        <f t="shared" si="226"/>
        <v>10.348587060815451</v>
      </c>
      <c r="Z850" s="3024">
        <f t="shared" si="226"/>
        <v>10.37989594801021</v>
      </c>
      <c r="AA850" s="3024">
        <f t="shared" si="226"/>
        <v>10.246963097036682</v>
      </c>
      <c r="AB850" s="3025">
        <f t="shared" si="226"/>
        <v>10.313523019185604</v>
      </c>
      <c r="AC850" s="684"/>
      <c r="AD850" s="85"/>
    </row>
    <row r="851" spans="1:30" s="34" customFormat="1" ht="12.75" customHeight="1" thickBot="1">
      <c r="A851" s="5099"/>
      <c r="B851" s="5108"/>
      <c r="C851" s="891" t="s">
        <v>327</v>
      </c>
      <c r="D851" s="977" t="s">
        <v>116</v>
      </c>
      <c r="E851" s="3326">
        <f t="shared" ref="E851:AC851" si="227">E848/E847</f>
        <v>0.147603121516165</v>
      </c>
      <c r="F851" s="3327">
        <f t="shared" si="227"/>
        <v>0.15732226956716749</v>
      </c>
      <c r="G851" s="3327">
        <f t="shared" si="227"/>
        <v>0.15271805050170911</v>
      </c>
      <c r="H851" s="3328">
        <f t="shared" si="227"/>
        <v>0.14876123657092744</v>
      </c>
      <c r="I851" s="3327">
        <f t="shared" si="227"/>
        <v>0.15376166941241076</v>
      </c>
      <c r="J851" s="3327">
        <f t="shared" si="227"/>
        <v>0.14930404523705962</v>
      </c>
      <c r="K851" s="3327">
        <f t="shared" si="227"/>
        <v>0.14988215127490892</v>
      </c>
      <c r="L851" s="3327">
        <f t="shared" si="227"/>
        <v>0.17249548736462092</v>
      </c>
      <c r="M851" s="3327">
        <f t="shared" si="227"/>
        <v>0.19110746128578132</v>
      </c>
      <c r="N851" s="3328">
        <f t="shared" si="227"/>
        <v>0.24212648022171832</v>
      </c>
      <c r="O851" s="3327">
        <f t="shared" si="227"/>
        <v>0.29269271948608139</v>
      </c>
      <c r="P851" s="3327">
        <f t="shared" si="227"/>
        <v>0.30090435735818033</v>
      </c>
      <c r="Q851" s="3327">
        <f t="shared" si="227"/>
        <v>0.28155972874282731</v>
      </c>
      <c r="R851" s="3327">
        <f t="shared" si="227"/>
        <v>0.28522336769759449</v>
      </c>
      <c r="S851" s="3327">
        <f t="shared" si="227"/>
        <v>0.28334211913547708</v>
      </c>
      <c r="T851" s="3327">
        <f t="shared" si="227"/>
        <v>0.22288483041371601</v>
      </c>
      <c r="U851" s="3327">
        <f t="shared" si="227"/>
        <v>0.16542108198549915</v>
      </c>
      <c r="V851" s="3330">
        <f t="shared" si="227"/>
        <v>0.16433107072476461</v>
      </c>
      <c r="W851" s="3327">
        <f t="shared" si="227"/>
        <v>0.15599484314568113</v>
      </c>
      <c r="X851" s="3327">
        <f t="shared" si="227"/>
        <v>0.16095186587344512</v>
      </c>
      <c r="Y851" s="3329">
        <f t="shared" si="227"/>
        <v>0.16694124107633168</v>
      </c>
      <c r="Z851" s="3327">
        <f t="shared" si="227"/>
        <v>0.16166431899447392</v>
      </c>
      <c r="AA851" s="3327">
        <f t="shared" si="227"/>
        <v>0.15942506034671933</v>
      </c>
      <c r="AB851" s="3331">
        <f t="shared" si="227"/>
        <v>0.15262646963650092</v>
      </c>
      <c r="AC851" s="701">
        <f t="shared" si="227"/>
        <v>0.18826543364158954</v>
      </c>
      <c r="AD851" s="86"/>
    </row>
    <row r="852" spans="1:30" s="7" customFormat="1" ht="12.75" customHeight="1">
      <c r="A852" s="5097" t="s">
        <v>149</v>
      </c>
      <c r="B852" s="5051" t="s">
        <v>667</v>
      </c>
      <c r="C852" s="3985" t="s">
        <v>523</v>
      </c>
      <c r="D852" s="979" t="s">
        <v>113</v>
      </c>
      <c r="E852" s="3868">
        <v>700.71</v>
      </c>
      <c r="F852" s="3869">
        <v>695.47500000000002</v>
      </c>
      <c r="G852" s="3869">
        <v>695.97</v>
      </c>
      <c r="H852" s="3870">
        <v>694.875</v>
      </c>
      <c r="I852" s="3869">
        <v>690.84</v>
      </c>
      <c r="J852" s="3869">
        <v>683.85</v>
      </c>
      <c r="K852" s="3869">
        <v>682.27499999999998</v>
      </c>
      <c r="L852" s="3869">
        <v>737.52</v>
      </c>
      <c r="M852" s="3869">
        <v>751.15499999999997</v>
      </c>
      <c r="N852" s="3870">
        <v>751.23</v>
      </c>
      <c r="O852" s="3869">
        <v>741.18</v>
      </c>
      <c r="P852" s="3869">
        <v>736.93499999999995</v>
      </c>
      <c r="Q852" s="3869">
        <v>718.78499999999997</v>
      </c>
      <c r="R852" s="3869">
        <v>513.78</v>
      </c>
      <c r="S852" s="3869">
        <v>554.77499999999998</v>
      </c>
      <c r="T852" s="3869">
        <v>758.76</v>
      </c>
      <c r="U852" s="3869">
        <v>739.33500000000004</v>
      </c>
      <c r="V852" s="3871">
        <v>735.85500000000002</v>
      </c>
      <c r="W852" s="3869">
        <v>699.03</v>
      </c>
      <c r="X852" s="3869">
        <v>683.52</v>
      </c>
      <c r="Y852" s="3869">
        <v>681.27</v>
      </c>
      <c r="Z852" s="3869">
        <v>690.15</v>
      </c>
      <c r="AA852" s="3869">
        <v>682.35</v>
      </c>
      <c r="AB852" s="3872">
        <v>683.32500000000005</v>
      </c>
      <c r="AC852" s="3883">
        <f>SUM(E852:AB852)</f>
        <v>16702.95</v>
      </c>
      <c r="AD852" s="85"/>
    </row>
    <row r="853" spans="1:30" s="7" customFormat="1" ht="12.75" customHeight="1">
      <c r="A853" s="5098"/>
      <c r="B853" s="5047"/>
      <c r="C853" s="3986" t="s">
        <v>523</v>
      </c>
      <c r="D853" s="926" t="s">
        <v>114</v>
      </c>
      <c r="E853" s="3890">
        <v>48.284999999999997</v>
      </c>
      <c r="F853" s="3886">
        <v>48.494999999999997</v>
      </c>
      <c r="G853" s="3886">
        <v>51.314999999999998</v>
      </c>
      <c r="H853" s="3887">
        <v>50.655000000000001</v>
      </c>
      <c r="I853" s="3886">
        <v>50.325000000000003</v>
      </c>
      <c r="J853" s="3886">
        <v>48.134999999999998</v>
      </c>
      <c r="K853" s="3886">
        <v>46.59</v>
      </c>
      <c r="L853" s="3886">
        <v>51.225000000000001</v>
      </c>
      <c r="M853" s="3886">
        <v>62.984999999999999</v>
      </c>
      <c r="N853" s="3887">
        <v>70.02</v>
      </c>
      <c r="O853" s="3886">
        <v>73.89</v>
      </c>
      <c r="P853" s="3886">
        <v>84.405000000000001</v>
      </c>
      <c r="Q853" s="3886">
        <v>72.644999999999996</v>
      </c>
      <c r="R853" s="3886">
        <v>38.594999999999999</v>
      </c>
      <c r="S853" s="3886">
        <v>58.86</v>
      </c>
      <c r="T853" s="3886">
        <v>86.34</v>
      </c>
      <c r="U853" s="3886">
        <v>77.73</v>
      </c>
      <c r="V853" s="3887">
        <v>68.459999999999994</v>
      </c>
      <c r="W853" s="3886">
        <v>44.16</v>
      </c>
      <c r="X853" s="3886">
        <v>40.14</v>
      </c>
      <c r="Y853" s="3886">
        <v>44.46</v>
      </c>
      <c r="Z853" s="3886">
        <v>48.585000000000001</v>
      </c>
      <c r="AA853" s="3886">
        <v>42.21</v>
      </c>
      <c r="AB853" s="3891">
        <v>47.73</v>
      </c>
      <c r="AC853" s="536">
        <f>SUM(E853:AB853)</f>
        <v>1356.2400000000002</v>
      </c>
      <c r="AD853" s="85"/>
    </row>
    <row r="854" spans="1:30" s="7" customFormat="1" ht="12.75" customHeight="1">
      <c r="A854" s="5099"/>
      <c r="B854" s="5048"/>
      <c r="C854" s="870" t="s">
        <v>327</v>
      </c>
      <c r="D854" s="841" t="s">
        <v>355</v>
      </c>
      <c r="E854" s="3892">
        <f>SQRT(E852^2+E853^2)</f>
        <v>702.3716575467721</v>
      </c>
      <c r="F854" s="3888">
        <f t="shared" ref="F854:AB854" si="228">SQRT(F852^2+F853^2)</f>
        <v>697.16371151258295</v>
      </c>
      <c r="G854" s="3888">
        <f t="shared" si="228"/>
        <v>697.85920508724394</v>
      </c>
      <c r="H854" s="3894">
        <f t="shared" si="228"/>
        <v>696.71887777639552</v>
      </c>
      <c r="I854" s="3888">
        <f t="shared" si="228"/>
        <v>692.6705647167347</v>
      </c>
      <c r="J854" s="3888">
        <f t="shared" si="228"/>
        <v>685.54197590300771</v>
      </c>
      <c r="K854" s="3888">
        <f t="shared" si="228"/>
        <v>683.86387806711934</v>
      </c>
      <c r="L854" s="3888">
        <f t="shared" si="228"/>
        <v>739.29679495112111</v>
      </c>
      <c r="M854" s="3888">
        <f t="shared" si="228"/>
        <v>753.79104813602021</v>
      </c>
      <c r="N854" s="3894">
        <f t="shared" si="228"/>
        <v>754.48612531974368</v>
      </c>
      <c r="O854" s="3888">
        <f t="shared" si="228"/>
        <v>744.85402898823065</v>
      </c>
      <c r="P854" s="3888">
        <f t="shared" si="228"/>
        <v>741.75292264338259</v>
      </c>
      <c r="Q854" s="3888">
        <f t="shared" si="228"/>
        <v>722.44665702735449</v>
      </c>
      <c r="R854" s="3888">
        <f t="shared" si="228"/>
        <v>515.22758313681152</v>
      </c>
      <c r="S854" s="3888">
        <f t="shared" si="228"/>
        <v>557.88869877870798</v>
      </c>
      <c r="T854" s="3888">
        <f t="shared" si="228"/>
        <v>763.65655447982635</v>
      </c>
      <c r="U854" s="3888">
        <f t="shared" si="228"/>
        <v>743.40984330650349</v>
      </c>
      <c r="V854" s="3894">
        <f t="shared" si="228"/>
        <v>739.03271417779615</v>
      </c>
      <c r="W854" s="3888">
        <f t="shared" si="228"/>
        <v>700.42347654829507</v>
      </c>
      <c r="X854" s="3888">
        <f t="shared" si="228"/>
        <v>684.6976047862297</v>
      </c>
      <c r="Y854" s="3888">
        <f t="shared" si="228"/>
        <v>682.71919886582941</v>
      </c>
      <c r="Z854" s="3888">
        <f t="shared" si="228"/>
        <v>691.85802353156237</v>
      </c>
      <c r="AA854" s="3888">
        <f t="shared" si="228"/>
        <v>683.65430343120056</v>
      </c>
      <c r="AB854" s="3893">
        <f t="shared" si="228"/>
        <v>684.98993315595521</v>
      </c>
      <c r="AC854" s="3884">
        <f>SUM(E854:AB854)</f>
        <v>16760.375381874423</v>
      </c>
      <c r="AD854" s="85"/>
    </row>
    <row r="855" spans="1:30" s="7" customFormat="1" ht="12.75" customHeight="1">
      <c r="A855" s="5099"/>
      <c r="B855" s="5048"/>
      <c r="C855" s="3109" t="s">
        <v>327</v>
      </c>
      <c r="D855" s="926" t="s">
        <v>115</v>
      </c>
      <c r="E855" s="3023">
        <f>E854/(SQRT(3)*E845)</f>
        <v>38.620425291027857</v>
      </c>
      <c r="F855" s="3024">
        <f t="shared" ref="F855:AB855" si="229">F854/(SQRT(3)*F845)</f>
        <v>38.334062524859846</v>
      </c>
      <c r="G855" s="3024">
        <f t="shared" si="229"/>
        <v>38.372304753674143</v>
      </c>
      <c r="H855" s="2808">
        <f t="shared" si="229"/>
        <v>38.309603012732943</v>
      </c>
      <c r="I855" s="3024">
        <f t="shared" si="229"/>
        <v>38.087003523708276</v>
      </c>
      <c r="J855" s="3024">
        <f t="shared" si="229"/>
        <v>37.695032793179948</v>
      </c>
      <c r="K855" s="3024">
        <f t="shared" si="229"/>
        <v>37.964326354914697</v>
      </c>
      <c r="L855" s="3024">
        <f t="shared" si="229"/>
        <v>42.26071322535222</v>
      </c>
      <c r="M855" s="3024">
        <f t="shared" si="229"/>
        <v>43.520146455406149</v>
      </c>
      <c r="N855" s="2808">
        <f t="shared" si="229"/>
        <v>42.706153681685471</v>
      </c>
      <c r="O855" s="3024">
        <f t="shared" si="229"/>
        <v>42.160948445424744</v>
      </c>
      <c r="P855" s="3024">
        <f t="shared" si="229"/>
        <v>41.577791219451321</v>
      </c>
      <c r="Q855" s="3024">
        <f t="shared" si="229"/>
        <v>40.495608923290135</v>
      </c>
      <c r="R855" s="3024">
        <f t="shared" si="229"/>
        <v>28.602575367111388</v>
      </c>
      <c r="S855" s="3024">
        <f t="shared" si="229"/>
        <v>31.271571885217195</v>
      </c>
      <c r="T855" s="3024">
        <f t="shared" si="229"/>
        <v>42.805564786150477</v>
      </c>
      <c r="U855" s="3024">
        <f t="shared" si="229"/>
        <v>42.079203250120329</v>
      </c>
      <c r="V855" s="2808">
        <f t="shared" si="229"/>
        <v>41.831444752008871</v>
      </c>
      <c r="W855" s="3024">
        <f t="shared" si="229"/>
        <v>39.64604732665606</v>
      </c>
      <c r="X855" s="3024">
        <f t="shared" si="229"/>
        <v>38.755916317335469</v>
      </c>
      <c r="Y855" s="3024">
        <f t="shared" si="229"/>
        <v>38.268748858845854</v>
      </c>
      <c r="Z855" s="3024">
        <f t="shared" si="229"/>
        <v>38.408116935283658</v>
      </c>
      <c r="AA855" s="3024">
        <f t="shared" si="229"/>
        <v>37.952691934485557</v>
      </c>
      <c r="AB855" s="3025">
        <f t="shared" si="229"/>
        <v>37.664678314264236</v>
      </c>
      <c r="AC855" s="3889"/>
      <c r="AD855" s="85"/>
    </row>
    <row r="856" spans="1:30" s="7" customFormat="1" ht="12.75" customHeight="1" thickBot="1">
      <c r="A856" s="5099"/>
      <c r="B856" s="5048"/>
      <c r="C856" s="891" t="s">
        <v>327</v>
      </c>
      <c r="D856" s="977" t="s">
        <v>116</v>
      </c>
      <c r="E856" s="4416">
        <f>E853/E852</f>
        <v>6.8908678340540305E-2</v>
      </c>
      <c r="F856" s="4417">
        <f t="shared" ref="F856:AC856" si="230">F853/F852</f>
        <v>6.9729321686617052E-2</v>
      </c>
      <c r="G856" s="4417">
        <f t="shared" si="230"/>
        <v>7.3731626363205308E-2</v>
      </c>
      <c r="H856" s="4418">
        <f t="shared" si="230"/>
        <v>7.2898003237992448E-2</v>
      </c>
      <c r="I856" s="4417">
        <f t="shared" si="230"/>
        <v>7.2846100399513641E-2</v>
      </c>
      <c r="J856" s="4417">
        <f t="shared" si="230"/>
        <v>7.0388243035753445E-2</v>
      </c>
      <c r="K856" s="4417">
        <f t="shared" si="230"/>
        <v>6.8286248213696832E-2</v>
      </c>
      <c r="L856" s="4417">
        <f t="shared" si="230"/>
        <v>6.9455743573055645E-2</v>
      </c>
      <c r="M856" s="4417">
        <f t="shared" si="230"/>
        <v>8.3850869660722485E-2</v>
      </c>
      <c r="N856" s="4418">
        <f t="shared" si="230"/>
        <v>9.3207140289924523E-2</v>
      </c>
      <c r="O856" s="4417">
        <f t="shared" si="230"/>
        <v>9.9692382417226597E-2</v>
      </c>
      <c r="P856" s="4417">
        <f t="shared" si="230"/>
        <v>0.11453520324044862</v>
      </c>
      <c r="Q856" s="4417">
        <f t="shared" si="230"/>
        <v>0.10106638285440013</v>
      </c>
      <c r="R856" s="4417">
        <f t="shared" si="230"/>
        <v>7.5119701039355363E-2</v>
      </c>
      <c r="S856" s="4417">
        <f t="shared" si="230"/>
        <v>0.10609706637826147</v>
      </c>
      <c r="T856" s="4417">
        <f t="shared" si="230"/>
        <v>0.11379092203068164</v>
      </c>
      <c r="U856" s="4417">
        <f t="shared" si="230"/>
        <v>0.10513501998417497</v>
      </c>
      <c r="V856" s="4418">
        <f t="shared" si="230"/>
        <v>9.3034633181808907E-2</v>
      </c>
      <c r="W856" s="4417">
        <f t="shared" si="230"/>
        <v>6.3173254366765366E-2</v>
      </c>
      <c r="X856" s="4417">
        <f t="shared" si="230"/>
        <v>5.8725421348314606E-2</v>
      </c>
      <c r="Y856" s="4417">
        <f t="shared" si="230"/>
        <v>6.5260469417411607E-2</v>
      </c>
      <c r="Z856" s="4417">
        <f t="shared" si="230"/>
        <v>7.0397739621821345E-2</v>
      </c>
      <c r="AA856" s="4417">
        <f t="shared" si="230"/>
        <v>6.1859749395471529E-2</v>
      </c>
      <c r="AB856" s="4419">
        <f t="shared" si="230"/>
        <v>6.9849632312589172E-2</v>
      </c>
      <c r="AC856" s="3885">
        <f t="shared" si="230"/>
        <v>8.1197632753495647E-2</v>
      </c>
      <c r="AD856" s="85"/>
    </row>
    <row r="857" spans="1:30" s="7" customFormat="1" ht="12.75" customHeight="1">
      <c r="A857" s="5097" t="s">
        <v>124</v>
      </c>
      <c r="B857" s="5106" t="s">
        <v>23</v>
      </c>
      <c r="C857" s="663" t="s">
        <v>305</v>
      </c>
      <c r="D857" s="979" t="s">
        <v>113</v>
      </c>
      <c r="E857" s="3868">
        <v>7.71</v>
      </c>
      <c r="F857" s="3869">
        <v>7.38</v>
      </c>
      <c r="G857" s="3869">
        <v>7.35</v>
      </c>
      <c r="H857" s="3870">
        <v>7.38</v>
      </c>
      <c r="I857" s="3869">
        <v>7.41</v>
      </c>
      <c r="J857" s="3869">
        <v>7.35</v>
      </c>
      <c r="K857" s="3869">
        <v>7.26</v>
      </c>
      <c r="L857" s="3869">
        <v>7.56</v>
      </c>
      <c r="M857" s="3869">
        <v>8.16</v>
      </c>
      <c r="N857" s="3870">
        <v>8.67</v>
      </c>
      <c r="O857" s="3869">
        <v>7.29</v>
      </c>
      <c r="P857" s="3869">
        <v>6.36</v>
      </c>
      <c r="Q857" s="3869">
        <v>5.67</v>
      </c>
      <c r="R857" s="3869">
        <v>5.16</v>
      </c>
      <c r="S857" s="3869">
        <v>5.73</v>
      </c>
      <c r="T857" s="3869">
        <v>4.95</v>
      </c>
      <c r="U857" s="3869">
        <v>5.82</v>
      </c>
      <c r="V857" s="3871">
        <v>8.0399999999999991</v>
      </c>
      <c r="W857" s="3869">
        <v>7.92</v>
      </c>
      <c r="X857" s="3869">
        <v>8.19</v>
      </c>
      <c r="Y857" s="3869">
        <v>8.0399999999999991</v>
      </c>
      <c r="Z857" s="3869">
        <v>8.31</v>
      </c>
      <c r="AA857" s="3869">
        <v>7.8</v>
      </c>
      <c r="AB857" s="3872">
        <v>7.83</v>
      </c>
      <c r="AC857" s="3883">
        <f>SUM(E857:AB857)</f>
        <v>173.34</v>
      </c>
      <c r="AD857" s="85"/>
    </row>
    <row r="858" spans="1:30" s="7" customFormat="1" ht="12.75" customHeight="1">
      <c r="A858" s="5098"/>
      <c r="B858" s="5107"/>
      <c r="C858" s="393" t="s">
        <v>305</v>
      </c>
      <c r="D858" s="926" t="s">
        <v>114</v>
      </c>
      <c r="E858" s="3873">
        <v>3.21</v>
      </c>
      <c r="F858" s="3874">
        <v>3.09</v>
      </c>
      <c r="G858" s="3874">
        <v>3.15</v>
      </c>
      <c r="H858" s="3875">
        <v>3.15</v>
      </c>
      <c r="I858" s="3874">
        <v>3.09</v>
      </c>
      <c r="J858" s="3874">
        <v>3.06</v>
      </c>
      <c r="K858" s="3874">
        <v>3</v>
      </c>
      <c r="L858" s="3874">
        <v>2.91</v>
      </c>
      <c r="M858" s="3874">
        <v>3.15</v>
      </c>
      <c r="N858" s="3875">
        <v>3.3</v>
      </c>
      <c r="O858" s="3874">
        <v>3.03</v>
      </c>
      <c r="P858" s="3874">
        <v>2.7</v>
      </c>
      <c r="Q858" s="3874">
        <v>2.4300000000000002</v>
      </c>
      <c r="R858" s="3874">
        <v>2.46</v>
      </c>
      <c r="S858" s="3874">
        <v>2.52</v>
      </c>
      <c r="T858" s="3874">
        <v>2.19</v>
      </c>
      <c r="U858" s="3874">
        <v>2.34</v>
      </c>
      <c r="V858" s="3876">
        <v>3.03</v>
      </c>
      <c r="W858" s="3874">
        <v>3.15</v>
      </c>
      <c r="X858" s="3874">
        <v>3.3</v>
      </c>
      <c r="Y858" s="3874">
        <v>3.21</v>
      </c>
      <c r="Z858" s="3874">
        <v>3.39</v>
      </c>
      <c r="AA858" s="3874">
        <v>3.12</v>
      </c>
      <c r="AB858" s="3877">
        <v>3.24</v>
      </c>
      <c r="AC858" s="536">
        <f>SUM(E858:AB858)</f>
        <v>71.22</v>
      </c>
      <c r="AD858" s="85"/>
    </row>
    <row r="859" spans="1:30" s="7" customFormat="1" ht="12.75" customHeight="1">
      <c r="A859" s="5099"/>
      <c r="B859" s="5108"/>
      <c r="C859" s="3109" t="s">
        <v>327</v>
      </c>
      <c r="D859" s="926" t="s">
        <v>115</v>
      </c>
      <c r="E859" s="4420">
        <f>E857/(SQRT(3)*E846)</f>
        <v>0.42801640148577069</v>
      </c>
      <c r="F859" s="4421">
        <f t="shared" ref="F859:AB859" si="231">F857/(SQRT(3)*F846)</f>
        <v>0.40969663332879219</v>
      </c>
      <c r="G859" s="4421">
        <f t="shared" si="231"/>
        <v>0.40803119985997593</v>
      </c>
      <c r="H859" s="2961">
        <f t="shared" si="231"/>
        <v>0.40969663332879219</v>
      </c>
      <c r="I859" s="4421">
        <f t="shared" si="231"/>
        <v>0.41136206679760839</v>
      </c>
      <c r="J859" s="4421">
        <f t="shared" si="231"/>
        <v>0.40803119985997593</v>
      </c>
      <c r="K859" s="4421">
        <f t="shared" si="231"/>
        <v>0.40694785964239644</v>
      </c>
      <c r="L859" s="4421">
        <f t="shared" si="231"/>
        <v>0.41968923414168952</v>
      </c>
      <c r="M859" s="4421">
        <f t="shared" si="231"/>
        <v>0.45739594141624723</v>
      </c>
      <c r="N859" s="2961">
        <f t="shared" si="231"/>
        <v>0.48598318775476268</v>
      </c>
      <c r="O859" s="4421">
        <f t="shared" si="231"/>
        <v>0.40862946236819148</v>
      </c>
      <c r="P859" s="4421">
        <f t="shared" si="231"/>
        <v>0.35307189538904044</v>
      </c>
      <c r="Q859" s="4421">
        <f t="shared" si="231"/>
        <v>0.32093882610835084</v>
      </c>
      <c r="R859" s="4421">
        <f t="shared" si="231"/>
        <v>0.28923566883674456</v>
      </c>
      <c r="S859" s="4421">
        <f t="shared" si="231"/>
        <v>0.32433500416240751</v>
      </c>
      <c r="T859" s="4421">
        <f t="shared" si="231"/>
        <v>0.2801846894596714</v>
      </c>
      <c r="U859" s="4421">
        <f t="shared" si="231"/>
        <v>0.32623092880423515</v>
      </c>
      <c r="V859" s="2961">
        <f t="shared" si="231"/>
        <v>0.45066953051306707</v>
      </c>
      <c r="W859" s="4421">
        <f t="shared" si="231"/>
        <v>0.44394311960988703</v>
      </c>
      <c r="X859" s="4421">
        <f t="shared" si="231"/>
        <v>0.45907754414204222</v>
      </c>
      <c r="Y859" s="4421">
        <f t="shared" si="231"/>
        <v>0.45066953051306707</v>
      </c>
      <c r="Z859" s="4421">
        <f t="shared" si="231"/>
        <v>0.46580395504522237</v>
      </c>
      <c r="AA859" s="4421">
        <f t="shared" si="231"/>
        <v>0.43721670870670692</v>
      </c>
      <c r="AB859" s="4422">
        <f t="shared" si="231"/>
        <v>0.43467813536103561</v>
      </c>
      <c r="AC859" s="472"/>
      <c r="AD859" s="85"/>
    </row>
    <row r="860" spans="1:30" s="34" customFormat="1" ht="12.75" customHeight="1" thickBot="1">
      <c r="A860" s="5099"/>
      <c r="B860" s="5108"/>
      <c r="C860" s="891" t="s">
        <v>327</v>
      </c>
      <c r="D860" s="977" t="s">
        <v>116</v>
      </c>
      <c r="E860" s="473">
        <f>E858/E857</f>
        <v>0.41634241245136189</v>
      </c>
      <c r="F860" s="474">
        <f t="shared" ref="F860:AC860" si="232">F858/F857</f>
        <v>0.41869918699186992</v>
      </c>
      <c r="G860" s="474">
        <f t="shared" si="232"/>
        <v>0.4285714285714286</v>
      </c>
      <c r="H860" s="1963">
        <f t="shared" si="232"/>
        <v>0.42682926829268292</v>
      </c>
      <c r="I860" s="474">
        <f t="shared" si="232"/>
        <v>0.41700404858299595</v>
      </c>
      <c r="J860" s="474">
        <f t="shared" si="232"/>
        <v>0.41632653061224495</v>
      </c>
      <c r="K860" s="474">
        <f t="shared" si="232"/>
        <v>0.41322314049586778</v>
      </c>
      <c r="L860" s="474">
        <f t="shared" si="232"/>
        <v>0.38492063492063494</v>
      </c>
      <c r="M860" s="474">
        <f t="shared" si="232"/>
        <v>0.38602941176470584</v>
      </c>
      <c r="N860" s="1963">
        <f t="shared" si="232"/>
        <v>0.38062283737024222</v>
      </c>
      <c r="O860" s="474">
        <f t="shared" si="232"/>
        <v>0.41563786008230452</v>
      </c>
      <c r="P860" s="474">
        <f t="shared" si="232"/>
        <v>0.42452830188679247</v>
      </c>
      <c r="Q860" s="474">
        <f t="shared" si="232"/>
        <v>0.4285714285714286</v>
      </c>
      <c r="R860" s="474">
        <f t="shared" si="232"/>
        <v>0.47674418604651159</v>
      </c>
      <c r="S860" s="474">
        <f t="shared" si="232"/>
        <v>0.43979057591623033</v>
      </c>
      <c r="T860" s="474">
        <f t="shared" si="232"/>
        <v>0.44242424242424239</v>
      </c>
      <c r="U860" s="474">
        <f t="shared" si="232"/>
        <v>0.40206185567010305</v>
      </c>
      <c r="V860" s="1963">
        <f t="shared" si="232"/>
        <v>0.37686567164179108</v>
      </c>
      <c r="W860" s="474">
        <f t="shared" si="232"/>
        <v>0.39772727272727271</v>
      </c>
      <c r="X860" s="474">
        <f t="shared" si="232"/>
        <v>0.40293040293040294</v>
      </c>
      <c r="Y860" s="474">
        <f t="shared" si="232"/>
        <v>0.39925373134328362</v>
      </c>
      <c r="Z860" s="474">
        <f t="shared" si="232"/>
        <v>0.40794223826714798</v>
      </c>
      <c r="AA860" s="474">
        <f t="shared" si="232"/>
        <v>0.4</v>
      </c>
      <c r="AB860" s="476">
        <f t="shared" si="232"/>
        <v>0.41379310344827591</v>
      </c>
      <c r="AC860" s="461">
        <f t="shared" si="232"/>
        <v>0.4108688127379716</v>
      </c>
      <c r="AD860" s="86"/>
    </row>
    <row r="861" spans="1:30" s="7" customFormat="1" ht="12.75" customHeight="1">
      <c r="A861" s="5097" t="s">
        <v>132</v>
      </c>
      <c r="B861" s="5106" t="s">
        <v>56</v>
      </c>
      <c r="C861" s="3985" t="s">
        <v>523</v>
      </c>
      <c r="D861" s="979" t="s">
        <v>113</v>
      </c>
      <c r="E861" s="3895">
        <v>1312.77</v>
      </c>
      <c r="F861" s="3880">
        <v>1286.6099999999999</v>
      </c>
      <c r="G861" s="3880">
        <v>1264.5899999999999</v>
      </c>
      <c r="H861" s="3881">
        <v>1265.76</v>
      </c>
      <c r="I861" s="3880">
        <v>1279.17</v>
      </c>
      <c r="J861" s="3880">
        <v>1343.64</v>
      </c>
      <c r="K861" s="3880">
        <v>1385.46</v>
      </c>
      <c r="L861" s="3880">
        <v>1361.43</v>
      </c>
      <c r="M861" s="3880">
        <v>1340.97</v>
      </c>
      <c r="N861" s="3881">
        <v>1283.43</v>
      </c>
      <c r="O861" s="3880">
        <v>1266.0899999999999</v>
      </c>
      <c r="P861" s="3880">
        <v>1304.6400000000001</v>
      </c>
      <c r="Q861" s="3880">
        <v>1289.52</v>
      </c>
      <c r="R861" s="3880">
        <v>1301.01</v>
      </c>
      <c r="S861" s="3880">
        <v>1298.79</v>
      </c>
      <c r="T861" s="3880">
        <v>1168.83</v>
      </c>
      <c r="U861" s="3880">
        <v>1187.19</v>
      </c>
      <c r="V861" s="3882">
        <v>1374.87</v>
      </c>
      <c r="W861" s="3880">
        <v>1461.78</v>
      </c>
      <c r="X861" s="3880">
        <v>1491.63</v>
      </c>
      <c r="Y861" s="3880">
        <v>1482.36</v>
      </c>
      <c r="Z861" s="3880">
        <v>1416.06</v>
      </c>
      <c r="AA861" s="3880">
        <v>1362.78</v>
      </c>
      <c r="AB861" s="3896">
        <v>1343.88</v>
      </c>
      <c r="AC861" s="3883">
        <f>SUM(E861:AB861)</f>
        <v>31873.26</v>
      </c>
      <c r="AD861" s="85"/>
    </row>
    <row r="862" spans="1:30" s="7" customFormat="1" ht="12.75" customHeight="1">
      <c r="A862" s="5098"/>
      <c r="B862" s="5107"/>
      <c r="C862" s="3986" t="s">
        <v>523</v>
      </c>
      <c r="D862" s="926" t="s">
        <v>114</v>
      </c>
      <c r="E862" s="3873">
        <v>218.43</v>
      </c>
      <c r="F862" s="3874">
        <v>209.82</v>
      </c>
      <c r="G862" s="3874">
        <v>200.49</v>
      </c>
      <c r="H862" s="3875">
        <v>202.74</v>
      </c>
      <c r="I862" s="3874">
        <v>206.64</v>
      </c>
      <c r="J862" s="3874">
        <v>218.25</v>
      </c>
      <c r="K862" s="3874">
        <v>235.8</v>
      </c>
      <c r="L862" s="3874">
        <v>223.68</v>
      </c>
      <c r="M862" s="3874">
        <v>216.63</v>
      </c>
      <c r="N862" s="3876">
        <v>199.38</v>
      </c>
      <c r="O862" s="3874">
        <v>198.39</v>
      </c>
      <c r="P862" s="3874">
        <v>201.69</v>
      </c>
      <c r="Q862" s="3874">
        <v>200.25</v>
      </c>
      <c r="R862" s="3874">
        <v>201.3</v>
      </c>
      <c r="S862" s="3874">
        <v>207.99</v>
      </c>
      <c r="T862" s="3874">
        <v>189.9</v>
      </c>
      <c r="U862" s="3874">
        <v>204.69</v>
      </c>
      <c r="V862" s="3876">
        <v>234.99</v>
      </c>
      <c r="W862" s="3874">
        <v>254.07</v>
      </c>
      <c r="X862" s="3874">
        <v>264.36</v>
      </c>
      <c r="Y862" s="3874">
        <v>267.08999999999997</v>
      </c>
      <c r="Z862" s="3874">
        <v>248.91</v>
      </c>
      <c r="AA862" s="3874">
        <v>231.51</v>
      </c>
      <c r="AB862" s="3877">
        <v>223.8</v>
      </c>
      <c r="AC862" s="536">
        <f>SUM(E862:AB862)</f>
        <v>5260.8000000000011</v>
      </c>
      <c r="AD862" s="85"/>
    </row>
    <row r="863" spans="1:30" s="7" customFormat="1" ht="12.75" customHeight="1">
      <c r="A863" s="5099"/>
      <c r="B863" s="5108"/>
      <c r="C863" s="870" t="s">
        <v>327</v>
      </c>
      <c r="D863" s="841" t="s">
        <v>355</v>
      </c>
      <c r="E863" s="469">
        <f>SQRT(E861^2+E862^2)</f>
        <v>1330.8180708872269</v>
      </c>
      <c r="F863" s="470">
        <f t="shared" ref="F863:AB863" si="233">SQRT(F861^2+F862^2)</f>
        <v>1303.6064300623866</v>
      </c>
      <c r="G863" s="470">
        <f t="shared" si="233"/>
        <v>1280.3843595577071</v>
      </c>
      <c r="H863" s="709">
        <f t="shared" si="233"/>
        <v>1281.8938665895862</v>
      </c>
      <c r="I863" s="470">
        <f t="shared" si="233"/>
        <v>1295.7530545979816</v>
      </c>
      <c r="J863" s="470">
        <f t="shared" si="233"/>
        <v>1361.2499814876032</v>
      </c>
      <c r="K863" s="470">
        <f t="shared" si="233"/>
        <v>1405.3828843414879</v>
      </c>
      <c r="L863" s="470">
        <f t="shared" si="233"/>
        <v>1379.6827125466205</v>
      </c>
      <c r="M863" s="470">
        <f t="shared" si="233"/>
        <v>1358.3552914462402</v>
      </c>
      <c r="N863" s="1308">
        <f t="shared" si="233"/>
        <v>1298.8244489922417</v>
      </c>
      <c r="O863" s="470">
        <f t="shared" si="233"/>
        <v>1281.5391059971598</v>
      </c>
      <c r="P863" s="470">
        <f t="shared" si="233"/>
        <v>1320.1380176708799</v>
      </c>
      <c r="Q863" s="470">
        <f t="shared" si="233"/>
        <v>1304.9758208104854</v>
      </c>
      <c r="R863" s="470">
        <f t="shared" si="233"/>
        <v>1316.4910596354234</v>
      </c>
      <c r="S863" s="470">
        <f t="shared" si="233"/>
        <v>1315.3384751462263</v>
      </c>
      <c r="T863" s="470">
        <f t="shared" si="233"/>
        <v>1184.1560618854255</v>
      </c>
      <c r="U863" s="470">
        <f t="shared" si="233"/>
        <v>1204.7066415522081</v>
      </c>
      <c r="V863" s="1308">
        <f t="shared" si="233"/>
        <v>1394.8074480013361</v>
      </c>
      <c r="W863" s="470">
        <f t="shared" si="233"/>
        <v>1483.6954988473881</v>
      </c>
      <c r="X863" s="470">
        <f t="shared" si="233"/>
        <v>1514.8750002888028</v>
      </c>
      <c r="Y863" s="470">
        <f t="shared" si="233"/>
        <v>1506.229809059693</v>
      </c>
      <c r="Z863" s="470">
        <f t="shared" si="233"/>
        <v>1437.7698396127246</v>
      </c>
      <c r="AA863" s="470">
        <f t="shared" si="233"/>
        <v>1382.3046728199974</v>
      </c>
      <c r="AB863" s="471">
        <f t="shared" si="233"/>
        <v>1362.3875712879944</v>
      </c>
      <c r="AC863" s="3884">
        <f>SUM(E863:AB863)</f>
        <v>32305.366123124826</v>
      </c>
      <c r="AD863" s="85"/>
    </row>
    <row r="864" spans="1:30" s="7" customFormat="1" ht="12.75" customHeight="1">
      <c r="A864" s="5099"/>
      <c r="B864" s="5108"/>
      <c r="C864" s="3109" t="s">
        <v>327</v>
      </c>
      <c r="D864" s="926" t="s">
        <v>115</v>
      </c>
      <c r="E864" s="3023">
        <f>E863/(SQRT(3)*E845)</f>
        <v>73.176016330396081</v>
      </c>
      <c r="F864" s="3024">
        <f t="shared" ref="F864:AB864" si="234">F863/(SQRT(3)*F845)</f>
        <v>71.679764125128187</v>
      </c>
      <c r="G864" s="3024">
        <f t="shared" si="234"/>
        <v>70.402881395888457</v>
      </c>
      <c r="H864" s="2808">
        <f t="shared" si="234"/>
        <v>70.485882756955021</v>
      </c>
      <c r="I864" s="3024">
        <f t="shared" si="234"/>
        <v>71.247940464326149</v>
      </c>
      <c r="J864" s="3024">
        <f t="shared" si="234"/>
        <v>74.849337452022937</v>
      </c>
      <c r="K864" s="3024">
        <f t="shared" si="234"/>
        <v>78.019056402793339</v>
      </c>
      <c r="L864" s="3024">
        <f t="shared" si="234"/>
        <v>78.867345097531143</v>
      </c>
      <c r="M864" s="3024">
        <f t="shared" si="234"/>
        <v>78.42467931716395</v>
      </c>
      <c r="N864" s="2808">
        <f t="shared" si="234"/>
        <v>73.517318162327285</v>
      </c>
      <c r="O864" s="3024">
        <f t="shared" si="234"/>
        <v>72.538916453381646</v>
      </c>
      <c r="P864" s="3024">
        <f t="shared" si="234"/>
        <v>73.998256298033155</v>
      </c>
      <c r="Q864" s="3024">
        <f t="shared" si="234"/>
        <v>73.14836324571715</v>
      </c>
      <c r="R864" s="3024">
        <f t="shared" si="234"/>
        <v>73.08427573713918</v>
      </c>
      <c r="S864" s="3024">
        <f t="shared" si="234"/>
        <v>73.729225504965598</v>
      </c>
      <c r="T864" s="3024">
        <f t="shared" si="234"/>
        <v>66.37600204777452</v>
      </c>
      <c r="U864" s="3024">
        <f t="shared" si="234"/>
        <v>68.189970960264461</v>
      </c>
      <c r="V864" s="2808">
        <f t="shared" si="234"/>
        <v>78.950240742281025</v>
      </c>
      <c r="W864" s="3024">
        <f t="shared" si="234"/>
        <v>83.981568201468207</v>
      </c>
      <c r="X864" s="3024">
        <f t="shared" si="234"/>
        <v>85.746420510330864</v>
      </c>
      <c r="Y864" s="3024">
        <f t="shared" si="234"/>
        <v>84.429338419616741</v>
      </c>
      <c r="Z864" s="3024">
        <f t="shared" si="234"/>
        <v>79.817000378185739</v>
      </c>
      <c r="AA864" s="3024">
        <f t="shared" si="234"/>
        <v>76.737882207183006</v>
      </c>
      <c r="AB864" s="3025">
        <f t="shared" si="234"/>
        <v>74.911888668926096</v>
      </c>
      <c r="AC864" s="684"/>
      <c r="AD864" s="85"/>
    </row>
    <row r="865" spans="1:30" s="34" customFormat="1" ht="12.75" customHeight="1" thickBot="1">
      <c r="A865" s="5099"/>
      <c r="B865" s="5108"/>
      <c r="C865" s="891" t="s">
        <v>327</v>
      </c>
      <c r="D865" s="977" t="s">
        <v>116</v>
      </c>
      <c r="E865" s="1365">
        <f t="shared" ref="E865:AC865" si="235">E862/E861</f>
        <v>0.16638862862496859</v>
      </c>
      <c r="F865" s="1366">
        <f t="shared" si="235"/>
        <v>0.16307972112761443</v>
      </c>
      <c r="G865" s="1366">
        <f t="shared" si="235"/>
        <v>0.15854150357032715</v>
      </c>
      <c r="H865" s="2450">
        <f t="shared" si="235"/>
        <v>0.16017254455821009</v>
      </c>
      <c r="I865" s="1366">
        <f t="shared" si="235"/>
        <v>0.16154225005276857</v>
      </c>
      <c r="J865" s="1366">
        <f t="shared" si="235"/>
        <v>0.16243190140216129</v>
      </c>
      <c r="K865" s="1366">
        <f t="shared" si="235"/>
        <v>0.1701961803299987</v>
      </c>
      <c r="L865" s="1366">
        <f t="shared" si="235"/>
        <v>0.1642978338952425</v>
      </c>
      <c r="M865" s="1366">
        <f t="shared" si="235"/>
        <v>0.16154723819324818</v>
      </c>
      <c r="N865" s="1498">
        <f t="shared" si="235"/>
        <v>0.15534933732264322</v>
      </c>
      <c r="O865" s="1366">
        <f t="shared" si="235"/>
        <v>0.15669502168092317</v>
      </c>
      <c r="P865" s="1366">
        <f t="shared" si="235"/>
        <v>0.15459437086092714</v>
      </c>
      <c r="Q865" s="1366">
        <f t="shared" si="235"/>
        <v>0.15529034059184812</v>
      </c>
      <c r="R865" s="1366">
        <f t="shared" si="235"/>
        <v>0.15472594368990247</v>
      </c>
      <c r="S865" s="1366">
        <f t="shared" si="235"/>
        <v>0.16014136234495185</v>
      </c>
      <c r="T865" s="1366">
        <f t="shared" si="235"/>
        <v>0.16247016247016249</v>
      </c>
      <c r="U865" s="1366">
        <f t="shared" si="235"/>
        <v>0.17241553584514693</v>
      </c>
      <c r="V865" s="1498">
        <f t="shared" si="235"/>
        <v>0.17091797769970982</v>
      </c>
      <c r="W865" s="1366">
        <f t="shared" si="235"/>
        <v>0.17380864425563355</v>
      </c>
      <c r="X865" s="1366">
        <f t="shared" si="235"/>
        <v>0.17722893747108867</v>
      </c>
      <c r="Y865" s="1373">
        <f t="shared" si="235"/>
        <v>0.18017890390998137</v>
      </c>
      <c r="Z865" s="1366">
        <f t="shared" si="235"/>
        <v>0.17577645015041735</v>
      </c>
      <c r="AA865" s="1366">
        <f t="shared" si="235"/>
        <v>0.16988068507022411</v>
      </c>
      <c r="AB865" s="1367">
        <f t="shared" si="235"/>
        <v>0.16653272613626216</v>
      </c>
      <c r="AC865" s="1420">
        <f t="shared" si="235"/>
        <v>0.16505371587343126</v>
      </c>
      <c r="AD865" s="86"/>
    </row>
    <row r="866" spans="1:30" s="7" customFormat="1" ht="12.75" customHeight="1">
      <c r="A866" s="5097" t="s">
        <v>154</v>
      </c>
      <c r="B866" s="5106" t="s">
        <v>23</v>
      </c>
      <c r="C866" s="3985" t="s">
        <v>523</v>
      </c>
      <c r="D866" s="979" t="s">
        <v>113</v>
      </c>
      <c r="E866" s="3895">
        <v>866.01</v>
      </c>
      <c r="F866" s="3880">
        <v>866.1</v>
      </c>
      <c r="G866" s="3880">
        <v>900.63</v>
      </c>
      <c r="H866" s="3881">
        <v>894.09</v>
      </c>
      <c r="I866" s="3880">
        <v>862.68</v>
      </c>
      <c r="J866" s="3880">
        <v>860.73</v>
      </c>
      <c r="K866" s="3880">
        <v>863.13</v>
      </c>
      <c r="L866" s="3880">
        <v>859.86</v>
      </c>
      <c r="M866" s="3880">
        <v>850.98</v>
      </c>
      <c r="N866" s="3882">
        <v>852.24</v>
      </c>
      <c r="O866" s="3880">
        <v>842.91</v>
      </c>
      <c r="P866" s="3880">
        <v>854.49</v>
      </c>
      <c r="Q866" s="3880">
        <v>851.04</v>
      </c>
      <c r="R866" s="3880">
        <v>837.93</v>
      </c>
      <c r="S866" s="3880">
        <v>843.06</v>
      </c>
      <c r="T866" s="3880">
        <v>841.5</v>
      </c>
      <c r="U866" s="3880">
        <v>853.77</v>
      </c>
      <c r="V866" s="3882">
        <v>852.27</v>
      </c>
      <c r="W866" s="3880">
        <v>847.53</v>
      </c>
      <c r="X866" s="3880">
        <v>850.65</v>
      </c>
      <c r="Y866" s="3880">
        <v>842.73</v>
      </c>
      <c r="Z866" s="3880">
        <v>851.82</v>
      </c>
      <c r="AA866" s="3880">
        <v>851.37</v>
      </c>
      <c r="AB866" s="3896">
        <v>868.38</v>
      </c>
      <c r="AC866" s="3883">
        <f>SUM(E866:AB866)</f>
        <v>20565.900000000001</v>
      </c>
      <c r="AD866" s="85"/>
    </row>
    <row r="867" spans="1:30" s="7" customFormat="1" ht="12.75" customHeight="1">
      <c r="A867" s="5098"/>
      <c r="B867" s="5107"/>
      <c r="C867" s="3986" t="s">
        <v>523</v>
      </c>
      <c r="D867" s="980" t="s">
        <v>114</v>
      </c>
      <c r="E867" s="3873">
        <v>411.24</v>
      </c>
      <c r="F867" s="3874">
        <v>411.36</v>
      </c>
      <c r="G867" s="3874">
        <v>429.12</v>
      </c>
      <c r="H867" s="3875">
        <v>427.26</v>
      </c>
      <c r="I867" s="3874">
        <v>411.09</v>
      </c>
      <c r="J867" s="3874">
        <v>408.33</v>
      </c>
      <c r="K867" s="3874">
        <v>405.06</v>
      </c>
      <c r="L867" s="3874">
        <v>401.46</v>
      </c>
      <c r="M867" s="3874">
        <v>403.8</v>
      </c>
      <c r="N867" s="3875">
        <v>413.01</v>
      </c>
      <c r="O867" s="3874">
        <v>412.56</v>
      </c>
      <c r="P867" s="3874">
        <v>405.54</v>
      </c>
      <c r="Q867" s="3874">
        <v>396.42</v>
      </c>
      <c r="R867" s="3874">
        <v>391.71</v>
      </c>
      <c r="S867" s="3874">
        <v>396.09</v>
      </c>
      <c r="T867" s="3874">
        <v>397.11</v>
      </c>
      <c r="U867" s="3874">
        <v>405.78</v>
      </c>
      <c r="V867" s="3876">
        <v>405</v>
      </c>
      <c r="W867" s="3874">
        <v>403.08</v>
      </c>
      <c r="X867" s="3874">
        <v>402.45</v>
      </c>
      <c r="Y867" s="3874">
        <v>402.06</v>
      </c>
      <c r="Z867" s="3874">
        <v>407.16</v>
      </c>
      <c r="AA867" s="3874">
        <v>404.49</v>
      </c>
      <c r="AB867" s="3877">
        <v>412.35</v>
      </c>
      <c r="AC867" s="536">
        <f>SUM(E867:AB867)</f>
        <v>9763.5300000000007</v>
      </c>
      <c r="AD867" s="85"/>
    </row>
    <row r="868" spans="1:30" s="7" customFormat="1" ht="12.75" customHeight="1">
      <c r="A868" s="5099"/>
      <c r="B868" s="5108"/>
      <c r="C868" s="870" t="s">
        <v>327</v>
      </c>
      <c r="D868" s="841" t="s">
        <v>355</v>
      </c>
      <c r="E868" s="469">
        <f>SQRT(E866^2+E867^2)</f>
        <v>958.69268157215015</v>
      </c>
      <c r="F868" s="470">
        <f t="shared" ref="F868:AB868" si="236">SQRT(F866^2+F867^2)</f>
        <v>958.82545836038378</v>
      </c>
      <c r="G868" s="470">
        <f t="shared" si="236"/>
        <v>997.63639232938976</v>
      </c>
      <c r="H868" s="709">
        <f t="shared" si="236"/>
        <v>990.93291180583969</v>
      </c>
      <c r="I868" s="470">
        <f t="shared" si="236"/>
        <v>955.62114381170943</v>
      </c>
      <c r="J868" s="470">
        <f t="shared" si="236"/>
        <v>952.674929763558</v>
      </c>
      <c r="K868" s="470">
        <f t="shared" si="236"/>
        <v>953.45005139231068</v>
      </c>
      <c r="L868" s="470">
        <f t="shared" si="236"/>
        <v>948.96224961797088</v>
      </c>
      <c r="M868" s="470">
        <f t="shared" si="236"/>
        <v>941.92430714999591</v>
      </c>
      <c r="N868" s="709">
        <f t="shared" si="236"/>
        <v>947.04291228011414</v>
      </c>
      <c r="O868" s="470">
        <f t="shared" si="236"/>
        <v>938.45778898147569</v>
      </c>
      <c r="P868" s="470">
        <f t="shared" si="236"/>
        <v>945.84134594550267</v>
      </c>
      <c r="Q868" s="470">
        <f t="shared" si="236"/>
        <v>938.83858996102197</v>
      </c>
      <c r="R868" s="470">
        <f t="shared" si="236"/>
        <v>924.96670696841829</v>
      </c>
      <c r="S868" s="470">
        <f t="shared" si="236"/>
        <v>931.47058552591977</v>
      </c>
      <c r="T868" s="470">
        <f t="shared" si="236"/>
        <v>930.49374103214689</v>
      </c>
      <c r="U868" s="470">
        <f t="shared" si="236"/>
        <v>945.29393381106593</v>
      </c>
      <c r="V868" s="1308">
        <f t="shared" si="236"/>
        <v>943.60434128929273</v>
      </c>
      <c r="W868" s="470">
        <f t="shared" si="236"/>
        <v>938.49911417113231</v>
      </c>
      <c r="X868" s="470">
        <f t="shared" si="236"/>
        <v>941.04804606353662</v>
      </c>
      <c r="Y868" s="470">
        <f t="shared" si="236"/>
        <v>933.72699248763297</v>
      </c>
      <c r="Z868" s="470">
        <f t="shared" si="236"/>
        <v>944.12741618914981</v>
      </c>
      <c r="AA868" s="470">
        <f t="shared" si="236"/>
        <v>942.57256325441597</v>
      </c>
      <c r="AB868" s="471">
        <f t="shared" si="236"/>
        <v>961.30970394561189</v>
      </c>
      <c r="AC868" s="684"/>
      <c r="AD868" s="85"/>
    </row>
    <row r="869" spans="1:30" s="7" customFormat="1" ht="12.75" customHeight="1">
      <c r="A869" s="5099"/>
      <c r="B869" s="5108"/>
      <c r="C869" s="3109" t="s">
        <v>327</v>
      </c>
      <c r="D869" s="926" t="s">
        <v>115</v>
      </c>
      <c r="E869" s="3023">
        <f>E868/(SQRT(3)*E846)</f>
        <v>53.22129593998126</v>
      </c>
      <c r="F869" s="3024">
        <f t="shared" ref="F869:AB869" si="237">F868/(SQRT(3)*F846)</f>
        <v>53.228666970214803</v>
      </c>
      <c r="G869" s="3024">
        <f t="shared" si="237"/>
        <v>55.383234583148109</v>
      </c>
      <c r="H869" s="2808">
        <f t="shared" si="237"/>
        <v>55.01109455576551</v>
      </c>
      <c r="I869" s="3024">
        <f t="shared" si="237"/>
        <v>53.050781213748905</v>
      </c>
      <c r="J869" s="3024">
        <f t="shared" si="237"/>
        <v>52.887223764345968</v>
      </c>
      <c r="K869" s="3024">
        <f t="shared" si="237"/>
        <v>53.444140177690592</v>
      </c>
      <c r="L869" s="3024">
        <f t="shared" si="237"/>
        <v>52.681116371896962</v>
      </c>
      <c r="M869" s="3024">
        <f t="shared" si="237"/>
        <v>52.798082746534163</v>
      </c>
      <c r="N869" s="2808">
        <f t="shared" si="237"/>
        <v>53.084998091170007</v>
      </c>
      <c r="O869" s="3024">
        <f t="shared" si="237"/>
        <v>52.603772533160779</v>
      </c>
      <c r="P869" s="3024">
        <f t="shared" si="237"/>
        <v>52.507861124260963</v>
      </c>
      <c r="Q869" s="3024">
        <f t="shared" si="237"/>
        <v>53.141050258784787</v>
      </c>
      <c r="R869" s="3024">
        <f t="shared" si="237"/>
        <v>51.847551190258059</v>
      </c>
      <c r="S869" s="3024">
        <f t="shared" si="237"/>
        <v>52.723999342706691</v>
      </c>
      <c r="T869" s="3024">
        <f t="shared" si="237"/>
        <v>52.668707045507063</v>
      </c>
      <c r="U869" s="3024">
        <f t="shared" si="237"/>
        <v>52.986961859139733</v>
      </c>
      <c r="V869" s="2808">
        <f t="shared" si="237"/>
        <v>52.892254412803176</v>
      </c>
      <c r="W869" s="3024">
        <f t="shared" si="237"/>
        <v>52.606088951546468</v>
      </c>
      <c r="X869" s="3024">
        <f t="shared" si="237"/>
        <v>52.748965312150901</v>
      </c>
      <c r="Y869" s="2807">
        <f t="shared" si="237"/>
        <v>52.338595190519861</v>
      </c>
      <c r="Z869" s="3024">
        <f t="shared" si="237"/>
        <v>52.921574552049663</v>
      </c>
      <c r="AA869" s="3024">
        <f t="shared" si="237"/>
        <v>52.834419720941035</v>
      </c>
      <c r="AB869" s="3025">
        <f t="shared" si="237"/>
        <v>53.366578494961395</v>
      </c>
      <c r="AC869" s="684"/>
      <c r="AD869" s="85"/>
    </row>
    <row r="870" spans="1:30" s="34" customFormat="1" ht="12.75" customHeight="1" thickBot="1">
      <c r="A870" s="5099"/>
      <c r="B870" s="5108"/>
      <c r="C870" s="891" t="s">
        <v>327</v>
      </c>
      <c r="D870" s="977" t="s">
        <v>116</v>
      </c>
      <c r="E870" s="473">
        <f t="shared" ref="E870:AC870" si="238">E867/E866</f>
        <v>0.47486749575640008</v>
      </c>
      <c r="F870" s="474">
        <f t="shared" si="238"/>
        <v>0.47495670245930033</v>
      </c>
      <c r="G870" s="474">
        <f t="shared" si="238"/>
        <v>0.47646647346857202</v>
      </c>
      <c r="H870" s="712">
        <f t="shared" si="238"/>
        <v>0.47787135523269469</v>
      </c>
      <c r="I870" s="474">
        <f t="shared" si="238"/>
        <v>0.47652663791904298</v>
      </c>
      <c r="J870" s="474">
        <f t="shared" si="238"/>
        <v>0.47439963751699138</v>
      </c>
      <c r="K870" s="474">
        <f t="shared" si="238"/>
        <v>0.46929199541204686</v>
      </c>
      <c r="L870" s="474">
        <f t="shared" si="238"/>
        <v>0.46688995883050727</v>
      </c>
      <c r="M870" s="474">
        <f t="shared" si="238"/>
        <v>0.47451173940633151</v>
      </c>
      <c r="N870" s="712">
        <f t="shared" si="238"/>
        <v>0.48461700929315682</v>
      </c>
      <c r="O870" s="474">
        <f t="shared" si="238"/>
        <v>0.48944727195074211</v>
      </c>
      <c r="P870" s="474">
        <f t="shared" si="238"/>
        <v>0.47459888354457047</v>
      </c>
      <c r="Q870" s="474">
        <f t="shared" si="238"/>
        <v>0.46580654258319237</v>
      </c>
      <c r="R870" s="474">
        <f t="shared" si="238"/>
        <v>0.46747341663384773</v>
      </c>
      <c r="S870" s="474">
        <f t="shared" si="238"/>
        <v>0.46982421179987188</v>
      </c>
      <c r="T870" s="474">
        <f t="shared" si="238"/>
        <v>0.47190730837789663</v>
      </c>
      <c r="U870" s="474">
        <f t="shared" si="238"/>
        <v>0.47528022769598366</v>
      </c>
      <c r="V870" s="1963">
        <f t="shared" si="238"/>
        <v>0.47520152064486609</v>
      </c>
      <c r="W870" s="474">
        <f t="shared" si="238"/>
        <v>0.47559378429082155</v>
      </c>
      <c r="X870" s="474">
        <f t="shared" si="238"/>
        <v>0.47310879915358844</v>
      </c>
      <c r="Y870" s="475">
        <f t="shared" si="238"/>
        <v>0.47709230714463707</v>
      </c>
      <c r="Z870" s="474">
        <f t="shared" si="238"/>
        <v>0.47798830738888498</v>
      </c>
      <c r="AA870" s="474">
        <f t="shared" si="238"/>
        <v>0.47510483103703444</v>
      </c>
      <c r="AB870" s="476">
        <f t="shared" si="238"/>
        <v>0.47484972016858984</v>
      </c>
      <c r="AC870" s="477">
        <f t="shared" si="238"/>
        <v>0.47474362901696499</v>
      </c>
      <c r="AD870" s="86"/>
    </row>
    <row r="871" spans="1:30" s="7" customFormat="1" ht="12.75" customHeight="1">
      <c r="A871" s="5100" t="s">
        <v>133</v>
      </c>
      <c r="B871" s="5103" t="s">
        <v>574</v>
      </c>
      <c r="C871" s="44"/>
      <c r="D871" s="849" t="s">
        <v>113</v>
      </c>
      <c r="E871" s="685"/>
      <c r="F871" s="686"/>
      <c r="G871" s="686"/>
      <c r="H871" s="718"/>
      <c r="I871" s="686"/>
      <c r="J871" s="686"/>
      <c r="K871" s="686"/>
      <c r="L871" s="686"/>
      <c r="M871" s="686"/>
      <c r="N871" s="718"/>
      <c r="O871" s="686"/>
      <c r="P871" s="686"/>
      <c r="Q871" s="686"/>
      <c r="R871" s="686"/>
      <c r="S871" s="686"/>
      <c r="T871" s="686"/>
      <c r="U871" s="686"/>
      <c r="V871" s="1986"/>
      <c r="W871" s="686"/>
      <c r="X871" s="686"/>
      <c r="Y871" s="686"/>
      <c r="Z871" s="686"/>
      <c r="AA871" s="686"/>
      <c r="AB871" s="686"/>
      <c r="AC871" s="687"/>
      <c r="AD871" s="85"/>
    </row>
    <row r="872" spans="1:30" s="7" customFormat="1" ht="12.75" customHeight="1">
      <c r="A872" s="5101"/>
      <c r="B872" s="5104"/>
      <c r="C872" s="66"/>
      <c r="D872" s="936" t="s">
        <v>114</v>
      </c>
      <c r="E872" s="688"/>
      <c r="F872" s="689"/>
      <c r="G872" s="689"/>
      <c r="H872" s="719"/>
      <c r="I872" s="689"/>
      <c r="J872" s="689"/>
      <c r="K872" s="689"/>
      <c r="L872" s="689"/>
      <c r="M872" s="689"/>
      <c r="N872" s="719"/>
      <c r="O872" s="689"/>
      <c r="P872" s="689"/>
      <c r="Q872" s="689"/>
      <c r="R872" s="689"/>
      <c r="S872" s="689"/>
      <c r="T872" s="689"/>
      <c r="U872" s="689"/>
      <c r="V872" s="1987"/>
      <c r="W872" s="689"/>
      <c r="X872" s="689"/>
      <c r="Y872" s="689"/>
      <c r="Z872" s="689"/>
      <c r="AA872" s="689"/>
      <c r="AB872" s="689"/>
      <c r="AC872" s="690"/>
      <c r="AD872" s="85"/>
    </row>
    <row r="873" spans="1:30" s="34" customFormat="1" ht="12.75" customHeight="1" thickBot="1">
      <c r="A873" s="5102"/>
      <c r="B873" s="5105"/>
      <c r="C873" s="68"/>
      <c r="D873" s="937" t="s">
        <v>116</v>
      </c>
      <c r="E873" s="693"/>
      <c r="F873" s="691"/>
      <c r="G873" s="691"/>
      <c r="H873" s="721"/>
      <c r="I873" s="691"/>
      <c r="J873" s="691"/>
      <c r="K873" s="691"/>
      <c r="L873" s="691"/>
      <c r="M873" s="691"/>
      <c r="N873" s="721"/>
      <c r="O873" s="691"/>
      <c r="P873" s="691"/>
      <c r="Q873" s="691"/>
      <c r="R873" s="691"/>
      <c r="S873" s="691"/>
      <c r="T873" s="691"/>
      <c r="U873" s="691"/>
      <c r="V873" s="1988"/>
      <c r="W873" s="691"/>
      <c r="X873" s="691"/>
      <c r="Y873" s="692"/>
      <c r="Z873" s="691"/>
      <c r="AA873" s="691"/>
      <c r="AB873" s="691"/>
      <c r="AC873" s="694"/>
      <c r="AD873" s="86"/>
    </row>
    <row r="874" spans="1:30" s="7" customFormat="1" ht="12.75" customHeight="1">
      <c r="A874" s="19"/>
      <c r="B874" s="1079" t="s">
        <v>6</v>
      </c>
      <c r="C874" s="3985" t="s">
        <v>523</v>
      </c>
      <c r="D874" s="854" t="s">
        <v>113</v>
      </c>
      <c r="E874" s="3855">
        <v>19.089200000000002</v>
      </c>
      <c r="F874" s="3856">
        <v>19.165800000000001</v>
      </c>
      <c r="G874" s="3856">
        <v>18.034600000000001</v>
      </c>
      <c r="H874" s="3857">
        <v>19.565999999999999</v>
      </c>
      <c r="I874" s="3856">
        <v>18.267800000000001</v>
      </c>
      <c r="J874" s="3856">
        <v>18.633800000000001</v>
      </c>
      <c r="K874" s="3856">
        <v>18.8672</v>
      </c>
      <c r="L874" s="3856">
        <v>17.009799999999998</v>
      </c>
      <c r="M874" s="3856">
        <v>18.3276</v>
      </c>
      <c r="N874" s="3857">
        <v>17.284400000000002</v>
      </c>
      <c r="O874" s="3856">
        <v>17.942599999999999</v>
      </c>
      <c r="P874" s="3856">
        <v>17.632400000000001</v>
      </c>
      <c r="Q874" s="3856">
        <v>17.173200000000001</v>
      </c>
      <c r="R874" s="3856">
        <v>18.4224</v>
      </c>
      <c r="S874" s="3856">
        <v>16.904399999999999</v>
      </c>
      <c r="T874" s="3856">
        <v>18.405799999999999</v>
      </c>
      <c r="U874" s="3856">
        <v>18.5352</v>
      </c>
      <c r="V874" s="3858">
        <v>17.968599999999999</v>
      </c>
      <c r="W874" s="3856">
        <v>18.791799999999999</v>
      </c>
      <c r="X874" s="3856">
        <v>17.174600000000002</v>
      </c>
      <c r="Y874" s="3856">
        <v>18.694800000000001</v>
      </c>
      <c r="Z874" s="3856">
        <v>17.942599999999999</v>
      </c>
      <c r="AA874" s="3856">
        <v>17.872800000000002</v>
      </c>
      <c r="AB874" s="3859">
        <v>18.193000000000001</v>
      </c>
      <c r="AC874" s="3866">
        <f>SUM(E874:AB874)</f>
        <v>435.90039999999999</v>
      </c>
      <c r="AD874" s="92"/>
    </row>
    <row r="875" spans="1:30" s="7" customFormat="1" ht="12.75" customHeight="1" thickBot="1">
      <c r="A875" s="20"/>
      <c r="B875" s="1080" t="s">
        <v>7</v>
      </c>
      <c r="C875" s="3991" t="s">
        <v>523</v>
      </c>
      <c r="D875" s="940" t="s">
        <v>113</v>
      </c>
      <c r="E875" s="3860">
        <v>6.4778000000000002</v>
      </c>
      <c r="F875" s="3861">
        <v>6.3259999999999996</v>
      </c>
      <c r="G875" s="3861">
        <v>6.2569999999999997</v>
      </c>
      <c r="H875" s="3862">
        <v>6.2282000000000002</v>
      </c>
      <c r="I875" s="3861">
        <v>6.3246000000000002</v>
      </c>
      <c r="J875" s="3861">
        <v>6.2191999999999998</v>
      </c>
      <c r="K875" s="3861">
        <v>6.0965999999999996</v>
      </c>
      <c r="L875" s="3861">
        <v>6.9720000000000004</v>
      </c>
      <c r="M875" s="3861">
        <v>7.1105999999999998</v>
      </c>
      <c r="N875" s="3862">
        <v>7.2816000000000001</v>
      </c>
      <c r="O875" s="3861">
        <v>7.1394000000000002</v>
      </c>
      <c r="P875" s="3861">
        <v>7.1382000000000003</v>
      </c>
      <c r="Q875" s="3861">
        <v>7.2035999999999998</v>
      </c>
      <c r="R875" s="3861">
        <v>7.2485999999999997</v>
      </c>
      <c r="S875" s="3861">
        <v>6.2282000000000002</v>
      </c>
      <c r="T875" s="3861">
        <v>5.6614000000000004</v>
      </c>
      <c r="U875" s="3861">
        <v>6.5244</v>
      </c>
      <c r="V875" s="3863">
        <v>7.13</v>
      </c>
      <c r="W875" s="3861">
        <v>7.1486000000000001</v>
      </c>
      <c r="X875" s="3861">
        <v>7.0439999999999996</v>
      </c>
      <c r="Y875" s="3861">
        <v>7.3091999999999997</v>
      </c>
      <c r="Z875" s="3861">
        <v>7.1454000000000004</v>
      </c>
      <c r="AA875" s="3861">
        <v>6.95</v>
      </c>
      <c r="AB875" s="3864">
        <v>7.0570000000000004</v>
      </c>
      <c r="AC875" s="3867">
        <f>SUM(E875:AB875)</f>
        <v>162.22159999999997</v>
      </c>
      <c r="AD875" s="92"/>
    </row>
    <row r="876" spans="1:30" s="7" customFormat="1" ht="12.75" customHeight="1">
      <c r="A876" s="5109" t="s">
        <v>139</v>
      </c>
      <c r="B876" s="5110"/>
      <c r="C876" s="749" t="s">
        <v>327</v>
      </c>
      <c r="D876" s="978" t="s">
        <v>113</v>
      </c>
      <c r="E876" s="699">
        <f>E847+E852+E857+E861+E866</f>
        <v>3066.6000000000004</v>
      </c>
      <c r="F876" s="3897">
        <f t="shared" ref="F876:AB876" si="239">F847+F852+F857+F861+F866</f>
        <v>3033.9249999999997</v>
      </c>
      <c r="G876" s="3897">
        <f t="shared" si="239"/>
        <v>3049.92</v>
      </c>
      <c r="H876" s="3898">
        <f t="shared" si="239"/>
        <v>3044.5450000000001</v>
      </c>
      <c r="I876" s="3897">
        <f t="shared" si="239"/>
        <v>3022.2</v>
      </c>
      <c r="J876" s="3897">
        <f t="shared" si="239"/>
        <v>3079.4900000000002</v>
      </c>
      <c r="K876" s="3897">
        <f t="shared" si="239"/>
        <v>3124.8050000000003</v>
      </c>
      <c r="L876" s="3897">
        <f t="shared" si="239"/>
        <v>3143.65</v>
      </c>
      <c r="M876" s="3897">
        <f t="shared" si="239"/>
        <v>3121.7449999999999</v>
      </c>
      <c r="N876" s="3898">
        <f t="shared" si="239"/>
        <v>3054.33</v>
      </c>
      <c r="O876" s="3897">
        <f t="shared" si="239"/>
        <v>3006.91</v>
      </c>
      <c r="P876" s="3897">
        <f t="shared" si="239"/>
        <v>3048.3850000000002</v>
      </c>
      <c r="Q876" s="3897">
        <f t="shared" si="239"/>
        <v>3018.375</v>
      </c>
      <c r="R876" s="3897">
        <f t="shared" si="239"/>
        <v>2809.2</v>
      </c>
      <c r="S876" s="3897">
        <f t="shared" si="239"/>
        <v>2854.1149999999998</v>
      </c>
      <c r="T876" s="3897">
        <f t="shared" si="239"/>
        <v>2935.02</v>
      </c>
      <c r="U876" s="3897">
        <f t="shared" si="239"/>
        <v>2965.415</v>
      </c>
      <c r="V876" s="3899">
        <f t="shared" si="239"/>
        <v>3153.7149999999997</v>
      </c>
      <c r="W876" s="3897">
        <f t="shared" si="239"/>
        <v>3202.42</v>
      </c>
      <c r="X876" s="3897">
        <f t="shared" si="239"/>
        <v>3218.8900000000003</v>
      </c>
      <c r="Y876" s="3900">
        <f t="shared" si="239"/>
        <v>3196.5</v>
      </c>
      <c r="Z876" s="3897">
        <f t="shared" si="239"/>
        <v>3150.92</v>
      </c>
      <c r="AA876" s="3897">
        <f t="shared" si="239"/>
        <v>3086.58</v>
      </c>
      <c r="AB876" s="3901">
        <f t="shared" si="239"/>
        <v>3088.835</v>
      </c>
      <c r="AC876" s="3866">
        <f>SUM(E876:AB876)</f>
        <v>73476.489999999991</v>
      </c>
      <c r="AD876" s="92"/>
    </row>
    <row r="877" spans="1:30" s="7" customFormat="1" ht="12.75" customHeight="1">
      <c r="A877" s="5111"/>
      <c r="B877" s="5112"/>
      <c r="C877" s="2448" t="s">
        <v>327</v>
      </c>
      <c r="D877" s="938" t="s">
        <v>114</v>
      </c>
      <c r="E877" s="3904">
        <f>-E848+E853+E858+E862+E867</f>
        <v>654.68499999999995</v>
      </c>
      <c r="F877" s="3904">
        <f t="shared" ref="F877:AB877" si="240">-F848+F853+F858+F862+F867</f>
        <v>644.70500000000004</v>
      </c>
      <c r="G877" s="3904">
        <f t="shared" si="240"/>
        <v>656.375</v>
      </c>
      <c r="H877" s="3903">
        <f t="shared" si="240"/>
        <v>656.66499999999996</v>
      </c>
      <c r="I877" s="3904">
        <f t="shared" si="240"/>
        <v>643.14499999999998</v>
      </c>
      <c r="J877" s="3904">
        <f t="shared" si="240"/>
        <v>650.31499999999994</v>
      </c>
      <c r="K877" s="3904">
        <f t="shared" si="240"/>
        <v>662.47</v>
      </c>
      <c r="L877" s="3904">
        <f t="shared" si="240"/>
        <v>648.69499999999994</v>
      </c>
      <c r="M877" s="3904">
        <f t="shared" si="240"/>
        <v>653.98500000000001</v>
      </c>
      <c r="N877" s="3903">
        <f t="shared" si="240"/>
        <v>647.27</v>
      </c>
      <c r="O877" s="3904">
        <f t="shared" si="240"/>
        <v>644.13</v>
      </c>
      <c r="P877" s="3904">
        <f t="shared" si="240"/>
        <v>650.41499999999996</v>
      </c>
      <c r="Q877" s="3904">
        <f t="shared" si="240"/>
        <v>628.56500000000005</v>
      </c>
      <c r="R877" s="3904">
        <f t="shared" si="240"/>
        <v>590.90499999999997</v>
      </c>
      <c r="S877" s="3904">
        <f t="shared" si="240"/>
        <v>622.46</v>
      </c>
      <c r="T877" s="3904">
        <f t="shared" si="240"/>
        <v>639.66000000000008</v>
      </c>
      <c r="U877" s="3904">
        <f t="shared" si="240"/>
        <v>660.88</v>
      </c>
      <c r="V877" s="3903">
        <f t="shared" si="240"/>
        <v>681.46</v>
      </c>
      <c r="W877" s="3904">
        <f t="shared" si="240"/>
        <v>675.42</v>
      </c>
      <c r="X877" s="3904">
        <f t="shared" si="240"/>
        <v>680.49</v>
      </c>
      <c r="Y877" s="3904">
        <f t="shared" si="240"/>
        <v>686.42</v>
      </c>
      <c r="Z877" s="3904">
        <f t="shared" si="240"/>
        <v>678.20500000000004</v>
      </c>
      <c r="AA877" s="3904">
        <f t="shared" si="240"/>
        <v>652.27</v>
      </c>
      <c r="AB877" s="3904">
        <f t="shared" si="240"/>
        <v>658.82</v>
      </c>
      <c r="AC877" s="3902">
        <f>SUM(E877:AB877)</f>
        <v>15668.41</v>
      </c>
      <c r="AD877" s="92"/>
    </row>
    <row r="878" spans="1:30" s="7" customFormat="1" ht="0.75" customHeight="1" thickBot="1">
      <c r="A878" s="4913"/>
      <c r="B878" s="4914"/>
      <c r="C878" s="777"/>
      <c r="D878" s="2449"/>
      <c r="E878" s="584"/>
      <c r="F878" s="584"/>
      <c r="G878" s="584"/>
      <c r="H878" s="2451"/>
      <c r="I878" s="584"/>
      <c r="J878" s="584"/>
      <c r="K878" s="584"/>
      <c r="L878" s="584"/>
      <c r="M878" s="584"/>
      <c r="N878" s="2451"/>
      <c r="O878" s="584"/>
      <c r="P878" s="584"/>
      <c r="Q878" s="584"/>
      <c r="R878" s="584"/>
      <c r="S878" s="584"/>
      <c r="T878" s="584"/>
      <c r="U878" s="584"/>
      <c r="V878" s="2451"/>
      <c r="W878" s="584"/>
      <c r="X878" s="584"/>
      <c r="Y878" s="3295"/>
      <c r="Z878" s="584"/>
      <c r="AA878" s="584"/>
      <c r="AB878" s="2452"/>
      <c r="AC878" s="555"/>
      <c r="AD878" s="92"/>
    </row>
    <row r="879" spans="1:30" s="7" customFormat="1" ht="13.5" customHeight="1">
      <c r="A879" s="5113" t="s">
        <v>140</v>
      </c>
      <c r="B879" s="5114"/>
      <c r="C879" s="2447" t="s">
        <v>327</v>
      </c>
      <c r="D879" s="924" t="s">
        <v>113</v>
      </c>
      <c r="E879" s="582">
        <f>E824+E829-E876</f>
        <v>-12.120000000000346</v>
      </c>
      <c r="F879" s="571">
        <f t="shared" ref="F879:N879" si="241">F824+F829-F876</f>
        <v>-12.084999999999582</v>
      </c>
      <c r="G879" s="571">
        <f t="shared" si="241"/>
        <v>-12</v>
      </c>
      <c r="H879" s="746">
        <f t="shared" si="241"/>
        <v>-12.025000000000091</v>
      </c>
      <c r="I879" s="571">
        <f t="shared" si="241"/>
        <v>-11.639999999999873</v>
      </c>
      <c r="J879" s="571">
        <f t="shared" si="241"/>
        <v>-12.770000000000437</v>
      </c>
      <c r="K879" s="571">
        <f t="shared" si="241"/>
        <v>-12.245000000000346</v>
      </c>
      <c r="L879" s="571">
        <f t="shared" si="241"/>
        <v>-8.6500000000000909</v>
      </c>
      <c r="M879" s="571">
        <f t="shared" si="241"/>
        <v>7.7350000000001273</v>
      </c>
      <c r="N879" s="2035">
        <f t="shared" si="241"/>
        <v>7.7100000000000364</v>
      </c>
      <c r="O879" s="571">
        <f t="shared" ref="O879:AB879" si="242">O824+O829-O876</f>
        <v>5.0000000000181899E-2</v>
      </c>
      <c r="P879" s="571">
        <f t="shared" si="242"/>
        <v>-3.9850000000001273</v>
      </c>
      <c r="Q879" s="571">
        <f t="shared" si="242"/>
        <v>-10.454999999999927</v>
      </c>
      <c r="R879" s="571">
        <f t="shared" si="242"/>
        <v>-10.800000000000182</v>
      </c>
      <c r="S879" s="571">
        <f t="shared" si="242"/>
        <v>4.4050000000002001</v>
      </c>
      <c r="T879" s="571">
        <f t="shared" si="242"/>
        <v>17.940000000000055</v>
      </c>
      <c r="U879" s="571">
        <f t="shared" si="242"/>
        <v>19.944999999999709</v>
      </c>
      <c r="V879" s="2035">
        <f t="shared" si="242"/>
        <v>-4.5549999999998363</v>
      </c>
      <c r="W879" s="571">
        <f t="shared" si="242"/>
        <v>-11.380000000000109</v>
      </c>
      <c r="X879" s="571">
        <f t="shared" si="242"/>
        <v>-12.970000000000255</v>
      </c>
      <c r="Y879" s="2022">
        <f t="shared" si="242"/>
        <v>-12.059999999999945</v>
      </c>
      <c r="Z879" s="571">
        <f t="shared" si="242"/>
        <v>-11.599999999999909</v>
      </c>
      <c r="AA879" s="571">
        <f t="shared" si="242"/>
        <v>-12.0600000000004</v>
      </c>
      <c r="AB879" s="583">
        <f t="shared" si="242"/>
        <v>-12.154999999999745</v>
      </c>
      <c r="AC879" s="699">
        <f>SUM(E879:AB879)</f>
        <v>-137.77000000000089</v>
      </c>
      <c r="AD879" s="2071">
        <f>AC879/(AC824+AC829)</f>
        <v>-1.8785438305986373E-3</v>
      </c>
    </row>
    <row r="880" spans="1:30" s="7" customFormat="1" ht="13.5" customHeight="1" thickBot="1">
      <c r="A880" s="4913"/>
      <c r="B880" s="4998"/>
      <c r="C880" s="777" t="s">
        <v>327</v>
      </c>
      <c r="D880" s="842" t="s">
        <v>115</v>
      </c>
      <c r="E880" s="2457">
        <f>E827+E832-E850-E859-E864-E869-E855</f>
        <v>2.3829265610453945</v>
      </c>
      <c r="F880" s="2458">
        <f t="shared" ref="F880:AB880" si="243">F827+F832-F850-F859-F864-F869-F855</f>
        <v>1.1199287305433501</v>
      </c>
      <c r="G880" s="2458">
        <f t="shared" si="243"/>
        <v>2.6446020797978349</v>
      </c>
      <c r="H880" s="2460">
        <f t="shared" si="243"/>
        <v>4.17328852618013E-2</v>
      </c>
      <c r="I880" s="2458">
        <f t="shared" si="243"/>
        <v>4.372335173210061</v>
      </c>
      <c r="J880" s="2458">
        <f t="shared" si="243"/>
        <v>4.8353010485103667</v>
      </c>
      <c r="K880" s="2458">
        <f t="shared" si="243"/>
        <v>4.9863328397997293</v>
      </c>
      <c r="L880" s="2458">
        <f t="shared" si="243"/>
        <v>1.7875489456187381</v>
      </c>
      <c r="M880" s="2458">
        <f t="shared" si="243"/>
        <v>1.2789026899423988</v>
      </c>
      <c r="N880" s="2460">
        <f t="shared" si="243"/>
        <v>-2.6404003804919469</v>
      </c>
      <c r="O880" s="2458">
        <f t="shared" si="243"/>
        <v>-1.3258962714059024</v>
      </c>
      <c r="P880" s="2458">
        <f t="shared" si="243"/>
        <v>-1.6809066886033861</v>
      </c>
      <c r="Q880" s="2458">
        <f t="shared" si="243"/>
        <v>-4.0365580841727677</v>
      </c>
      <c r="R880" s="2458">
        <f t="shared" si="243"/>
        <v>-12.059102079998443</v>
      </c>
      <c r="S880" s="2458">
        <f t="shared" si="243"/>
        <v>11.109322731272375</v>
      </c>
      <c r="T880" s="2458">
        <f t="shared" si="243"/>
        <v>-4.5753549020049391</v>
      </c>
      <c r="U880" s="2458">
        <f t="shared" si="243"/>
        <v>0.93079997379371804</v>
      </c>
      <c r="V880" s="2460">
        <f t="shared" si="243"/>
        <v>2.0964731022387895</v>
      </c>
      <c r="W880" s="2458">
        <f t="shared" si="243"/>
        <v>4.3577063022072196</v>
      </c>
      <c r="X880" s="2458">
        <f t="shared" si="243"/>
        <v>-2.0109636836953726</v>
      </c>
      <c r="Y880" s="2458">
        <f t="shared" si="243"/>
        <v>-0.23593906031097589</v>
      </c>
      <c r="Z880" s="2458">
        <f t="shared" si="243"/>
        <v>0.40760823142549896</v>
      </c>
      <c r="AA880" s="2458">
        <f t="shared" si="243"/>
        <v>1.9908263316470354</v>
      </c>
      <c r="AB880" s="2459">
        <f t="shared" si="243"/>
        <v>2.4086533673016461</v>
      </c>
      <c r="AC880" s="2344"/>
      <c r="AD880" s="2071"/>
    </row>
    <row r="881" spans="1:30" s="7" customFormat="1" ht="12.75" customHeight="1">
      <c r="A881" s="5093" t="s">
        <v>141</v>
      </c>
      <c r="B881" s="5094"/>
      <c r="C881" s="72"/>
      <c r="D881" s="941" t="s">
        <v>113</v>
      </c>
      <c r="E881" s="2453"/>
      <c r="F881" s="2454"/>
      <c r="G881" s="2454"/>
      <c r="H881" s="2455"/>
      <c r="I881" s="2454"/>
      <c r="J881" s="2454"/>
      <c r="K881" s="2454"/>
      <c r="L881" s="2454"/>
      <c r="M881" s="2454"/>
      <c r="N881" s="2455"/>
      <c r="O881" s="2454"/>
      <c r="P881" s="2454"/>
      <c r="Q881" s="2454"/>
      <c r="R881" s="2454"/>
      <c r="S881" s="2454"/>
      <c r="T881" s="2454"/>
      <c r="U881" s="2454"/>
      <c r="V881" s="2456"/>
      <c r="W881" s="2454"/>
      <c r="X881" s="2454"/>
      <c r="Y881" s="2456"/>
      <c r="Z881" s="2454"/>
      <c r="AA881" s="2454"/>
      <c r="AB881" s="2454"/>
      <c r="AC881" s="695"/>
      <c r="AD881" s="85"/>
    </row>
    <row r="882" spans="1:30" s="7" customFormat="1" ht="12.75" customHeight="1" thickBot="1">
      <c r="A882" s="5095"/>
      <c r="B882" s="5096"/>
      <c r="C882" s="73"/>
      <c r="D882" s="846" t="s">
        <v>114</v>
      </c>
      <c r="E882" s="696"/>
      <c r="F882" s="697"/>
      <c r="G882" s="697"/>
      <c r="H882" s="748"/>
      <c r="I882" s="697"/>
      <c r="J882" s="697"/>
      <c r="K882" s="697"/>
      <c r="L882" s="697"/>
      <c r="M882" s="697"/>
      <c r="N882" s="748"/>
      <c r="O882" s="697"/>
      <c r="P882" s="697"/>
      <c r="Q882" s="697"/>
      <c r="R882" s="697"/>
      <c r="S882" s="697"/>
      <c r="T882" s="697"/>
      <c r="U882" s="697"/>
      <c r="V882" s="1977"/>
      <c r="W882" s="697"/>
      <c r="X882" s="697"/>
      <c r="Y882" s="1977"/>
      <c r="Z882" s="697"/>
      <c r="AA882" s="697"/>
      <c r="AB882" s="697"/>
      <c r="AC882" s="698"/>
      <c r="AD882" s="89"/>
    </row>
    <row r="883" spans="1:30" s="7" customFormat="1" ht="29.25" customHeight="1" thickBot="1">
      <c r="A883" s="10"/>
      <c r="B883" s="14"/>
      <c r="C883" s="11"/>
      <c r="D883" s="981"/>
      <c r="E883" s="21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</row>
    <row r="884" spans="1:30" s="4" customFormat="1" ht="39" customHeight="1" thickBot="1">
      <c r="A884" s="755" t="s">
        <v>4</v>
      </c>
      <c r="B884" s="1063" t="s">
        <v>0</v>
      </c>
      <c r="C884" s="1007" t="s">
        <v>297</v>
      </c>
      <c r="D884" s="939" t="s">
        <v>3</v>
      </c>
      <c r="E884" s="5065" t="s">
        <v>143</v>
      </c>
      <c r="F884" s="5091"/>
      <c r="G884" s="5091"/>
      <c r="H884" s="5091"/>
      <c r="I884" s="5091"/>
      <c r="J884" s="5091"/>
      <c r="K884" s="5091"/>
      <c r="L884" s="5091"/>
      <c r="M884" s="5091"/>
      <c r="N884" s="5091"/>
      <c r="O884" s="5091"/>
      <c r="P884" s="5091"/>
      <c r="Q884" s="5091"/>
      <c r="R884" s="5091"/>
      <c r="S884" s="5091"/>
      <c r="T884" s="5091"/>
      <c r="U884" s="5091"/>
      <c r="V884" s="5091"/>
      <c r="W884" s="5091"/>
      <c r="X884" s="5091"/>
      <c r="Y884" s="5091"/>
      <c r="Z884" s="5091"/>
      <c r="AA884" s="5091"/>
      <c r="AB884" s="5092"/>
      <c r="AC884" s="395" t="s">
        <v>2</v>
      </c>
      <c r="AD884" s="2220" t="s">
        <v>324</v>
      </c>
    </row>
    <row r="885" spans="1:30" s="8" customFormat="1" ht="18" customHeight="1" thickBot="1">
      <c r="A885" s="5068" t="s">
        <v>243</v>
      </c>
      <c r="B885" s="5069"/>
      <c r="C885" s="4716"/>
      <c r="D885" s="853"/>
      <c r="E885" s="757">
        <v>1</v>
      </c>
      <c r="F885" s="758">
        <v>2</v>
      </c>
      <c r="G885" s="758">
        <v>3</v>
      </c>
      <c r="H885" s="1301">
        <v>4</v>
      </c>
      <c r="I885" s="758">
        <v>5</v>
      </c>
      <c r="J885" s="758">
        <v>6</v>
      </c>
      <c r="K885" s="758">
        <v>7</v>
      </c>
      <c r="L885" s="758">
        <v>8</v>
      </c>
      <c r="M885" s="758">
        <v>9</v>
      </c>
      <c r="N885" s="1301">
        <v>10</v>
      </c>
      <c r="O885" s="758">
        <v>11</v>
      </c>
      <c r="P885" s="758">
        <v>12</v>
      </c>
      <c r="Q885" s="758">
        <v>13</v>
      </c>
      <c r="R885" s="758">
        <v>14</v>
      </c>
      <c r="S885" s="758">
        <v>15</v>
      </c>
      <c r="T885" s="758">
        <v>16</v>
      </c>
      <c r="U885" s="758">
        <v>17</v>
      </c>
      <c r="V885" s="2075">
        <v>18</v>
      </c>
      <c r="W885" s="758">
        <v>19</v>
      </c>
      <c r="X885" s="758">
        <v>20</v>
      </c>
      <c r="Y885" s="2075">
        <v>21</v>
      </c>
      <c r="Z885" s="758">
        <v>22</v>
      </c>
      <c r="AA885" s="758">
        <v>23</v>
      </c>
      <c r="AB885" s="759">
        <v>24</v>
      </c>
      <c r="AC885" s="235"/>
      <c r="AD885" s="760"/>
    </row>
    <row r="886" spans="1:30" s="14" customFormat="1" ht="12.75" customHeight="1">
      <c r="A886" s="3165" t="s">
        <v>111</v>
      </c>
      <c r="B886" s="3166"/>
      <c r="C886" s="446"/>
      <c r="D886" s="1008"/>
      <c r="E886" s="2924">
        <v>6</v>
      </c>
      <c r="F886" s="2925">
        <v>6</v>
      </c>
      <c r="G886" s="2925">
        <v>6</v>
      </c>
      <c r="H886" s="2926">
        <v>6</v>
      </c>
      <c r="I886" s="2925">
        <v>6</v>
      </c>
      <c r="J886" s="2925">
        <v>6</v>
      </c>
      <c r="K886" s="2925">
        <v>6</v>
      </c>
      <c r="L886" s="2925">
        <v>6</v>
      </c>
      <c r="M886" s="2925">
        <v>6</v>
      </c>
      <c r="N886" s="2926">
        <v>6</v>
      </c>
      <c r="O886" s="2925">
        <v>6</v>
      </c>
      <c r="P886" s="2925">
        <v>6</v>
      </c>
      <c r="Q886" s="2925">
        <v>6</v>
      </c>
      <c r="R886" s="2925">
        <v>6</v>
      </c>
      <c r="S886" s="2925">
        <v>6</v>
      </c>
      <c r="T886" s="2925">
        <v>6</v>
      </c>
      <c r="U886" s="2925">
        <v>6</v>
      </c>
      <c r="V886" s="2927">
        <v>6</v>
      </c>
      <c r="W886" s="2925">
        <v>6</v>
      </c>
      <c r="X886" s="2925">
        <v>6</v>
      </c>
      <c r="Y886" s="2927">
        <v>6</v>
      </c>
      <c r="Z886" s="2925">
        <v>6</v>
      </c>
      <c r="AA886" s="2925">
        <v>6</v>
      </c>
      <c r="AB886" s="2928">
        <v>6</v>
      </c>
      <c r="AC886" s="1221"/>
      <c r="AD886" s="761"/>
    </row>
    <row r="887" spans="1:30" s="14" customFormat="1" ht="12.75" customHeight="1" thickBot="1">
      <c r="A887" s="3168" t="s">
        <v>112</v>
      </c>
      <c r="B887" s="3169"/>
      <c r="C887" s="863"/>
      <c r="D887" s="1009"/>
      <c r="E887" s="2929">
        <v>6</v>
      </c>
      <c r="F887" s="2930">
        <v>6</v>
      </c>
      <c r="G887" s="2930">
        <v>6</v>
      </c>
      <c r="H887" s="2931">
        <v>6</v>
      </c>
      <c r="I887" s="2930">
        <v>6</v>
      </c>
      <c r="J887" s="2930">
        <v>6</v>
      </c>
      <c r="K887" s="2930">
        <v>6</v>
      </c>
      <c r="L887" s="2930">
        <v>6</v>
      </c>
      <c r="M887" s="2930">
        <v>6</v>
      </c>
      <c r="N887" s="2931">
        <v>6</v>
      </c>
      <c r="O887" s="2930">
        <v>6</v>
      </c>
      <c r="P887" s="2930">
        <v>6</v>
      </c>
      <c r="Q887" s="2930">
        <v>6</v>
      </c>
      <c r="R887" s="2930">
        <v>6</v>
      </c>
      <c r="S887" s="2930">
        <v>6</v>
      </c>
      <c r="T887" s="2930">
        <v>6</v>
      </c>
      <c r="U887" s="2930">
        <v>6</v>
      </c>
      <c r="V887" s="2932">
        <v>6</v>
      </c>
      <c r="W887" s="2930">
        <v>6</v>
      </c>
      <c r="X887" s="2930">
        <v>6</v>
      </c>
      <c r="Y887" s="2932">
        <v>6</v>
      </c>
      <c r="Z887" s="2930">
        <v>6</v>
      </c>
      <c r="AA887" s="2930">
        <v>6</v>
      </c>
      <c r="AB887" s="2933">
        <v>6</v>
      </c>
      <c r="AC887" s="1043"/>
      <c r="AD887" s="761"/>
    </row>
    <row r="888" spans="1:30" s="14" customFormat="1" ht="12.75" customHeight="1">
      <c r="A888" s="5070" t="s">
        <v>194</v>
      </c>
      <c r="B888" s="5073" t="s">
        <v>312</v>
      </c>
      <c r="C888" s="762" t="s">
        <v>291</v>
      </c>
      <c r="D888" s="906" t="s">
        <v>113</v>
      </c>
      <c r="E888" s="1010"/>
      <c r="F888" s="1011"/>
      <c r="G888" s="1011"/>
      <c r="H888" s="1303"/>
      <c r="I888" s="1011"/>
      <c r="J888" s="1011"/>
      <c r="K888" s="1011"/>
      <c r="L888" s="1011"/>
      <c r="M888" s="1011"/>
      <c r="N888" s="1303"/>
      <c r="O888" s="1011"/>
      <c r="P888" s="1011"/>
      <c r="Q888" s="1011"/>
      <c r="R888" s="1011"/>
      <c r="S888" s="1011"/>
      <c r="T888" s="1011"/>
      <c r="U888" s="1011"/>
      <c r="V888" s="1303"/>
      <c r="W888" s="1011"/>
      <c r="X888" s="1011"/>
      <c r="Y888" s="1012"/>
      <c r="Z888" s="1011"/>
      <c r="AA888" s="1011"/>
      <c r="AB888" s="1013"/>
      <c r="AC888" s="1054"/>
      <c r="AD888" s="761"/>
    </row>
    <row r="889" spans="1:30" s="14" customFormat="1" ht="12.75" customHeight="1">
      <c r="A889" s="5071"/>
      <c r="B889" s="5074"/>
      <c r="C889" s="767" t="s">
        <v>291</v>
      </c>
      <c r="D889" s="905" t="s">
        <v>114</v>
      </c>
      <c r="E889" s="768"/>
      <c r="F889" s="769"/>
      <c r="G889" s="769"/>
      <c r="H889" s="1304"/>
      <c r="I889" s="769"/>
      <c r="J889" s="769"/>
      <c r="K889" s="769"/>
      <c r="L889" s="769"/>
      <c r="M889" s="769"/>
      <c r="N889" s="1304"/>
      <c r="O889" s="769"/>
      <c r="P889" s="769"/>
      <c r="Q889" s="769"/>
      <c r="R889" s="769"/>
      <c r="S889" s="769"/>
      <c r="T889" s="769"/>
      <c r="U889" s="769"/>
      <c r="V889" s="1304"/>
      <c r="W889" s="769"/>
      <c r="X889" s="769"/>
      <c r="Y889" s="770"/>
      <c r="Z889" s="769"/>
      <c r="AA889" s="769"/>
      <c r="AB889" s="771"/>
      <c r="AC889" s="1046"/>
      <c r="AD889" s="761"/>
    </row>
    <row r="890" spans="1:30" s="14" customFormat="1" ht="12.75" customHeight="1">
      <c r="A890" s="5071"/>
      <c r="B890" s="5074"/>
      <c r="C890" s="767"/>
      <c r="D890" s="905" t="s">
        <v>116</v>
      </c>
      <c r="E890" s="768"/>
      <c r="F890" s="769"/>
      <c r="G890" s="769"/>
      <c r="H890" s="1304"/>
      <c r="I890" s="769"/>
      <c r="J890" s="769"/>
      <c r="K890" s="769"/>
      <c r="L890" s="769"/>
      <c r="M890" s="769"/>
      <c r="N890" s="1304"/>
      <c r="O890" s="769"/>
      <c r="P890" s="769"/>
      <c r="Q890" s="769"/>
      <c r="R890" s="769"/>
      <c r="S890" s="769"/>
      <c r="T890" s="769"/>
      <c r="U890" s="769"/>
      <c r="V890" s="1304"/>
      <c r="W890" s="769"/>
      <c r="X890" s="769"/>
      <c r="Y890" s="770"/>
      <c r="Z890" s="769"/>
      <c r="AA890" s="769"/>
      <c r="AB890" s="771"/>
      <c r="AC890" s="1046"/>
      <c r="AD890" s="761"/>
    </row>
    <row r="891" spans="1:30" s="14" customFormat="1" ht="12.75" customHeight="1" thickBot="1">
      <c r="A891" s="5072"/>
      <c r="B891" s="5075"/>
      <c r="C891" s="1089"/>
      <c r="D891" s="907" t="s">
        <v>117</v>
      </c>
      <c r="E891" s="819"/>
      <c r="F891" s="1014"/>
      <c r="G891" s="1014"/>
      <c r="H891" s="1305"/>
      <c r="I891" s="1014"/>
      <c r="J891" s="1014"/>
      <c r="K891" s="1014"/>
      <c r="L891" s="1014"/>
      <c r="M891" s="1014"/>
      <c r="N891" s="1305"/>
      <c r="O891" s="1014"/>
      <c r="P891" s="1014"/>
      <c r="Q891" s="1014"/>
      <c r="R891" s="1014"/>
      <c r="S891" s="1014"/>
      <c r="T891" s="1014"/>
      <c r="U891" s="1014"/>
      <c r="V891" s="1305"/>
      <c r="W891" s="1014"/>
      <c r="X891" s="1014"/>
      <c r="Y891" s="1015"/>
      <c r="Z891" s="1014"/>
      <c r="AA891" s="1014"/>
      <c r="AB891" s="1016"/>
      <c r="AC891" s="1055"/>
      <c r="AD891" s="761"/>
    </row>
    <row r="892" spans="1:30" s="14" customFormat="1" ht="12.75" customHeight="1">
      <c r="A892" s="5052" t="s">
        <v>119</v>
      </c>
      <c r="B892" s="5051" t="s">
        <v>313</v>
      </c>
      <c r="C892" s="762" t="s">
        <v>291</v>
      </c>
      <c r="D892" s="858" t="s">
        <v>113</v>
      </c>
      <c r="E892" s="763"/>
      <c r="F892" s="764"/>
      <c r="G892" s="764"/>
      <c r="H892" s="1306"/>
      <c r="I892" s="764"/>
      <c r="J892" s="764"/>
      <c r="K892" s="764"/>
      <c r="L892" s="764"/>
      <c r="M892" s="764"/>
      <c r="N892" s="1306"/>
      <c r="O892" s="764"/>
      <c r="P892" s="764"/>
      <c r="Q892" s="764"/>
      <c r="R892" s="764"/>
      <c r="S892" s="764"/>
      <c r="T892" s="764"/>
      <c r="U892" s="764"/>
      <c r="V892" s="1306"/>
      <c r="W892" s="764"/>
      <c r="X892" s="764"/>
      <c r="Y892" s="765"/>
      <c r="Z892" s="764"/>
      <c r="AA892" s="764"/>
      <c r="AB892" s="766"/>
      <c r="AC892" s="1053"/>
      <c r="AD892" s="761"/>
    </row>
    <row r="893" spans="1:30" s="14" customFormat="1" ht="12.75" customHeight="1">
      <c r="A893" s="4934"/>
      <c r="B893" s="5047"/>
      <c r="C893" s="767" t="s">
        <v>291</v>
      </c>
      <c r="D893" s="905" t="s">
        <v>114</v>
      </c>
      <c r="E893" s="768"/>
      <c r="F893" s="769"/>
      <c r="G893" s="769"/>
      <c r="H893" s="1304"/>
      <c r="I893" s="769"/>
      <c r="J893" s="769"/>
      <c r="K893" s="769"/>
      <c r="L893" s="769"/>
      <c r="M893" s="769"/>
      <c r="N893" s="1304"/>
      <c r="O893" s="769"/>
      <c r="P893" s="769"/>
      <c r="Q893" s="769"/>
      <c r="R893" s="769"/>
      <c r="S893" s="769"/>
      <c r="T893" s="769"/>
      <c r="U893" s="769"/>
      <c r="V893" s="1304"/>
      <c r="W893" s="769"/>
      <c r="X893" s="769"/>
      <c r="Y893" s="770"/>
      <c r="Z893" s="769"/>
      <c r="AA893" s="769"/>
      <c r="AB893" s="771"/>
      <c r="AC893" s="1046"/>
      <c r="AD893" s="761"/>
    </row>
    <row r="894" spans="1:30" s="14" customFormat="1" ht="12.75" customHeight="1">
      <c r="A894" s="4934"/>
      <c r="B894" s="5047"/>
      <c r="C894" s="767"/>
      <c r="D894" s="905" t="s">
        <v>116</v>
      </c>
      <c r="E894" s="768"/>
      <c r="F894" s="769"/>
      <c r="G894" s="769"/>
      <c r="H894" s="1304"/>
      <c r="I894" s="769"/>
      <c r="J894" s="769"/>
      <c r="K894" s="769"/>
      <c r="L894" s="769"/>
      <c r="M894" s="769"/>
      <c r="N894" s="1304"/>
      <c r="O894" s="769"/>
      <c r="P894" s="769"/>
      <c r="Q894" s="769"/>
      <c r="R894" s="769"/>
      <c r="S894" s="769"/>
      <c r="T894" s="769"/>
      <c r="U894" s="769"/>
      <c r="V894" s="1304"/>
      <c r="W894" s="769"/>
      <c r="X894" s="769"/>
      <c r="Y894" s="770"/>
      <c r="Z894" s="769"/>
      <c r="AA894" s="769"/>
      <c r="AB894" s="771"/>
      <c r="AC894" s="1046"/>
      <c r="AD894" s="761"/>
    </row>
    <row r="895" spans="1:30" s="14" customFormat="1" ht="12.75" customHeight="1" thickBot="1">
      <c r="A895" s="5076"/>
      <c r="B895" s="5077"/>
      <c r="C895" s="1089"/>
      <c r="D895" s="859" t="s">
        <v>117</v>
      </c>
      <c r="E895" s="773"/>
      <c r="F895" s="774"/>
      <c r="G895" s="774"/>
      <c r="H895" s="1307"/>
      <c r="I895" s="774"/>
      <c r="J895" s="774"/>
      <c r="K895" s="774"/>
      <c r="L895" s="774"/>
      <c r="M895" s="774"/>
      <c r="N895" s="1307"/>
      <c r="O895" s="774"/>
      <c r="P895" s="774"/>
      <c r="Q895" s="774"/>
      <c r="R895" s="774"/>
      <c r="S895" s="774"/>
      <c r="T895" s="774"/>
      <c r="U895" s="774"/>
      <c r="V895" s="1307"/>
      <c r="W895" s="774"/>
      <c r="X895" s="774"/>
      <c r="Y895" s="775"/>
      <c r="Z895" s="774"/>
      <c r="AA895" s="774"/>
      <c r="AB895" s="776"/>
      <c r="AC895" s="1050"/>
      <c r="AD895" s="761"/>
    </row>
    <row r="896" spans="1:30" s="14" customFormat="1" ht="12.75" customHeight="1">
      <c r="A896" s="5056" t="s">
        <v>127</v>
      </c>
      <c r="B896" s="5090" t="s">
        <v>563</v>
      </c>
      <c r="C896" s="762" t="s">
        <v>305</v>
      </c>
      <c r="D896" s="1017" t="s">
        <v>113</v>
      </c>
      <c r="E896" s="4000">
        <v>0</v>
      </c>
      <c r="F896" s="4001">
        <v>0</v>
      </c>
      <c r="G896" s="4001">
        <v>0</v>
      </c>
      <c r="H896" s="4002">
        <v>0</v>
      </c>
      <c r="I896" s="4001">
        <v>0</v>
      </c>
      <c r="J896" s="4001">
        <v>71.999999999934516</v>
      </c>
      <c r="K896" s="4001">
        <v>0</v>
      </c>
      <c r="L896" s="4001">
        <v>0</v>
      </c>
      <c r="M896" s="4001">
        <v>0</v>
      </c>
      <c r="N896" s="3994">
        <v>0</v>
      </c>
      <c r="O896" s="3993">
        <v>0</v>
      </c>
      <c r="P896" s="4001">
        <v>72.000000000139153</v>
      </c>
      <c r="Q896" s="4001">
        <v>0</v>
      </c>
      <c r="R896" s="4001">
        <v>0</v>
      </c>
      <c r="S896" s="3993">
        <v>0</v>
      </c>
      <c r="T896" s="3993">
        <v>0</v>
      </c>
      <c r="U896" s="4001">
        <v>0</v>
      </c>
      <c r="V896" s="4002">
        <v>71.999999999934516</v>
      </c>
      <c r="W896" s="4001">
        <v>0</v>
      </c>
      <c r="X896" s="4001">
        <v>0</v>
      </c>
      <c r="Y896" s="4003">
        <v>0</v>
      </c>
      <c r="Z896" s="4001">
        <v>0</v>
      </c>
      <c r="AA896" s="4001">
        <v>0</v>
      </c>
      <c r="AB896" s="4009">
        <v>0</v>
      </c>
      <c r="AC896" s="1223">
        <f>SUM(E896:AB896)</f>
        <v>216.00000000000819</v>
      </c>
      <c r="AD896" s="761"/>
    </row>
    <row r="897" spans="1:51" s="14" customFormat="1" ht="12.75" customHeight="1">
      <c r="A897" s="4934"/>
      <c r="B897" s="5047"/>
      <c r="C897" s="767" t="s">
        <v>305</v>
      </c>
      <c r="D897" s="916" t="s">
        <v>114</v>
      </c>
      <c r="E897" s="4005">
        <v>0</v>
      </c>
      <c r="F897" s="4006">
        <v>0</v>
      </c>
      <c r="G897" s="4006">
        <v>0</v>
      </c>
      <c r="H897" s="4007">
        <v>0</v>
      </c>
      <c r="I897" s="4006">
        <v>0</v>
      </c>
      <c r="J897" s="4006">
        <v>0</v>
      </c>
      <c r="K897" s="4006">
        <v>0</v>
      </c>
      <c r="L897" s="4006">
        <v>0</v>
      </c>
      <c r="M897" s="4006">
        <v>0</v>
      </c>
      <c r="N897" s="3998">
        <v>0</v>
      </c>
      <c r="O897" s="3997">
        <v>0</v>
      </c>
      <c r="P897" s="4006">
        <v>71.999999999934516</v>
      </c>
      <c r="Q897" s="4006">
        <v>0</v>
      </c>
      <c r="R897" s="4006">
        <v>0</v>
      </c>
      <c r="S897" s="3997">
        <v>0</v>
      </c>
      <c r="T897" s="3997">
        <v>0</v>
      </c>
      <c r="U897" s="4006">
        <v>0</v>
      </c>
      <c r="V897" s="4007">
        <v>0</v>
      </c>
      <c r="W897" s="4006">
        <v>0</v>
      </c>
      <c r="X897" s="4006">
        <v>0</v>
      </c>
      <c r="Y897" s="4010">
        <v>0</v>
      </c>
      <c r="Z897" s="4006">
        <v>0</v>
      </c>
      <c r="AA897" s="4006">
        <v>0</v>
      </c>
      <c r="AB897" s="4008">
        <v>0</v>
      </c>
      <c r="AC897" s="1224">
        <f>SUM(E897:AB897)</f>
        <v>71.999999999934516</v>
      </c>
      <c r="AD897" s="761"/>
    </row>
    <row r="898" spans="1:51" s="14" customFormat="1" ht="12.75" customHeight="1">
      <c r="A898" s="4935"/>
      <c r="B898" s="5048"/>
      <c r="C898" s="870" t="s">
        <v>327</v>
      </c>
      <c r="D898" s="841" t="s">
        <v>355</v>
      </c>
      <c r="E898" s="469">
        <f>SQRT(E896^2+E897^2)</f>
        <v>0</v>
      </c>
      <c r="F898" s="470">
        <f t="shared" ref="F898:AB898" si="244">SQRT(F896^2+F897^2)</f>
        <v>0</v>
      </c>
      <c r="G898" s="470">
        <f t="shared" si="244"/>
        <v>0</v>
      </c>
      <c r="H898" s="1308">
        <f t="shared" si="244"/>
        <v>0</v>
      </c>
      <c r="I898" s="470">
        <f t="shared" si="244"/>
        <v>0</v>
      </c>
      <c r="J898" s="470">
        <f t="shared" si="244"/>
        <v>71.999999999934516</v>
      </c>
      <c r="K898" s="470">
        <f t="shared" si="244"/>
        <v>0</v>
      </c>
      <c r="L898" s="470">
        <f t="shared" si="244"/>
        <v>0</v>
      </c>
      <c r="M898" s="470">
        <f t="shared" si="244"/>
        <v>0</v>
      </c>
      <c r="N898" s="1308">
        <f t="shared" si="244"/>
        <v>0</v>
      </c>
      <c r="O898" s="470">
        <f t="shared" si="244"/>
        <v>0</v>
      </c>
      <c r="P898" s="470">
        <f t="shared" si="244"/>
        <v>101.82337649091494</v>
      </c>
      <c r="Q898" s="470">
        <f t="shared" si="244"/>
        <v>0</v>
      </c>
      <c r="R898" s="470">
        <f t="shared" si="244"/>
        <v>0</v>
      </c>
      <c r="S898" s="470">
        <f t="shared" si="244"/>
        <v>0</v>
      </c>
      <c r="T898" s="470">
        <f t="shared" si="244"/>
        <v>0</v>
      </c>
      <c r="U898" s="470">
        <f t="shared" si="244"/>
        <v>0</v>
      </c>
      <c r="V898" s="1308">
        <f t="shared" si="244"/>
        <v>71.999999999934516</v>
      </c>
      <c r="W898" s="470">
        <f t="shared" si="244"/>
        <v>0</v>
      </c>
      <c r="X898" s="470">
        <f t="shared" si="244"/>
        <v>0</v>
      </c>
      <c r="Y898" s="470">
        <f t="shared" si="244"/>
        <v>0</v>
      </c>
      <c r="Z898" s="470">
        <f t="shared" si="244"/>
        <v>0</v>
      </c>
      <c r="AA898" s="470">
        <f t="shared" si="244"/>
        <v>0</v>
      </c>
      <c r="AB898" s="471">
        <f t="shared" si="244"/>
        <v>0</v>
      </c>
      <c r="AC898" s="1225"/>
      <c r="AD898" s="761"/>
    </row>
    <row r="899" spans="1:51" s="14" customFormat="1" ht="12.75" customHeight="1">
      <c r="A899" s="4935"/>
      <c r="B899" s="5048"/>
      <c r="C899" s="2887" t="s">
        <v>357</v>
      </c>
      <c r="D899" s="916" t="s">
        <v>115</v>
      </c>
      <c r="E899" s="4016">
        <v>0.7</v>
      </c>
      <c r="F899" s="4017">
        <v>0.7</v>
      </c>
      <c r="G899" s="4017">
        <v>0.6</v>
      </c>
      <c r="H899" s="4018">
        <v>0.7</v>
      </c>
      <c r="I899" s="4017">
        <v>0.5</v>
      </c>
      <c r="J899" s="4017">
        <v>0.6</v>
      </c>
      <c r="K899" s="4017">
        <v>0.5</v>
      </c>
      <c r="L899" s="4017">
        <v>0.4</v>
      </c>
      <c r="M899" s="4017">
        <v>0.5</v>
      </c>
      <c r="N899" s="4018">
        <v>0.5</v>
      </c>
      <c r="O899" s="4017">
        <v>0.6</v>
      </c>
      <c r="P899" s="4017">
        <v>0.7</v>
      </c>
      <c r="Q899" s="4017">
        <v>2</v>
      </c>
      <c r="R899" s="4017">
        <v>0.7</v>
      </c>
      <c r="S899" s="4017">
        <v>0.7</v>
      </c>
      <c r="T899" s="4017">
        <v>0.6</v>
      </c>
      <c r="U899" s="4017">
        <v>0.6</v>
      </c>
      <c r="V899" s="4018">
        <v>0.7</v>
      </c>
      <c r="W899" s="4017">
        <v>0.8</v>
      </c>
      <c r="X899" s="4017">
        <v>0.8</v>
      </c>
      <c r="Y899" s="4017">
        <v>0.7</v>
      </c>
      <c r="Z899" s="4017">
        <v>0.8</v>
      </c>
      <c r="AA899" s="4017">
        <v>0.7</v>
      </c>
      <c r="AB899" s="4019">
        <v>0.6</v>
      </c>
      <c r="AC899" s="1225"/>
      <c r="AD899" s="761"/>
    </row>
    <row r="900" spans="1:51" s="14" customFormat="1" ht="12.75" customHeight="1" thickBot="1">
      <c r="A900" s="4935"/>
      <c r="B900" s="5048"/>
      <c r="C900" s="1271" t="s">
        <v>327</v>
      </c>
      <c r="D900" s="984" t="s">
        <v>116</v>
      </c>
      <c r="E900" s="895" t="e">
        <f t="shared" ref="E900:AC900" si="245">E897/E896</f>
        <v>#DIV/0!</v>
      </c>
      <c r="F900" s="786" t="e">
        <f t="shared" si="245"/>
        <v>#DIV/0!</v>
      </c>
      <c r="G900" s="786" t="e">
        <f t="shared" si="245"/>
        <v>#DIV/0!</v>
      </c>
      <c r="H900" s="1317" t="e">
        <f t="shared" si="245"/>
        <v>#DIV/0!</v>
      </c>
      <c r="I900" s="786" t="e">
        <f t="shared" si="245"/>
        <v>#DIV/0!</v>
      </c>
      <c r="J900" s="786">
        <f t="shared" si="245"/>
        <v>0</v>
      </c>
      <c r="K900" s="786" t="e">
        <f t="shared" si="245"/>
        <v>#DIV/0!</v>
      </c>
      <c r="L900" s="786" t="e">
        <f t="shared" si="245"/>
        <v>#DIV/0!</v>
      </c>
      <c r="M900" s="786" t="e">
        <f t="shared" si="245"/>
        <v>#DIV/0!</v>
      </c>
      <c r="N900" s="1317" t="e">
        <f t="shared" si="245"/>
        <v>#DIV/0!</v>
      </c>
      <c r="O900" s="786" t="e">
        <f t="shared" si="245"/>
        <v>#DIV/0!</v>
      </c>
      <c r="P900" s="786">
        <f t="shared" si="245"/>
        <v>0.99999999999715783</v>
      </c>
      <c r="Q900" s="786" t="e">
        <f t="shared" si="245"/>
        <v>#DIV/0!</v>
      </c>
      <c r="R900" s="786" t="e">
        <f t="shared" si="245"/>
        <v>#DIV/0!</v>
      </c>
      <c r="S900" s="786" t="e">
        <f t="shared" si="245"/>
        <v>#DIV/0!</v>
      </c>
      <c r="T900" s="786" t="e">
        <f t="shared" si="245"/>
        <v>#DIV/0!</v>
      </c>
      <c r="U900" s="786" t="e">
        <f t="shared" si="245"/>
        <v>#DIV/0!</v>
      </c>
      <c r="V900" s="1317">
        <f t="shared" si="245"/>
        <v>0</v>
      </c>
      <c r="W900" s="786" t="e">
        <f t="shared" si="245"/>
        <v>#DIV/0!</v>
      </c>
      <c r="X900" s="786" t="e">
        <f t="shared" si="245"/>
        <v>#DIV/0!</v>
      </c>
      <c r="Y900" s="787" t="e">
        <f t="shared" si="245"/>
        <v>#DIV/0!</v>
      </c>
      <c r="Z900" s="786" t="e">
        <f t="shared" si="245"/>
        <v>#DIV/0!</v>
      </c>
      <c r="AA900" s="786" t="e">
        <f t="shared" si="245"/>
        <v>#DIV/0!</v>
      </c>
      <c r="AB900" s="896" t="e">
        <f t="shared" si="245"/>
        <v>#DIV/0!</v>
      </c>
      <c r="AC900" s="1092">
        <f t="shared" si="245"/>
        <v>0.33333333333301751</v>
      </c>
      <c r="AD900" s="761"/>
    </row>
    <row r="901" spans="1:51" s="14" customFormat="1" ht="12.75" customHeight="1">
      <c r="A901" s="5052" t="s">
        <v>149</v>
      </c>
      <c r="B901" s="5046" t="s">
        <v>382</v>
      </c>
      <c r="C901" s="762" t="s">
        <v>305</v>
      </c>
      <c r="D901" s="915" t="s">
        <v>113</v>
      </c>
      <c r="E901" s="4000">
        <v>216.00000000021282</v>
      </c>
      <c r="F901" s="4001">
        <v>287.99999999973807</v>
      </c>
      <c r="G901" s="4001">
        <v>288.00000000014734</v>
      </c>
      <c r="H901" s="4002">
        <v>288.00000000014734</v>
      </c>
      <c r="I901" s="4001">
        <v>287.99999999973807</v>
      </c>
      <c r="J901" s="4001">
        <v>288.00000000014734</v>
      </c>
      <c r="K901" s="4001">
        <v>288.00000000014734</v>
      </c>
      <c r="L901" s="4001">
        <v>359.99999999967258</v>
      </c>
      <c r="M901" s="4001">
        <v>288.00000000014734</v>
      </c>
      <c r="N901" s="4002">
        <v>288.00000000014734</v>
      </c>
      <c r="O901" s="4001">
        <v>287.99999999973807</v>
      </c>
      <c r="P901" s="4001">
        <v>288.00000000014734</v>
      </c>
      <c r="Q901" s="4001">
        <v>288.00000000014734</v>
      </c>
      <c r="R901" s="4001">
        <v>287.99999999973807</v>
      </c>
      <c r="S901" s="4001">
        <v>288.00000000014734</v>
      </c>
      <c r="T901" s="4001">
        <v>360.00000000008185</v>
      </c>
      <c r="U901" s="4001">
        <v>287.99999999973807</v>
      </c>
      <c r="V901" s="4002">
        <v>288.00000000014734</v>
      </c>
      <c r="W901" s="4001">
        <v>360.00000000008185</v>
      </c>
      <c r="X901" s="4001">
        <v>287.99999999973807</v>
      </c>
      <c r="Y901" s="4003">
        <v>288.00000000014734</v>
      </c>
      <c r="Z901" s="4003">
        <v>288.00000000014734</v>
      </c>
      <c r="AA901" s="4003">
        <v>287.99999999973807</v>
      </c>
      <c r="AB901" s="4004">
        <v>288.00000000014734</v>
      </c>
      <c r="AC901" s="1223">
        <f>SUM(E901:AB901)</f>
        <v>7056.000000000131</v>
      </c>
      <c r="AD901" s="801"/>
      <c r="AE901" s="39"/>
      <c r="AF901" s="39"/>
      <c r="AG901" s="39"/>
      <c r="AH901" s="39"/>
      <c r="AI901" s="39"/>
      <c r="AJ901" s="39"/>
      <c r="AK901" s="39"/>
      <c r="AL901" s="39"/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  <c r="AW901" s="39"/>
      <c r="AX901" s="39"/>
      <c r="AY901" s="39"/>
    </row>
    <row r="902" spans="1:51" s="14" customFormat="1" ht="12.75" customHeight="1">
      <c r="A902" s="4934"/>
      <c r="B902" s="5047"/>
      <c r="C902" s="767" t="s">
        <v>305</v>
      </c>
      <c r="D902" s="916" t="s">
        <v>114</v>
      </c>
      <c r="E902" s="4005">
        <v>143.99999999986903</v>
      </c>
      <c r="F902" s="4006">
        <v>71.999999999934516</v>
      </c>
      <c r="G902" s="4006">
        <v>71.999999999934516</v>
      </c>
      <c r="H902" s="4007">
        <v>72.000000000343789</v>
      </c>
      <c r="I902" s="4006">
        <v>71.999999999934516</v>
      </c>
      <c r="J902" s="4006">
        <v>71.999999999934516</v>
      </c>
      <c r="K902" s="4006">
        <v>71.999999999934516</v>
      </c>
      <c r="L902" s="4006">
        <v>143.99999999986903</v>
      </c>
      <c r="M902" s="4006">
        <v>144.00000000027831</v>
      </c>
      <c r="N902" s="4007">
        <v>143.99999999986903</v>
      </c>
      <c r="O902" s="4006">
        <v>143.99999999986903</v>
      </c>
      <c r="P902" s="4006">
        <v>72.000000000343789</v>
      </c>
      <c r="Q902" s="4006">
        <v>143.99999999986903</v>
      </c>
      <c r="R902" s="4006">
        <v>71.999999999934516</v>
      </c>
      <c r="S902" s="4006">
        <v>143.99999999986903</v>
      </c>
      <c r="T902" s="4006">
        <v>71.999999999934516</v>
      </c>
      <c r="U902" s="4006">
        <v>144.00000000027831</v>
      </c>
      <c r="V902" s="4007">
        <v>71.999999999934516</v>
      </c>
      <c r="W902" s="4006">
        <v>71.999999999934516</v>
      </c>
      <c r="X902" s="4006">
        <v>143.99999999986903</v>
      </c>
      <c r="Y902" s="4010">
        <v>72.000000000343789</v>
      </c>
      <c r="Z902" s="4006">
        <v>71.999999999934516</v>
      </c>
      <c r="AA902" s="4006">
        <v>71.999999999934516</v>
      </c>
      <c r="AB902" s="4008">
        <v>71.999999999934516</v>
      </c>
      <c r="AC902" s="1224">
        <f>SUM(E902:AB902)</f>
        <v>2375.9999999998854</v>
      </c>
      <c r="AD902" s="801"/>
      <c r="AE902" s="39"/>
      <c r="AF902" s="39"/>
      <c r="AG902" s="39"/>
      <c r="AH902" s="39"/>
      <c r="AI902" s="39"/>
      <c r="AJ902" s="39"/>
      <c r="AK902" s="39"/>
      <c r="AL902" s="39"/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  <c r="AW902" s="39"/>
      <c r="AX902" s="39"/>
      <c r="AY902" s="39"/>
    </row>
    <row r="903" spans="1:51" s="14" customFormat="1" ht="12.75" customHeight="1">
      <c r="A903" s="4935"/>
      <c r="B903" s="5048"/>
      <c r="C903" s="870" t="s">
        <v>327</v>
      </c>
      <c r="D903" s="841" t="s">
        <v>355</v>
      </c>
      <c r="E903" s="469">
        <f>SQRT(E901^2+E902^2)</f>
        <v>259.59969183351166</v>
      </c>
      <c r="F903" s="470">
        <f t="shared" ref="F903:AB903" si="246">SQRT(F901^2+F902^2)</f>
        <v>296.86360504420156</v>
      </c>
      <c r="G903" s="470">
        <f t="shared" si="246"/>
        <v>296.86360504459861</v>
      </c>
      <c r="H903" s="1308">
        <f t="shared" si="246"/>
        <v>296.86360504469786</v>
      </c>
      <c r="I903" s="470">
        <f t="shared" si="246"/>
        <v>296.86360504420156</v>
      </c>
      <c r="J903" s="470">
        <f t="shared" si="246"/>
        <v>296.86360504459861</v>
      </c>
      <c r="K903" s="470">
        <f t="shared" si="246"/>
        <v>296.86360504459861</v>
      </c>
      <c r="L903" s="470">
        <f t="shared" si="246"/>
        <v>387.73186611333165</v>
      </c>
      <c r="M903" s="470">
        <f t="shared" si="246"/>
        <v>321.99378876022598</v>
      </c>
      <c r="N903" s="1308">
        <f t="shared" si="246"/>
        <v>321.99378876004295</v>
      </c>
      <c r="O903" s="470">
        <f t="shared" si="246"/>
        <v>321.99378875967687</v>
      </c>
      <c r="P903" s="470">
        <f t="shared" si="246"/>
        <v>296.86360504469786</v>
      </c>
      <c r="Q903" s="470">
        <f t="shared" si="246"/>
        <v>321.99378876004295</v>
      </c>
      <c r="R903" s="470">
        <f t="shared" si="246"/>
        <v>296.86360504420156</v>
      </c>
      <c r="S903" s="470">
        <f t="shared" si="246"/>
        <v>321.99378876004295</v>
      </c>
      <c r="T903" s="470">
        <f t="shared" si="246"/>
        <v>367.12940497874791</v>
      </c>
      <c r="U903" s="470">
        <f t="shared" si="246"/>
        <v>321.99378875985991</v>
      </c>
      <c r="V903" s="1308">
        <f t="shared" si="246"/>
        <v>296.86360504459861</v>
      </c>
      <c r="W903" s="470">
        <f t="shared" si="246"/>
        <v>367.12940497874791</v>
      </c>
      <c r="X903" s="470">
        <f t="shared" si="246"/>
        <v>321.99378875967687</v>
      </c>
      <c r="Y903" s="470">
        <f t="shared" si="246"/>
        <v>296.86360504469786</v>
      </c>
      <c r="Z903" s="470">
        <f t="shared" si="246"/>
        <v>296.86360504459861</v>
      </c>
      <c r="AA903" s="470">
        <f t="shared" si="246"/>
        <v>296.86360504420156</v>
      </c>
      <c r="AB903" s="471">
        <f t="shared" si="246"/>
        <v>296.86360504459861</v>
      </c>
      <c r="AC903" s="1225"/>
      <c r="AD903" s="801"/>
      <c r="AE903" s="39"/>
      <c r="AF903" s="39"/>
      <c r="AG903" s="39"/>
      <c r="AH903" s="39"/>
      <c r="AI903" s="39"/>
      <c r="AJ903" s="39"/>
      <c r="AK903" s="39"/>
      <c r="AL903" s="39"/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  <c r="AX903" s="39"/>
      <c r="AY903" s="39"/>
    </row>
    <row r="904" spans="1:51" s="14" customFormat="1" ht="12.75" customHeight="1">
      <c r="A904" s="4935"/>
      <c r="B904" s="5048"/>
      <c r="C904" s="2887" t="s">
        <v>357</v>
      </c>
      <c r="D904" s="916" t="s">
        <v>115</v>
      </c>
      <c r="E904" s="2297">
        <v>26.3</v>
      </c>
      <c r="F904" s="2298">
        <v>29.6</v>
      </c>
      <c r="G904" s="2298">
        <v>24.5</v>
      </c>
      <c r="H904" s="2300">
        <v>26.3</v>
      </c>
      <c r="I904" s="2298">
        <v>29.9</v>
      </c>
      <c r="J904" s="2298">
        <v>31.7</v>
      </c>
      <c r="K904" s="2298">
        <v>32</v>
      </c>
      <c r="L904" s="2298">
        <v>31.8</v>
      </c>
      <c r="M904" s="2298">
        <v>26.9</v>
      </c>
      <c r="N904" s="2300">
        <v>26.5</v>
      </c>
      <c r="O904" s="2298">
        <v>34</v>
      </c>
      <c r="P904" s="2298">
        <v>26.6</v>
      </c>
      <c r="Q904" s="2298">
        <v>28.8</v>
      </c>
      <c r="R904" s="2298">
        <v>28.4</v>
      </c>
      <c r="S904" s="2298">
        <v>26.2</v>
      </c>
      <c r="T904" s="2298">
        <v>27.6</v>
      </c>
      <c r="U904" s="2298">
        <v>28.3</v>
      </c>
      <c r="V904" s="2300">
        <v>24.8</v>
      </c>
      <c r="W904" s="2298">
        <v>23.9</v>
      </c>
      <c r="X904" s="2298">
        <v>33.4</v>
      </c>
      <c r="Y904" s="2298">
        <v>32.6</v>
      </c>
      <c r="Z904" s="2298">
        <v>32.5</v>
      </c>
      <c r="AA904" s="2298">
        <v>25</v>
      </c>
      <c r="AB904" s="2299">
        <v>28.7</v>
      </c>
      <c r="AC904" s="1225"/>
      <c r="AD904" s="801"/>
      <c r="AE904" s="39"/>
      <c r="AF904" s="39"/>
      <c r="AG904" s="39"/>
      <c r="AH904" s="39"/>
      <c r="AI904" s="39"/>
      <c r="AJ904" s="39"/>
      <c r="AK904" s="39"/>
      <c r="AL904" s="39"/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  <c r="AW904" s="39"/>
      <c r="AX904" s="39"/>
      <c r="AY904" s="39"/>
    </row>
    <row r="905" spans="1:51" s="35" customFormat="1" ht="12.75" customHeight="1" thickBot="1">
      <c r="A905" s="4935"/>
      <c r="B905" s="5048"/>
      <c r="C905" s="814"/>
      <c r="D905" s="1018" t="s">
        <v>116</v>
      </c>
      <c r="E905" s="794">
        <f>E902/E901</f>
        <v>0.66666666666540353</v>
      </c>
      <c r="F905" s="795">
        <f t="shared" ref="F905:AC905" si="247">F902/F901</f>
        <v>0.25</v>
      </c>
      <c r="G905" s="795">
        <f t="shared" si="247"/>
        <v>0.24999999999964473</v>
      </c>
      <c r="H905" s="1310">
        <f t="shared" si="247"/>
        <v>0.25000000000106581</v>
      </c>
      <c r="I905" s="795">
        <f t="shared" si="247"/>
        <v>0.25</v>
      </c>
      <c r="J905" s="795">
        <f t="shared" si="247"/>
        <v>0.24999999999964473</v>
      </c>
      <c r="K905" s="795">
        <f t="shared" si="247"/>
        <v>0.24999999999964473</v>
      </c>
      <c r="L905" s="795">
        <f t="shared" si="247"/>
        <v>0.4</v>
      </c>
      <c r="M905" s="795">
        <f t="shared" si="247"/>
        <v>0.50000000000071054</v>
      </c>
      <c r="N905" s="1310">
        <f t="shared" si="247"/>
        <v>0.49999999999928946</v>
      </c>
      <c r="O905" s="795">
        <f t="shared" si="247"/>
        <v>0.5</v>
      </c>
      <c r="P905" s="795">
        <f t="shared" si="247"/>
        <v>0.25000000000106581</v>
      </c>
      <c r="Q905" s="795">
        <f t="shared" si="247"/>
        <v>0.49999999999928946</v>
      </c>
      <c r="R905" s="795">
        <f t="shared" si="247"/>
        <v>0.25</v>
      </c>
      <c r="S905" s="795">
        <f t="shared" si="247"/>
        <v>0.49999999999928946</v>
      </c>
      <c r="T905" s="795">
        <f t="shared" si="247"/>
        <v>0.19999999999977264</v>
      </c>
      <c r="U905" s="795">
        <f t="shared" si="247"/>
        <v>0.50000000000142109</v>
      </c>
      <c r="V905" s="1310">
        <f t="shared" si="247"/>
        <v>0.24999999999964473</v>
      </c>
      <c r="W905" s="795">
        <f t="shared" si="247"/>
        <v>0.19999999999977264</v>
      </c>
      <c r="X905" s="795">
        <f t="shared" si="247"/>
        <v>0.5</v>
      </c>
      <c r="Y905" s="817">
        <f t="shared" si="247"/>
        <v>0.25000000000106581</v>
      </c>
      <c r="Z905" s="795">
        <f t="shared" si="247"/>
        <v>0.24999999999964473</v>
      </c>
      <c r="AA905" s="795">
        <f t="shared" si="247"/>
        <v>0.25</v>
      </c>
      <c r="AB905" s="832">
        <f t="shared" si="247"/>
        <v>0.24999999999964473</v>
      </c>
      <c r="AC905" s="785">
        <f t="shared" si="247"/>
        <v>0.33673469387752852</v>
      </c>
      <c r="AD905" s="815"/>
    </row>
    <row r="906" spans="1:51" s="78" customFormat="1" ht="12.75" customHeight="1">
      <c r="A906" s="2905" t="s">
        <v>298</v>
      </c>
      <c r="B906" s="2906"/>
      <c r="C906" s="2100" t="s">
        <v>327</v>
      </c>
      <c r="D906" s="2907"/>
      <c r="E906" s="2908">
        <f>E896+E901</f>
        <v>216.00000000021282</v>
      </c>
      <c r="F906" s="2095">
        <f t="shared" ref="F906:AB906" si="248">F896+F901</f>
        <v>287.99999999973807</v>
      </c>
      <c r="G906" s="2095">
        <f t="shared" si="248"/>
        <v>288.00000000014734</v>
      </c>
      <c r="H906" s="2095">
        <f t="shared" si="248"/>
        <v>288.00000000014734</v>
      </c>
      <c r="I906" s="2095">
        <f t="shared" si="248"/>
        <v>287.99999999973807</v>
      </c>
      <c r="J906" s="2095">
        <f t="shared" si="248"/>
        <v>360.00000000008185</v>
      </c>
      <c r="K906" s="2095">
        <f t="shared" si="248"/>
        <v>288.00000000014734</v>
      </c>
      <c r="L906" s="2095">
        <f t="shared" si="248"/>
        <v>359.99999999967258</v>
      </c>
      <c r="M906" s="2095">
        <f t="shared" si="248"/>
        <v>288.00000000014734</v>
      </c>
      <c r="N906" s="2095">
        <f t="shared" si="248"/>
        <v>288.00000000014734</v>
      </c>
      <c r="O906" s="2095">
        <f t="shared" si="248"/>
        <v>287.99999999973807</v>
      </c>
      <c r="P906" s="2095">
        <f t="shared" si="248"/>
        <v>360.00000000028649</v>
      </c>
      <c r="Q906" s="2095">
        <f t="shared" si="248"/>
        <v>288.00000000014734</v>
      </c>
      <c r="R906" s="2095">
        <f t="shared" si="248"/>
        <v>287.99999999973807</v>
      </c>
      <c r="S906" s="2095">
        <f t="shared" si="248"/>
        <v>288.00000000014734</v>
      </c>
      <c r="T906" s="2095">
        <f t="shared" si="248"/>
        <v>360.00000000008185</v>
      </c>
      <c r="U906" s="2095">
        <f t="shared" si="248"/>
        <v>287.99999999973807</v>
      </c>
      <c r="V906" s="5444">
        <f t="shared" si="248"/>
        <v>360.00000000008185</v>
      </c>
      <c r="W906" s="2095">
        <f t="shared" si="248"/>
        <v>360.00000000008185</v>
      </c>
      <c r="X906" s="2095">
        <f t="shared" si="248"/>
        <v>287.99999999973807</v>
      </c>
      <c r="Y906" s="2095">
        <f t="shared" si="248"/>
        <v>288.00000000014734</v>
      </c>
      <c r="Z906" s="2095">
        <f t="shared" si="248"/>
        <v>288.00000000014734</v>
      </c>
      <c r="AA906" s="2095">
        <f t="shared" si="248"/>
        <v>287.99999999973807</v>
      </c>
      <c r="AB906" s="2909">
        <f t="shared" si="248"/>
        <v>288.00000000014734</v>
      </c>
      <c r="AC906" s="2910"/>
      <c r="AD906" s="1232"/>
    </row>
    <row r="907" spans="1:51" s="78" customFormat="1" ht="12.75" customHeight="1">
      <c r="A907" s="2911" t="s">
        <v>317</v>
      </c>
      <c r="B907" s="2912"/>
      <c r="C907" s="2106" t="s">
        <v>327</v>
      </c>
      <c r="D907" s="2913"/>
      <c r="E907" s="2914">
        <f>E897+E902</f>
        <v>143.99999999986903</v>
      </c>
      <c r="F907" s="2096">
        <f t="shared" ref="F907:AB907" si="249">F897+F902</f>
        <v>71.999999999934516</v>
      </c>
      <c r="G907" s="2096">
        <f t="shared" si="249"/>
        <v>71.999999999934516</v>
      </c>
      <c r="H907" s="2096">
        <f t="shared" si="249"/>
        <v>72.000000000343789</v>
      </c>
      <c r="I907" s="2096">
        <f t="shared" si="249"/>
        <v>71.999999999934516</v>
      </c>
      <c r="J907" s="2096">
        <f t="shared" si="249"/>
        <v>71.999999999934516</v>
      </c>
      <c r="K907" s="2096">
        <f t="shared" si="249"/>
        <v>71.999999999934516</v>
      </c>
      <c r="L907" s="2096">
        <f t="shared" si="249"/>
        <v>143.99999999986903</v>
      </c>
      <c r="M907" s="2096">
        <f t="shared" si="249"/>
        <v>144.00000000027831</v>
      </c>
      <c r="N907" s="2096">
        <f t="shared" si="249"/>
        <v>143.99999999986903</v>
      </c>
      <c r="O907" s="2096">
        <f t="shared" si="249"/>
        <v>143.99999999986903</v>
      </c>
      <c r="P907" s="2096">
        <f t="shared" si="249"/>
        <v>144.00000000027831</v>
      </c>
      <c r="Q907" s="2096">
        <f t="shared" si="249"/>
        <v>143.99999999986903</v>
      </c>
      <c r="R907" s="2096">
        <f t="shared" si="249"/>
        <v>71.999999999934516</v>
      </c>
      <c r="S907" s="2096">
        <f t="shared" si="249"/>
        <v>143.99999999986903</v>
      </c>
      <c r="T907" s="2096">
        <f t="shared" si="249"/>
        <v>71.999999999934516</v>
      </c>
      <c r="U907" s="2096">
        <f t="shared" si="249"/>
        <v>144.00000000027831</v>
      </c>
      <c r="V907" s="5445">
        <f t="shared" si="249"/>
        <v>71.999999999934516</v>
      </c>
      <c r="W907" s="2096">
        <f t="shared" si="249"/>
        <v>71.999999999934516</v>
      </c>
      <c r="X907" s="2096">
        <f t="shared" si="249"/>
        <v>143.99999999986903</v>
      </c>
      <c r="Y907" s="2096">
        <f t="shared" si="249"/>
        <v>72.000000000343789</v>
      </c>
      <c r="Z907" s="2096">
        <f t="shared" si="249"/>
        <v>71.999999999934516</v>
      </c>
      <c r="AA907" s="2096">
        <f t="shared" si="249"/>
        <v>71.999999999934516</v>
      </c>
      <c r="AB907" s="2915">
        <f t="shared" si="249"/>
        <v>71.999999999934516</v>
      </c>
      <c r="AC907" s="2916"/>
      <c r="AD907" s="1232"/>
    </row>
    <row r="908" spans="1:51" s="78" customFormat="1" ht="12.75" customHeight="1" thickBot="1">
      <c r="A908" s="2917" t="s">
        <v>318</v>
      </c>
      <c r="B908" s="2918"/>
      <c r="C908" s="2112" t="s">
        <v>327</v>
      </c>
      <c r="D908" s="2919"/>
      <c r="E908" s="2920">
        <f t="shared" ref="E908:AB908" si="250">SQRT(E907*E907+E906*E906)</f>
        <v>259.59969183351166</v>
      </c>
      <c r="F908" s="2097">
        <f t="shared" si="250"/>
        <v>296.86360504420156</v>
      </c>
      <c r="G908" s="2097">
        <f t="shared" si="250"/>
        <v>296.86360504459861</v>
      </c>
      <c r="H908" s="2097">
        <f t="shared" si="250"/>
        <v>296.86360504469786</v>
      </c>
      <c r="I908" s="2097">
        <f t="shared" si="250"/>
        <v>296.86360504420156</v>
      </c>
      <c r="J908" s="2097">
        <f t="shared" si="250"/>
        <v>367.12940497874791</v>
      </c>
      <c r="K908" s="2097">
        <f t="shared" si="250"/>
        <v>296.86360504459861</v>
      </c>
      <c r="L908" s="2097">
        <f t="shared" si="250"/>
        <v>387.73186611333165</v>
      </c>
      <c r="M908" s="2097">
        <f t="shared" si="250"/>
        <v>321.99378876022598</v>
      </c>
      <c r="N908" s="2097">
        <f t="shared" si="250"/>
        <v>321.99378876004295</v>
      </c>
      <c r="O908" s="2097">
        <f t="shared" si="250"/>
        <v>321.99378875967687</v>
      </c>
      <c r="P908" s="2097">
        <f t="shared" si="250"/>
        <v>387.73186611405367</v>
      </c>
      <c r="Q908" s="2097">
        <f t="shared" si="250"/>
        <v>321.99378876004295</v>
      </c>
      <c r="R908" s="2097">
        <f t="shared" si="250"/>
        <v>296.86360504420156</v>
      </c>
      <c r="S908" s="2097">
        <f t="shared" si="250"/>
        <v>321.99378876004295</v>
      </c>
      <c r="T908" s="2097">
        <f t="shared" si="250"/>
        <v>367.12940497874791</v>
      </c>
      <c r="U908" s="2097">
        <f t="shared" si="250"/>
        <v>321.99378875985991</v>
      </c>
      <c r="V908" s="5423">
        <f t="shared" si="250"/>
        <v>367.12940497874791</v>
      </c>
      <c r="W908" s="2097">
        <f t="shared" si="250"/>
        <v>367.12940497874791</v>
      </c>
      <c r="X908" s="2097">
        <f t="shared" si="250"/>
        <v>321.99378875967687</v>
      </c>
      <c r="Y908" s="2097">
        <f t="shared" si="250"/>
        <v>296.86360504469786</v>
      </c>
      <c r="Z908" s="2097">
        <f t="shared" si="250"/>
        <v>296.86360504459861</v>
      </c>
      <c r="AA908" s="2097">
        <f t="shared" si="250"/>
        <v>296.86360504420156</v>
      </c>
      <c r="AB908" s="2921">
        <f t="shared" si="250"/>
        <v>296.86360504459861</v>
      </c>
      <c r="AC908" s="2922"/>
      <c r="AD908" s="1232"/>
    </row>
    <row r="909" spans="1:51" s="8" customFormat="1" ht="12.75" customHeight="1" thickBot="1">
      <c r="A909" s="1247" t="s">
        <v>172</v>
      </c>
      <c r="B909" s="1248"/>
      <c r="C909" s="70"/>
      <c r="D909" s="838"/>
      <c r="E909" s="802">
        <v>1</v>
      </c>
      <c r="F909" s="222">
        <v>2</v>
      </c>
      <c r="G909" s="222">
        <v>3</v>
      </c>
      <c r="H909" s="1301">
        <v>4</v>
      </c>
      <c r="I909" s="222">
        <v>5</v>
      </c>
      <c r="J909" s="222">
        <v>6</v>
      </c>
      <c r="K909" s="222">
        <v>7</v>
      </c>
      <c r="L909" s="222">
        <v>8</v>
      </c>
      <c r="M909" s="222">
        <v>9</v>
      </c>
      <c r="N909" s="1301">
        <v>10</v>
      </c>
      <c r="O909" s="222">
        <v>11</v>
      </c>
      <c r="P909" s="222">
        <v>12</v>
      </c>
      <c r="Q909" s="222">
        <v>13</v>
      </c>
      <c r="R909" s="222">
        <v>14</v>
      </c>
      <c r="S909" s="222">
        <v>15</v>
      </c>
      <c r="T909" s="222">
        <v>16</v>
      </c>
      <c r="U909" s="222">
        <v>17</v>
      </c>
      <c r="V909" s="1301">
        <v>18</v>
      </c>
      <c r="W909" s="222">
        <v>19</v>
      </c>
      <c r="X909" s="222">
        <v>20</v>
      </c>
      <c r="Y909" s="1301">
        <v>21</v>
      </c>
      <c r="Z909" s="222">
        <v>22</v>
      </c>
      <c r="AA909" s="222">
        <v>23</v>
      </c>
      <c r="AB909" s="803">
        <v>24</v>
      </c>
      <c r="AC909" s="76"/>
      <c r="AD909" s="1119"/>
    </row>
    <row r="910" spans="1:51" s="8" customFormat="1" ht="12.75" customHeight="1">
      <c r="A910" s="2753" t="s">
        <v>169</v>
      </c>
      <c r="B910" s="2874"/>
      <c r="C910" s="2875" t="s">
        <v>357</v>
      </c>
      <c r="D910" s="2876" t="s">
        <v>117</v>
      </c>
      <c r="E910" s="4021">
        <v>6.2</v>
      </c>
      <c r="F910" s="4022">
        <v>6.2</v>
      </c>
      <c r="G910" s="4022">
        <v>6.2</v>
      </c>
      <c r="H910" s="4022">
        <v>6.2</v>
      </c>
      <c r="I910" s="4022">
        <v>6.2</v>
      </c>
      <c r="J910" s="4022">
        <v>6.2</v>
      </c>
      <c r="K910" s="4022">
        <v>6.2</v>
      </c>
      <c r="L910" s="4022">
        <v>6.3</v>
      </c>
      <c r="M910" s="4022">
        <v>6.2</v>
      </c>
      <c r="N910" s="4022">
        <v>6.3</v>
      </c>
      <c r="O910" s="4022">
        <v>6.3</v>
      </c>
      <c r="P910" s="4022">
        <v>6.3</v>
      </c>
      <c r="Q910" s="4022">
        <v>6.3</v>
      </c>
      <c r="R910" s="4022">
        <v>6.3</v>
      </c>
      <c r="S910" s="4022">
        <v>6.3</v>
      </c>
      <c r="T910" s="4022">
        <v>6.3</v>
      </c>
      <c r="U910" s="4022">
        <v>6.3</v>
      </c>
      <c r="V910" s="4022">
        <v>6.3</v>
      </c>
      <c r="W910" s="4022">
        <v>6.3</v>
      </c>
      <c r="X910" s="4022">
        <v>6.3</v>
      </c>
      <c r="Y910" s="4022">
        <v>6.3</v>
      </c>
      <c r="Z910" s="4022">
        <v>6.3</v>
      </c>
      <c r="AA910" s="4022">
        <v>6.3</v>
      </c>
      <c r="AB910" s="4023">
        <v>6.3</v>
      </c>
      <c r="AC910" s="2923"/>
      <c r="AD910" s="1119"/>
    </row>
    <row r="911" spans="1:51" s="8" customFormat="1" ht="12.75" customHeight="1" thickBot="1">
      <c r="A911" s="2786" t="s">
        <v>170</v>
      </c>
      <c r="B911" s="2878"/>
      <c r="C911" s="2879" t="s">
        <v>357</v>
      </c>
      <c r="D911" s="2880" t="s">
        <v>117</v>
      </c>
      <c r="E911" s="4024">
        <v>6.3</v>
      </c>
      <c r="F911" s="4025">
        <v>6.3</v>
      </c>
      <c r="G911" s="4025">
        <v>6.3</v>
      </c>
      <c r="H911" s="4025">
        <v>6.3</v>
      </c>
      <c r="I911" s="4025">
        <v>6.3</v>
      </c>
      <c r="J911" s="4025">
        <v>6.3</v>
      </c>
      <c r="K911" s="4025">
        <v>6.3</v>
      </c>
      <c r="L911" s="4025">
        <v>6.2</v>
      </c>
      <c r="M911" s="4025">
        <v>6.3</v>
      </c>
      <c r="N911" s="4025">
        <v>6.3</v>
      </c>
      <c r="O911" s="4025">
        <v>6.3</v>
      </c>
      <c r="P911" s="4025">
        <v>6.4</v>
      </c>
      <c r="Q911" s="4025">
        <v>6.4</v>
      </c>
      <c r="R911" s="4025">
        <v>6.3</v>
      </c>
      <c r="S911" s="4025">
        <v>6.3</v>
      </c>
      <c r="T911" s="4025">
        <v>6.3</v>
      </c>
      <c r="U911" s="4025">
        <v>6.3</v>
      </c>
      <c r="V911" s="4025">
        <v>6.3</v>
      </c>
      <c r="W911" s="4025">
        <v>6.4</v>
      </c>
      <c r="X911" s="4025">
        <v>6.4</v>
      </c>
      <c r="Y911" s="4025">
        <v>6.3</v>
      </c>
      <c r="Z911" s="4025">
        <v>6.3</v>
      </c>
      <c r="AA911" s="4025">
        <v>6.3</v>
      </c>
      <c r="AB911" s="4026">
        <v>6.3</v>
      </c>
      <c r="AC911" s="2885"/>
      <c r="AD911" s="1119"/>
    </row>
    <row r="912" spans="1:51" s="7" customFormat="1" ht="12.75" customHeight="1">
      <c r="A912" s="5052" t="s">
        <v>159</v>
      </c>
      <c r="B912" s="5051" t="s">
        <v>319</v>
      </c>
      <c r="C912" s="762"/>
      <c r="D912" s="858" t="s">
        <v>113</v>
      </c>
      <c r="E912" s="279">
        <v>0</v>
      </c>
      <c r="F912" s="353">
        <v>0</v>
      </c>
      <c r="G912" s="353">
        <v>0</v>
      </c>
      <c r="H912" s="1314">
        <v>0</v>
      </c>
      <c r="I912" s="353">
        <v>0</v>
      </c>
      <c r="J912" s="353">
        <v>0</v>
      </c>
      <c r="K912" s="353">
        <v>0</v>
      </c>
      <c r="L912" s="353">
        <v>0</v>
      </c>
      <c r="M912" s="353">
        <v>0</v>
      </c>
      <c r="N912" s="1314">
        <v>0</v>
      </c>
      <c r="O912" s="353">
        <v>0</v>
      </c>
      <c r="P912" s="353">
        <v>0</v>
      </c>
      <c r="Q912" s="353">
        <v>0</v>
      </c>
      <c r="R912" s="353">
        <v>0</v>
      </c>
      <c r="S912" s="353">
        <v>0</v>
      </c>
      <c r="T912" s="353">
        <v>0</v>
      </c>
      <c r="U912" s="353">
        <v>0</v>
      </c>
      <c r="V912" s="1314">
        <v>0</v>
      </c>
      <c r="W912" s="353">
        <v>0</v>
      </c>
      <c r="X912" s="353">
        <v>0</v>
      </c>
      <c r="Y912" s="353">
        <v>0</v>
      </c>
      <c r="Z912" s="353">
        <v>0</v>
      </c>
      <c r="AA912" s="353">
        <v>0</v>
      </c>
      <c r="AB912" s="355">
        <v>0</v>
      </c>
      <c r="AC912" s="1249">
        <f>SUM(E912:AB912)</f>
        <v>0</v>
      </c>
      <c r="AD912" s="761"/>
    </row>
    <row r="913" spans="1:30" s="7" customFormat="1" ht="12.75" customHeight="1">
      <c r="A913" s="4934"/>
      <c r="B913" s="5047"/>
      <c r="C913" s="767"/>
      <c r="D913" s="905" t="s">
        <v>114</v>
      </c>
      <c r="E913" s="280">
        <v>0</v>
      </c>
      <c r="F913" s="351">
        <v>0</v>
      </c>
      <c r="G913" s="351">
        <v>0</v>
      </c>
      <c r="H913" s="1315">
        <v>0</v>
      </c>
      <c r="I913" s="351">
        <v>0</v>
      </c>
      <c r="J913" s="351">
        <v>0</v>
      </c>
      <c r="K913" s="351">
        <v>0</v>
      </c>
      <c r="L913" s="351">
        <v>0</v>
      </c>
      <c r="M913" s="351">
        <v>0</v>
      </c>
      <c r="N913" s="1315">
        <v>0</v>
      </c>
      <c r="O913" s="351">
        <v>0</v>
      </c>
      <c r="P913" s="351">
        <v>0</v>
      </c>
      <c r="Q913" s="351">
        <v>0</v>
      </c>
      <c r="R913" s="351">
        <v>0</v>
      </c>
      <c r="S913" s="351">
        <v>0</v>
      </c>
      <c r="T913" s="351">
        <v>0</v>
      </c>
      <c r="U913" s="351">
        <v>0</v>
      </c>
      <c r="V913" s="1315">
        <v>0</v>
      </c>
      <c r="W913" s="351">
        <v>0</v>
      </c>
      <c r="X913" s="351">
        <v>0</v>
      </c>
      <c r="Y913" s="351">
        <v>0</v>
      </c>
      <c r="Z913" s="351">
        <v>0</v>
      </c>
      <c r="AA913" s="351">
        <v>0</v>
      </c>
      <c r="AB913" s="356">
        <v>0</v>
      </c>
      <c r="AC913" s="1250">
        <f>SUM(E913:AB913)</f>
        <v>0</v>
      </c>
      <c r="AD913" s="761"/>
    </row>
    <row r="914" spans="1:30" s="7" customFormat="1" ht="12.75" customHeight="1">
      <c r="A914" s="4935"/>
      <c r="B914" s="5048"/>
      <c r="C914" s="2887" t="s">
        <v>357</v>
      </c>
      <c r="D914" s="905" t="s">
        <v>115</v>
      </c>
      <c r="E914" s="2806">
        <v>0</v>
      </c>
      <c r="F914" s="2807">
        <v>0</v>
      </c>
      <c r="G914" s="2807">
        <v>0</v>
      </c>
      <c r="H914" s="2808">
        <v>0</v>
      </c>
      <c r="I914" s="2807">
        <v>0</v>
      </c>
      <c r="J914" s="2807">
        <v>0</v>
      </c>
      <c r="K914" s="2807">
        <v>0</v>
      </c>
      <c r="L914" s="2807">
        <v>0</v>
      </c>
      <c r="M914" s="2807">
        <v>0</v>
      </c>
      <c r="N914" s="2808">
        <v>0</v>
      </c>
      <c r="O914" s="2807">
        <v>0</v>
      </c>
      <c r="P914" s="2807">
        <v>0</v>
      </c>
      <c r="Q914" s="2807">
        <v>0</v>
      </c>
      <c r="R914" s="2807">
        <v>0</v>
      </c>
      <c r="S914" s="2807">
        <v>0</v>
      </c>
      <c r="T914" s="2807">
        <v>0</v>
      </c>
      <c r="U914" s="2807">
        <v>0</v>
      </c>
      <c r="V914" s="2808">
        <v>0</v>
      </c>
      <c r="W914" s="2807">
        <v>0</v>
      </c>
      <c r="X914" s="2807">
        <v>0</v>
      </c>
      <c r="Y914" s="2807">
        <v>0</v>
      </c>
      <c r="Z914" s="2807">
        <v>0</v>
      </c>
      <c r="AA914" s="2807">
        <v>0</v>
      </c>
      <c r="AB914" s="2809">
        <v>0</v>
      </c>
      <c r="AC914" s="1251"/>
      <c r="AD914" s="761"/>
    </row>
    <row r="915" spans="1:30" s="7" customFormat="1" ht="12.75" customHeight="1" thickBot="1">
      <c r="A915" s="4935"/>
      <c r="B915" s="5048"/>
      <c r="C915" s="814"/>
      <c r="D915" s="907" t="s">
        <v>116</v>
      </c>
      <c r="E915" s="900"/>
      <c r="F915" s="774"/>
      <c r="G915" s="774"/>
      <c r="H915" s="1307"/>
      <c r="I915" s="774"/>
      <c r="J915" s="774"/>
      <c r="K915" s="774"/>
      <c r="L915" s="774"/>
      <c r="M915" s="774"/>
      <c r="N915" s="1307"/>
      <c r="O915" s="774"/>
      <c r="P915" s="774"/>
      <c r="Q915" s="774"/>
      <c r="R915" s="774"/>
      <c r="S915" s="774"/>
      <c r="T915" s="774"/>
      <c r="U915" s="774"/>
      <c r="V915" s="1307"/>
      <c r="W915" s="774"/>
      <c r="X915" s="774"/>
      <c r="Y915" s="775"/>
      <c r="Z915" s="774"/>
      <c r="AA915" s="774"/>
      <c r="AB915" s="901"/>
      <c r="AC915" s="1049"/>
      <c r="AD915" s="761"/>
    </row>
    <row r="916" spans="1:30" s="7" customFormat="1" ht="12.75" customHeight="1">
      <c r="A916" s="5052" t="s">
        <v>131</v>
      </c>
      <c r="B916" s="5051" t="s">
        <v>41</v>
      </c>
      <c r="C916" s="762" t="s">
        <v>305</v>
      </c>
      <c r="D916" s="915" t="s">
        <v>113</v>
      </c>
      <c r="E916" s="3992">
        <v>7.2000000000343789</v>
      </c>
      <c r="F916" s="3993">
        <v>7.1999999998297426</v>
      </c>
      <c r="G916" s="3993">
        <v>7.2000000000343789</v>
      </c>
      <c r="H916" s="3994">
        <v>7.2000000000343789</v>
      </c>
      <c r="I916" s="3993">
        <v>5.4000000000769433</v>
      </c>
      <c r="J916" s="3993">
        <v>7.2000000000343789</v>
      </c>
      <c r="K916" s="3993">
        <v>7.1999999998297426</v>
      </c>
      <c r="L916" s="3993">
        <v>5.4000000000769433</v>
      </c>
      <c r="M916" s="3993">
        <v>7.2000000000343789</v>
      </c>
      <c r="N916" s="3994">
        <v>7.2000000000343789</v>
      </c>
      <c r="O916" s="3993">
        <v>7.1999999998297426</v>
      </c>
      <c r="P916" s="3993">
        <v>5.4000000000769433</v>
      </c>
      <c r="Q916" s="3993">
        <v>10.79999999994925</v>
      </c>
      <c r="R916" s="3993">
        <v>8.9999999999918145</v>
      </c>
      <c r="S916" s="3993">
        <v>7.2000000000343789</v>
      </c>
      <c r="T916" s="3993">
        <v>5.4000000000769433</v>
      </c>
      <c r="U916" s="3993">
        <v>7.2000000000343789</v>
      </c>
      <c r="V916" s="3994">
        <v>7.2000000000343789</v>
      </c>
      <c r="W916" s="3993">
        <v>7.1999999998297426</v>
      </c>
      <c r="X916" s="3993">
        <v>7.2000000000343789</v>
      </c>
      <c r="Y916" s="3993">
        <v>7.2000000000343789</v>
      </c>
      <c r="Z916" s="3993">
        <v>7.2000000000343789</v>
      </c>
      <c r="AA916" s="3993">
        <v>7.2000000000343789</v>
      </c>
      <c r="AB916" s="3995">
        <v>7.1999999998297426</v>
      </c>
      <c r="AC916" s="1223">
        <f>SUM(E916:AB916)</f>
        <v>170.99999999984448</v>
      </c>
      <c r="AD916" s="761"/>
    </row>
    <row r="917" spans="1:30" s="7" customFormat="1" ht="12.75" customHeight="1">
      <c r="A917" s="4934"/>
      <c r="B917" s="5047"/>
      <c r="C917" s="767" t="s">
        <v>305</v>
      </c>
      <c r="D917" s="916" t="s">
        <v>114</v>
      </c>
      <c r="E917" s="3996">
        <v>5.3999999998723069</v>
      </c>
      <c r="F917" s="3997">
        <v>3.5999999999148713</v>
      </c>
      <c r="G917" s="3997">
        <v>5.3999999998723069</v>
      </c>
      <c r="H917" s="3998">
        <v>3.6000000003241439</v>
      </c>
      <c r="I917" s="3997">
        <v>5.3999999998723069</v>
      </c>
      <c r="J917" s="3997">
        <v>3.5999999999148713</v>
      </c>
      <c r="K917" s="3997">
        <v>5.3999999998723069</v>
      </c>
      <c r="L917" s="3997">
        <v>3.6000000003241439</v>
      </c>
      <c r="M917" s="3997">
        <v>5.3999999998723069</v>
      </c>
      <c r="N917" s="3998">
        <v>5.3999999998723069</v>
      </c>
      <c r="O917" s="3997">
        <v>3.6000000003241439</v>
      </c>
      <c r="P917" s="3997">
        <v>5.3999999998723069</v>
      </c>
      <c r="Q917" s="3997">
        <v>5.3999999998723069</v>
      </c>
      <c r="R917" s="3997">
        <v>7.2000000002390152</v>
      </c>
      <c r="S917" s="3997">
        <v>5.3999999998723069</v>
      </c>
      <c r="T917" s="3997">
        <v>3.5999999999148713</v>
      </c>
      <c r="U917" s="3997">
        <v>5.3999999998723069</v>
      </c>
      <c r="V917" s="3998">
        <v>5.4000000002815796</v>
      </c>
      <c r="W917" s="3997">
        <v>5.3999999998723069</v>
      </c>
      <c r="X917" s="3997">
        <v>3.5999999999148713</v>
      </c>
      <c r="Y917" s="3997">
        <v>5.4000000002815796</v>
      </c>
      <c r="Z917" s="3997">
        <v>5.3999999998723069</v>
      </c>
      <c r="AA917" s="3997">
        <v>5.3999999998723069</v>
      </c>
      <c r="AB917" s="3999">
        <v>3.5999999999148713</v>
      </c>
      <c r="AC917" s="1224">
        <f>SUM(E917:AB917)</f>
        <v>116.99999999968895</v>
      </c>
      <c r="AD917" s="761"/>
    </row>
    <row r="918" spans="1:30" s="7" customFormat="1" ht="12.75" customHeight="1">
      <c r="A918" s="4935"/>
      <c r="B918" s="5048"/>
      <c r="C918" s="870" t="s">
        <v>327</v>
      </c>
      <c r="D918" s="841" t="s">
        <v>355</v>
      </c>
      <c r="E918" s="469">
        <v>8.9999999999508873</v>
      </c>
      <c r="F918" s="470">
        <v>8.0498447188088882</v>
      </c>
      <c r="G918" s="470">
        <v>8.9999999999508873</v>
      </c>
      <c r="H918" s="1308">
        <v>8.0498447191749527</v>
      </c>
      <c r="I918" s="470">
        <v>7.6367532367788273</v>
      </c>
      <c r="J918" s="470">
        <v>8.0498447189919204</v>
      </c>
      <c r="K918" s="470">
        <v>8.9999999997871782</v>
      </c>
      <c r="L918" s="470">
        <v>6.489992296079004</v>
      </c>
      <c r="M918" s="470">
        <v>8.9999999999508873</v>
      </c>
      <c r="N918" s="1308">
        <v>8.9999999999508873</v>
      </c>
      <c r="O918" s="470">
        <v>8.0498447189919204</v>
      </c>
      <c r="P918" s="470">
        <v>7.6367532367788273</v>
      </c>
      <c r="Q918" s="470">
        <v>12.074767078396366</v>
      </c>
      <c r="R918" s="470">
        <v>11.525623627522048</v>
      </c>
      <c r="S918" s="470">
        <v>8.9999999999508873</v>
      </c>
      <c r="T918" s="470">
        <v>6.4899922958519802</v>
      </c>
      <c r="U918" s="470">
        <v>8.9999999999508873</v>
      </c>
      <c r="V918" s="1308">
        <v>9.0000000001964509</v>
      </c>
      <c r="W918" s="470">
        <v>8.9999999997871782</v>
      </c>
      <c r="X918" s="470">
        <v>8.0498447189919204</v>
      </c>
      <c r="Y918" s="470">
        <v>9.0000000001964509</v>
      </c>
      <c r="Z918" s="470">
        <v>8.9999999999508873</v>
      </c>
      <c r="AA918" s="470">
        <v>8.9999999999508873</v>
      </c>
      <c r="AB918" s="471">
        <v>8.0498447188088882</v>
      </c>
      <c r="AC918" s="1225"/>
      <c r="AD918" s="2233"/>
    </row>
    <row r="919" spans="1:30" s="7" customFormat="1" ht="12.75" customHeight="1">
      <c r="A919" s="4935"/>
      <c r="B919" s="5048"/>
      <c r="C919" s="2887" t="s">
        <v>357</v>
      </c>
      <c r="D919" s="916" t="s">
        <v>115</v>
      </c>
      <c r="E919" s="2297">
        <v>0.8</v>
      </c>
      <c r="F919" s="2298">
        <v>0.8</v>
      </c>
      <c r="G919" s="2298">
        <v>0.8</v>
      </c>
      <c r="H919" s="2300">
        <v>0.8</v>
      </c>
      <c r="I919" s="2298">
        <v>0.8</v>
      </c>
      <c r="J919" s="2298">
        <v>0.8</v>
      </c>
      <c r="K919" s="2298">
        <v>0.8</v>
      </c>
      <c r="L919" s="2298">
        <v>0.8</v>
      </c>
      <c r="M919" s="2298">
        <v>0.8</v>
      </c>
      <c r="N919" s="2300">
        <v>0.8</v>
      </c>
      <c r="O919" s="2298">
        <v>0.8</v>
      </c>
      <c r="P919" s="2298">
        <v>1.9</v>
      </c>
      <c r="Q919" s="2298">
        <v>0.8</v>
      </c>
      <c r="R919" s="2298">
        <v>0.8</v>
      </c>
      <c r="S919" s="2298">
        <v>0.8</v>
      </c>
      <c r="T919" s="2298">
        <v>0.8</v>
      </c>
      <c r="U919" s="2298">
        <v>0.8</v>
      </c>
      <c r="V919" s="2300">
        <v>0.8</v>
      </c>
      <c r="W919" s="2298">
        <v>0.8</v>
      </c>
      <c r="X919" s="2298">
        <v>0.8</v>
      </c>
      <c r="Y919" s="2298">
        <v>0.8</v>
      </c>
      <c r="Z919" s="2298">
        <v>0.8</v>
      </c>
      <c r="AA919" s="2298">
        <v>0.8</v>
      </c>
      <c r="AB919" s="2809">
        <v>0.6</v>
      </c>
      <c r="AC919" s="1225">
        <v>0</v>
      </c>
      <c r="AD919" s="761"/>
    </row>
    <row r="920" spans="1:30" s="7" customFormat="1" ht="12.75" customHeight="1" thickBot="1">
      <c r="A920" s="4935"/>
      <c r="B920" s="5048"/>
      <c r="C920" s="1271" t="s">
        <v>327</v>
      </c>
      <c r="D920" s="984" t="s">
        <v>116</v>
      </c>
      <c r="E920" s="794">
        <v>0.74999999997868372</v>
      </c>
      <c r="F920" s="795">
        <v>0.5</v>
      </c>
      <c r="G920" s="795">
        <v>0.74999999997868372</v>
      </c>
      <c r="H920" s="1310">
        <v>0.50000000004263256</v>
      </c>
      <c r="I920" s="795">
        <v>0.99999999996210442</v>
      </c>
      <c r="J920" s="795">
        <v>0.49999999998578915</v>
      </c>
      <c r="K920" s="795">
        <v>0.75</v>
      </c>
      <c r="L920" s="795">
        <v>0.6666666667171941</v>
      </c>
      <c r="M920" s="795">
        <v>0.74999999997868372</v>
      </c>
      <c r="N920" s="1310">
        <v>0.74999999997868372</v>
      </c>
      <c r="O920" s="795">
        <v>0.50000000005684342</v>
      </c>
      <c r="P920" s="795">
        <v>0.99999999996210442</v>
      </c>
      <c r="Q920" s="795">
        <v>0.49999999999052608</v>
      </c>
      <c r="R920" s="795">
        <v>0.80000000002728489</v>
      </c>
      <c r="S920" s="795">
        <v>0.74999999997868372</v>
      </c>
      <c r="T920" s="795">
        <v>0.66666666664140295</v>
      </c>
      <c r="U920" s="795">
        <v>0.74999999997868372</v>
      </c>
      <c r="V920" s="1310">
        <v>0.75000000003552714</v>
      </c>
      <c r="W920" s="795">
        <v>0.75</v>
      </c>
      <c r="X920" s="795">
        <v>0.49999999998578915</v>
      </c>
      <c r="Y920" s="817">
        <v>0.75000000003552714</v>
      </c>
      <c r="Z920" s="795">
        <v>0.74999999997868372</v>
      </c>
      <c r="AA920" s="795">
        <v>0.74999999997868372</v>
      </c>
      <c r="AB920" s="832">
        <v>0.5</v>
      </c>
      <c r="AC920" s="785">
        <f t="shared" ref="AC920" si="251">AC917/AC916</f>
        <v>0.68421052631459278</v>
      </c>
      <c r="AD920" s="761"/>
    </row>
    <row r="921" spans="1:30" s="7" customFormat="1" ht="12.75" customHeight="1">
      <c r="A921" s="5052" t="s">
        <v>133</v>
      </c>
      <c r="B921" s="5081" t="s">
        <v>165</v>
      </c>
      <c r="C921" s="762"/>
      <c r="D921" s="858" t="s">
        <v>113</v>
      </c>
      <c r="E921" s="804"/>
      <c r="F921" s="805"/>
      <c r="G921" s="805"/>
      <c r="H921" s="2072"/>
      <c r="I921" s="805"/>
      <c r="J921" s="805"/>
      <c r="K921" s="805"/>
      <c r="L921" s="805"/>
      <c r="M921" s="805"/>
      <c r="N921" s="2072"/>
      <c r="O921" s="805"/>
      <c r="P921" s="805"/>
      <c r="Q921" s="805"/>
      <c r="R921" s="805"/>
      <c r="S921" s="805"/>
      <c r="T921" s="805"/>
      <c r="U921" s="805"/>
      <c r="V921" s="2072"/>
      <c r="W921" s="805"/>
      <c r="X921" s="805"/>
      <c r="Y921" s="805"/>
      <c r="Z921" s="805"/>
      <c r="AA921" s="805"/>
      <c r="AB921" s="2062"/>
      <c r="AC921" s="835"/>
      <c r="AD921" s="761"/>
    </row>
    <row r="922" spans="1:30" s="7" customFormat="1" ht="12.75" customHeight="1">
      <c r="A922" s="4934"/>
      <c r="B922" s="5082"/>
      <c r="C922" s="767"/>
      <c r="D922" s="905" t="s">
        <v>114</v>
      </c>
      <c r="E922" s="807"/>
      <c r="F922" s="808"/>
      <c r="G922" s="808"/>
      <c r="H922" s="1319"/>
      <c r="I922" s="808"/>
      <c r="J922" s="808"/>
      <c r="K922" s="808"/>
      <c r="L922" s="808"/>
      <c r="M922" s="808"/>
      <c r="N922" s="1319"/>
      <c r="O922" s="808"/>
      <c r="P922" s="808"/>
      <c r="Q922" s="808"/>
      <c r="R922" s="808"/>
      <c r="S922" s="808"/>
      <c r="T922" s="808"/>
      <c r="U922" s="808"/>
      <c r="V922" s="1319"/>
      <c r="W922" s="808"/>
      <c r="X922" s="808"/>
      <c r="Y922" s="808"/>
      <c r="Z922" s="808"/>
      <c r="AA922" s="808"/>
      <c r="AB922" s="809"/>
      <c r="AC922" s="836"/>
      <c r="AD922" s="761"/>
    </row>
    <row r="923" spans="1:30" s="7" customFormat="1" ht="12.75" customHeight="1" thickBot="1">
      <c r="A923" s="4935"/>
      <c r="B923" s="5083"/>
      <c r="C923" s="810"/>
      <c r="D923" s="907" t="s">
        <v>116</v>
      </c>
      <c r="E923" s="773"/>
      <c r="F923" s="774"/>
      <c r="G923" s="774"/>
      <c r="H923" s="1307"/>
      <c r="I923" s="774"/>
      <c r="J923" s="774"/>
      <c r="K923" s="774"/>
      <c r="L923" s="774"/>
      <c r="M923" s="774"/>
      <c r="N923" s="1307"/>
      <c r="O923" s="774"/>
      <c r="P923" s="774"/>
      <c r="Q923" s="774"/>
      <c r="R923" s="774"/>
      <c r="S923" s="774"/>
      <c r="T923" s="774"/>
      <c r="U923" s="774"/>
      <c r="V923" s="1307"/>
      <c r="W923" s="774"/>
      <c r="X923" s="774"/>
      <c r="Y923" s="775"/>
      <c r="Z923" s="774"/>
      <c r="AA923" s="774"/>
      <c r="AB923" s="776"/>
      <c r="AC923" s="1049"/>
      <c r="AD923" s="761"/>
    </row>
    <row r="924" spans="1:30" s="7" customFormat="1" ht="12.75" customHeight="1">
      <c r="A924" s="5052" t="s">
        <v>129</v>
      </c>
      <c r="B924" s="5081" t="s">
        <v>165</v>
      </c>
      <c r="C924" s="762"/>
      <c r="D924" s="858" t="s">
        <v>113</v>
      </c>
      <c r="E924" s="811"/>
      <c r="F924" s="812"/>
      <c r="G924" s="812"/>
      <c r="H924" s="1318"/>
      <c r="I924" s="812"/>
      <c r="J924" s="812"/>
      <c r="K924" s="812"/>
      <c r="L924" s="812"/>
      <c r="M924" s="812"/>
      <c r="N924" s="1318"/>
      <c r="O924" s="812"/>
      <c r="P924" s="812"/>
      <c r="Q924" s="812"/>
      <c r="R924" s="812"/>
      <c r="S924" s="812"/>
      <c r="T924" s="812"/>
      <c r="U924" s="812"/>
      <c r="V924" s="1318"/>
      <c r="W924" s="812"/>
      <c r="X924" s="812"/>
      <c r="Y924" s="812"/>
      <c r="Z924" s="812"/>
      <c r="AA924" s="812"/>
      <c r="AB924" s="806"/>
      <c r="AC924" s="835"/>
      <c r="AD924" s="761"/>
    </row>
    <row r="925" spans="1:30" s="7" customFormat="1" ht="12.75" customHeight="1">
      <c r="A925" s="4934"/>
      <c r="B925" s="5082"/>
      <c r="C925" s="767"/>
      <c r="D925" s="905" t="s">
        <v>114</v>
      </c>
      <c r="E925" s="807"/>
      <c r="F925" s="808"/>
      <c r="G925" s="808"/>
      <c r="H925" s="1319"/>
      <c r="I925" s="808"/>
      <c r="J925" s="808"/>
      <c r="K925" s="808"/>
      <c r="L925" s="808"/>
      <c r="M925" s="808"/>
      <c r="N925" s="1319"/>
      <c r="O925" s="808"/>
      <c r="P925" s="808"/>
      <c r="Q925" s="808"/>
      <c r="R925" s="808"/>
      <c r="S925" s="808"/>
      <c r="T925" s="808"/>
      <c r="U925" s="808"/>
      <c r="V925" s="1319"/>
      <c r="W925" s="808"/>
      <c r="X925" s="808"/>
      <c r="Y925" s="808"/>
      <c r="Z925" s="808"/>
      <c r="AA925" s="808"/>
      <c r="AB925" s="809"/>
      <c r="AC925" s="836"/>
      <c r="AD925" s="761"/>
    </row>
    <row r="926" spans="1:30" s="7" customFormat="1" ht="12.75" customHeight="1" thickBot="1">
      <c r="A926" s="4935"/>
      <c r="B926" s="5083"/>
      <c r="C926" s="810"/>
      <c r="D926" s="907" t="s">
        <v>116</v>
      </c>
      <c r="E926" s="773"/>
      <c r="F926" s="774"/>
      <c r="G926" s="774"/>
      <c r="H926" s="1307"/>
      <c r="I926" s="774"/>
      <c r="J926" s="774"/>
      <c r="K926" s="774"/>
      <c r="L926" s="774"/>
      <c r="M926" s="774"/>
      <c r="N926" s="1307"/>
      <c r="O926" s="774"/>
      <c r="P926" s="774"/>
      <c r="Q926" s="774"/>
      <c r="R926" s="774"/>
      <c r="S926" s="774"/>
      <c r="T926" s="774"/>
      <c r="U926" s="774"/>
      <c r="V926" s="1307"/>
      <c r="W926" s="774"/>
      <c r="X926" s="774"/>
      <c r="Y926" s="775"/>
      <c r="Z926" s="774"/>
      <c r="AA926" s="774"/>
      <c r="AB926" s="776"/>
      <c r="AC926" s="1049"/>
      <c r="AD926" s="761"/>
    </row>
    <row r="927" spans="1:30" s="7" customFormat="1" ht="12.75" customHeight="1">
      <c r="A927" s="5052" t="s">
        <v>130</v>
      </c>
      <c r="B927" s="5081" t="s">
        <v>165</v>
      </c>
      <c r="C927" s="762"/>
      <c r="D927" s="858" t="s">
        <v>113</v>
      </c>
      <c r="E927" s="811"/>
      <c r="F927" s="812"/>
      <c r="G927" s="812"/>
      <c r="H927" s="1318"/>
      <c r="I927" s="812"/>
      <c r="J927" s="812"/>
      <c r="K927" s="812"/>
      <c r="L927" s="812"/>
      <c r="M927" s="812"/>
      <c r="N927" s="1318"/>
      <c r="O927" s="812"/>
      <c r="P927" s="812"/>
      <c r="Q927" s="812"/>
      <c r="R927" s="812"/>
      <c r="S927" s="812"/>
      <c r="T927" s="812"/>
      <c r="U927" s="812"/>
      <c r="V927" s="1318"/>
      <c r="W927" s="812"/>
      <c r="X927" s="812"/>
      <c r="Y927" s="812"/>
      <c r="Z927" s="812"/>
      <c r="AA927" s="812"/>
      <c r="AB927" s="806"/>
      <c r="AC927" s="835"/>
      <c r="AD927" s="761"/>
    </row>
    <row r="928" spans="1:30" s="7" customFormat="1" ht="12.75" customHeight="1">
      <c r="A928" s="4934"/>
      <c r="B928" s="5082"/>
      <c r="C928" s="767"/>
      <c r="D928" s="905" t="s">
        <v>114</v>
      </c>
      <c r="E928" s="807"/>
      <c r="F928" s="808"/>
      <c r="G928" s="808"/>
      <c r="H928" s="1319"/>
      <c r="I928" s="808"/>
      <c r="J928" s="808"/>
      <c r="K928" s="808"/>
      <c r="L928" s="808"/>
      <c r="M928" s="808"/>
      <c r="N928" s="1319"/>
      <c r="O928" s="808"/>
      <c r="P928" s="808"/>
      <c r="Q928" s="808"/>
      <c r="R928" s="808"/>
      <c r="S928" s="808"/>
      <c r="T928" s="808"/>
      <c r="U928" s="808"/>
      <c r="V928" s="1319"/>
      <c r="W928" s="808"/>
      <c r="X928" s="808"/>
      <c r="Y928" s="808"/>
      <c r="Z928" s="808"/>
      <c r="AA928" s="808"/>
      <c r="AB928" s="809"/>
      <c r="AC928" s="836"/>
      <c r="AD928" s="761"/>
    </row>
    <row r="929" spans="1:30" s="7" customFormat="1" ht="12.75" customHeight="1" thickBot="1">
      <c r="A929" s="4935"/>
      <c r="B929" s="5083"/>
      <c r="C929" s="810"/>
      <c r="D929" s="907" t="s">
        <v>116</v>
      </c>
      <c r="E929" s="773"/>
      <c r="F929" s="774"/>
      <c r="G929" s="774"/>
      <c r="H929" s="1307"/>
      <c r="I929" s="774"/>
      <c r="J929" s="774"/>
      <c r="K929" s="774"/>
      <c r="L929" s="774"/>
      <c r="M929" s="774"/>
      <c r="N929" s="1307"/>
      <c r="O929" s="774"/>
      <c r="P929" s="774"/>
      <c r="Q929" s="774"/>
      <c r="R929" s="774"/>
      <c r="S929" s="774"/>
      <c r="T929" s="774"/>
      <c r="U929" s="774"/>
      <c r="V929" s="1307"/>
      <c r="W929" s="774"/>
      <c r="X929" s="774"/>
      <c r="Y929" s="775"/>
      <c r="Z929" s="774"/>
      <c r="AA929" s="774"/>
      <c r="AB929" s="776"/>
      <c r="AC929" s="1049"/>
      <c r="AD929" s="761"/>
    </row>
    <row r="930" spans="1:30" s="7" customFormat="1" ht="12.75" customHeight="1">
      <c r="A930" s="5052" t="s">
        <v>123</v>
      </c>
      <c r="B930" s="5051" t="s">
        <v>320</v>
      </c>
      <c r="C930" s="762"/>
      <c r="D930" s="915" t="s">
        <v>113</v>
      </c>
      <c r="E930" s="279">
        <v>0</v>
      </c>
      <c r="F930" s="353">
        <v>0</v>
      </c>
      <c r="G930" s="353">
        <v>0</v>
      </c>
      <c r="H930" s="1314">
        <v>0</v>
      </c>
      <c r="I930" s="353">
        <v>0</v>
      </c>
      <c r="J930" s="353">
        <v>0</v>
      </c>
      <c r="K930" s="353">
        <v>0</v>
      </c>
      <c r="L930" s="353">
        <v>0</v>
      </c>
      <c r="M930" s="353">
        <v>0</v>
      </c>
      <c r="N930" s="1314">
        <v>0</v>
      </c>
      <c r="O930" s="353">
        <v>0</v>
      </c>
      <c r="P930" s="353">
        <v>0</v>
      </c>
      <c r="Q930" s="353">
        <v>0</v>
      </c>
      <c r="R930" s="353">
        <v>0</v>
      </c>
      <c r="S930" s="353">
        <v>0</v>
      </c>
      <c r="T930" s="353">
        <v>0</v>
      </c>
      <c r="U930" s="353">
        <v>0</v>
      </c>
      <c r="V930" s="1314">
        <v>0</v>
      </c>
      <c r="W930" s="353">
        <v>0</v>
      </c>
      <c r="X930" s="353">
        <v>0</v>
      </c>
      <c r="Y930" s="353">
        <v>0</v>
      </c>
      <c r="Z930" s="353">
        <v>0</v>
      </c>
      <c r="AA930" s="353">
        <v>0</v>
      </c>
      <c r="AB930" s="355">
        <v>0</v>
      </c>
      <c r="AC930" s="1223">
        <f>SUM(E930:AB930)</f>
        <v>0</v>
      </c>
      <c r="AD930" s="761"/>
    </row>
    <row r="931" spans="1:30" s="7" customFormat="1" ht="12.75" customHeight="1">
      <c r="A931" s="4934"/>
      <c r="B931" s="5047"/>
      <c r="C931" s="767"/>
      <c r="D931" s="916" t="s">
        <v>114</v>
      </c>
      <c r="E931" s="280">
        <v>0</v>
      </c>
      <c r="F931" s="351">
        <v>0</v>
      </c>
      <c r="G931" s="351">
        <v>0</v>
      </c>
      <c r="H931" s="1315">
        <v>0</v>
      </c>
      <c r="I931" s="351">
        <v>0</v>
      </c>
      <c r="J931" s="351">
        <v>0</v>
      </c>
      <c r="K931" s="351">
        <v>0</v>
      </c>
      <c r="L931" s="351">
        <v>0</v>
      </c>
      <c r="M931" s="351">
        <v>0</v>
      </c>
      <c r="N931" s="1315">
        <v>0</v>
      </c>
      <c r="O931" s="351">
        <v>0</v>
      </c>
      <c r="P931" s="351">
        <v>0</v>
      </c>
      <c r="Q931" s="351">
        <v>0</v>
      </c>
      <c r="R931" s="351">
        <v>0</v>
      </c>
      <c r="S931" s="351">
        <v>0</v>
      </c>
      <c r="T931" s="351">
        <v>0</v>
      </c>
      <c r="U931" s="351">
        <v>0</v>
      </c>
      <c r="V931" s="1315">
        <v>0</v>
      </c>
      <c r="W931" s="351">
        <v>0</v>
      </c>
      <c r="X931" s="351">
        <v>0</v>
      </c>
      <c r="Y931" s="351">
        <v>0</v>
      </c>
      <c r="Z931" s="351">
        <v>0</v>
      </c>
      <c r="AA931" s="351">
        <v>0</v>
      </c>
      <c r="AB931" s="356">
        <v>0</v>
      </c>
      <c r="AC931" s="1224">
        <f>SUM(E931:AB931)</f>
        <v>0</v>
      </c>
      <c r="AD931" s="761"/>
    </row>
    <row r="932" spans="1:30" s="7" customFormat="1" ht="12.75" customHeight="1">
      <c r="A932" s="4935"/>
      <c r="B932" s="5048"/>
      <c r="C932" s="2887" t="s">
        <v>357</v>
      </c>
      <c r="D932" s="916" t="s">
        <v>115</v>
      </c>
      <c r="E932" s="2806">
        <v>0</v>
      </c>
      <c r="F932" s="2807">
        <v>0</v>
      </c>
      <c r="G932" s="2807">
        <v>0</v>
      </c>
      <c r="H932" s="2808">
        <v>0</v>
      </c>
      <c r="I932" s="2807">
        <v>0</v>
      </c>
      <c r="J932" s="2807">
        <v>0</v>
      </c>
      <c r="K932" s="2807">
        <v>0</v>
      </c>
      <c r="L932" s="2807">
        <v>0</v>
      </c>
      <c r="M932" s="2807">
        <v>0</v>
      </c>
      <c r="N932" s="2808">
        <v>0</v>
      </c>
      <c r="O932" s="2807">
        <v>0</v>
      </c>
      <c r="P932" s="2807">
        <v>0</v>
      </c>
      <c r="Q932" s="2807">
        <v>0</v>
      </c>
      <c r="R932" s="2807">
        <v>0</v>
      </c>
      <c r="S932" s="2807">
        <v>0</v>
      </c>
      <c r="T932" s="2807">
        <v>0</v>
      </c>
      <c r="U932" s="2807">
        <v>0</v>
      </c>
      <c r="V932" s="2808">
        <v>0</v>
      </c>
      <c r="W932" s="2807">
        <v>0</v>
      </c>
      <c r="X932" s="2807">
        <v>0</v>
      </c>
      <c r="Y932" s="2807">
        <v>0</v>
      </c>
      <c r="Z932" s="2807">
        <v>0</v>
      </c>
      <c r="AA932" s="2807">
        <v>0</v>
      </c>
      <c r="AB932" s="2809">
        <v>0</v>
      </c>
      <c r="AC932" s="1225"/>
      <c r="AD932" s="761"/>
    </row>
    <row r="933" spans="1:30" s="34" customFormat="1" ht="12.75" customHeight="1" thickBot="1">
      <c r="A933" s="4935"/>
      <c r="B933" s="5048"/>
      <c r="C933" s="814"/>
      <c r="D933" s="1018" t="s">
        <v>116</v>
      </c>
      <c r="E933" s="2317"/>
      <c r="F933" s="2318"/>
      <c r="G933" s="2318"/>
      <c r="H933" s="2319"/>
      <c r="I933" s="2318"/>
      <c r="J933" s="2318"/>
      <c r="K933" s="2318"/>
      <c r="L933" s="2318"/>
      <c r="M933" s="2318"/>
      <c r="N933" s="2319"/>
      <c r="O933" s="2318"/>
      <c r="P933" s="2318"/>
      <c r="Q933" s="2318"/>
      <c r="R933" s="2318"/>
      <c r="S933" s="2318"/>
      <c r="T933" s="2318"/>
      <c r="U933" s="2318"/>
      <c r="V933" s="2319"/>
      <c r="W933" s="2318"/>
      <c r="X933" s="2318"/>
      <c r="Y933" s="2318"/>
      <c r="Z933" s="2318"/>
      <c r="AA933" s="2318"/>
      <c r="AB933" s="2320"/>
      <c r="AC933" s="1092"/>
      <c r="AD933" s="815"/>
    </row>
    <row r="934" spans="1:30" s="7" customFormat="1" ht="12.75" customHeight="1">
      <c r="A934" s="5052" t="s">
        <v>152</v>
      </c>
      <c r="B934" s="5051" t="s">
        <v>40</v>
      </c>
      <c r="C934" s="762" t="s">
        <v>305</v>
      </c>
      <c r="D934" s="915" t="s">
        <v>113</v>
      </c>
      <c r="E934" s="4000">
        <v>15.599999999903957</v>
      </c>
      <c r="F934" s="4001">
        <v>14.400000000205182</v>
      </c>
      <c r="G934" s="4001">
        <v>10.800000000017462</v>
      </c>
      <c r="H934" s="4002">
        <v>13.19999999996071</v>
      </c>
      <c r="I934" s="4001">
        <v>25.199999999676947</v>
      </c>
      <c r="J934" s="4001">
        <v>58.799999999973807</v>
      </c>
      <c r="K934" s="4001">
        <v>66.000000000349246</v>
      </c>
      <c r="L934" s="4001">
        <v>68.399999999746797</v>
      </c>
      <c r="M934" s="4001">
        <v>25.200000000222644</v>
      </c>
      <c r="N934" s="4002">
        <v>3.6000000001877197</v>
      </c>
      <c r="O934" s="4001">
        <v>3.5999999996420229</v>
      </c>
      <c r="P934" s="4001">
        <v>2.3999999999432475</v>
      </c>
      <c r="Q934" s="4001">
        <v>3.6000000001877197</v>
      </c>
      <c r="R934" s="4001">
        <v>3.6000000001877197</v>
      </c>
      <c r="S934" s="4001">
        <v>3.5999999996420229</v>
      </c>
      <c r="T934" s="4001">
        <v>3.6000000001877197</v>
      </c>
      <c r="U934" s="4001">
        <v>3.6000000001877197</v>
      </c>
      <c r="V934" s="4002">
        <v>38.399999999637657</v>
      </c>
      <c r="W934" s="4001">
        <v>26.39999999992142</v>
      </c>
      <c r="X934" s="4001">
        <v>31.200000000353612</v>
      </c>
      <c r="Y934" s="4003">
        <v>26.39999999992142</v>
      </c>
      <c r="Z934" s="4001">
        <v>14.400000000205182</v>
      </c>
      <c r="AA934" s="4001">
        <v>15.599999999903957</v>
      </c>
      <c r="AB934" s="4009">
        <v>16.799999999602733</v>
      </c>
      <c r="AC934" s="1223">
        <f>SUM(E934:AB934)</f>
        <v>494.39999999976862</v>
      </c>
      <c r="AD934" s="761"/>
    </row>
    <row r="935" spans="1:30" s="7" customFormat="1" ht="12.75" customHeight="1">
      <c r="A935" s="4934"/>
      <c r="B935" s="5047"/>
      <c r="C935" s="767" t="s">
        <v>305</v>
      </c>
      <c r="D935" s="916" t="s">
        <v>114</v>
      </c>
      <c r="E935" s="4005">
        <v>13.19999999996071</v>
      </c>
      <c r="F935" s="4006">
        <v>7.200000000102591</v>
      </c>
      <c r="G935" s="4006">
        <v>20.400000000063301</v>
      </c>
      <c r="H935" s="4007">
        <v>13.19999999996071</v>
      </c>
      <c r="I935" s="4006">
        <v>13.19999999996071</v>
      </c>
      <c r="J935" s="4006">
        <v>13.19999999996071</v>
      </c>
      <c r="K935" s="4006">
        <v>13.19999999996071</v>
      </c>
      <c r="L935" s="4006">
        <v>13.19999999996071</v>
      </c>
      <c r="M935" s="4006">
        <v>13.200000000233558</v>
      </c>
      <c r="N935" s="4007">
        <v>14.399999999932334</v>
      </c>
      <c r="O935" s="4006">
        <v>14.399999999932334</v>
      </c>
      <c r="P935" s="4006">
        <v>14.399999999932334</v>
      </c>
      <c r="Q935" s="4006">
        <v>11.999999999989086</v>
      </c>
      <c r="R935" s="4006">
        <v>14.400000000205182</v>
      </c>
      <c r="S935" s="4006">
        <v>15.599999999903957</v>
      </c>
      <c r="T935" s="4006">
        <v>13.19999999996071</v>
      </c>
      <c r="U935" s="4006">
        <v>14.399999999932334</v>
      </c>
      <c r="V935" s="4007">
        <v>15.600000000176806</v>
      </c>
      <c r="W935" s="4006">
        <v>14.399999999932334</v>
      </c>
      <c r="X935" s="4006">
        <v>13.19999999996071</v>
      </c>
      <c r="Y935" s="4010">
        <v>14.399999999932334</v>
      </c>
      <c r="Z935" s="4006">
        <v>11.999999999989086</v>
      </c>
      <c r="AA935" s="4006">
        <v>13.19999999996071</v>
      </c>
      <c r="AB935" s="4008">
        <v>14.400000000205182</v>
      </c>
      <c r="AC935" s="1224">
        <f>SUM(E935:AB935)</f>
        <v>330.00000000010914</v>
      </c>
      <c r="AD935" s="761"/>
    </row>
    <row r="936" spans="1:30" s="7" customFormat="1" ht="12.75" customHeight="1">
      <c r="A936" s="4935"/>
      <c r="B936" s="5048"/>
      <c r="C936" s="870" t="s">
        <v>327</v>
      </c>
      <c r="D936" s="841" t="s">
        <v>355</v>
      </c>
      <c r="E936" s="469">
        <v>20.435263639012984</v>
      </c>
      <c r="F936" s="470">
        <v>16.099689438227884</v>
      </c>
      <c r="G936" s="470">
        <v>23.082460874069728</v>
      </c>
      <c r="H936" s="1308">
        <v>18.667619023269289</v>
      </c>
      <c r="I936" s="470">
        <v>28.447847018406875</v>
      </c>
      <c r="J936" s="470">
        <v>60.263421741516488</v>
      </c>
      <c r="K936" s="470">
        <v>67.307057579759515</v>
      </c>
      <c r="L936" s="470">
        <v>69.662041313503906</v>
      </c>
      <c r="M936" s="470">
        <v>28.447847019016873</v>
      </c>
      <c r="N936" s="1308">
        <v>14.84318025220346</v>
      </c>
      <c r="O936" s="470">
        <v>14.843180252071109</v>
      </c>
      <c r="P936" s="470">
        <v>14.598630072639651</v>
      </c>
      <c r="Q936" s="470">
        <v>12.528367810736148</v>
      </c>
      <c r="R936" s="470">
        <v>14.843180252468162</v>
      </c>
      <c r="S936" s="470">
        <v>16.009996876777524</v>
      </c>
      <c r="T936" s="470">
        <v>13.682105101201142</v>
      </c>
      <c r="U936" s="470">
        <v>14.84318025220346</v>
      </c>
      <c r="V936" s="1308">
        <v>41.447798493740152</v>
      </c>
      <c r="W936" s="470">
        <v>30.071913806638616</v>
      </c>
      <c r="X936" s="470">
        <v>33.877426112693804</v>
      </c>
      <c r="Y936" s="470">
        <v>30.071913806638616</v>
      </c>
      <c r="Z936" s="470">
        <v>18.74459922232661</v>
      </c>
      <c r="AA936" s="470">
        <v>20.435263639012984</v>
      </c>
      <c r="AB936" s="471">
        <v>22.126906697334832</v>
      </c>
      <c r="AC936" s="1225"/>
      <c r="AD936" s="2233"/>
    </row>
    <row r="937" spans="1:30" s="7" customFormat="1" ht="12.75" customHeight="1">
      <c r="A937" s="4935"/>
      <c r="B937" s="5048"/>
      <c r="C937" s="2887" t="s">
        <v>357</v>
      </c>
      <c r="D937" s="916" t="s">
        <v>115</v>
      </c>
      <c r="E937" s="2297">
        <v>1.3</v>
      </c>
      <c r="F937" s="2298">
        <v>5.7</v>
      </c>
      <c r="G937" s="2298">
        <v>1.3</v>
      </c>
      <c r="H937" s="2300">
        <v>1.3</v>
      </c>
      <c r="I937" s="2298">
        <v>5.6</v>
      </c>
      <c r="J937" s="2298">
        <v>5.6</v>
      </c>
      <c r="K937" s="2298">
        <v>6.4</v>
      </c>
      <c r="L937" s="2298">
        <v>6.8</v>
      </c>
      <c r="M937" s="2298">
        <v>1.3</v>
      </c>
      <c r="N937" s="2300">
        <v>1.3</v>
      </c>
      <c r="O937" s="2298">
        <v>1.3</v>
      </c>
      <c r="P937" s="2298">
        <v>1.3</v>
      </c>
      <c r="Q937" s="2298">
        <v>1.4</v>
      </c>
      <c r="R937" s="2298">
        <v>1.3</v>
      </c>
      <c r="S937" s="2298">
        <v>1.3</v>
      </c>
      <c r="T937" s="2298">
        <v>1.3</v>
      </c>
      <c r="U937" s="2298">
        <v>1.3</v>
      </c>
      <c r="V937" s="2300">
        <v>1.4</v>
      </c>
      <c r="W937" s="2298">
        <v>1.4</v>
      </c>
      <c r="X937" s="2298">
        <v>5.7</v>
      </c>
      <c r="Y937" s="2298">
        <v>5.4</v>
      </c>
      <c r="Z937" s="2298">
        <v>5.4</v>
      </c>
      <c r="AA937" s="2298">
        <v>1.3</v>
      </c>
      <c r="AB937" s="2299">
        <v>4.3</v>
      </c>
      <c r="AC937" s="1225"/>
      <c r="AD937" s="761"/>
    </row>
    <row r="938" spans="1:30" s="7" customFormat="1" ht="12.75" customHeight="1" thickBot="1">
      <c r="A938" s="4935"/>
      <c r="B938" s="5048"/>
      <c r="C938" s="1271" t="s">
        <v>327</v>
      </c>
      <c r="D938" s="984" t="s">
        <v>116</v>
      </c>
      <c r="E938" s="895">
        <v>0.84615384615653699</v>
      </c>
      <c r="F938" s="786">
        <v>0.5</v>
      </c>
      <c r="G938" s="786">
        <v>1.8888888888916959</v>
      </c>
      <c r="H938" s="1317">
        <v>1</v>
      </c>
      <c r="I938" s="786">
        <v>0.52380952381467971</v>
      </c>
      <c r="J938" s="786">
        <v>0.22448979591779916</v>
      </c>
      <c r="K938" s="786">
        <v>0.19999999999834636</v>
      </c>
      <c r="L938" s="786">
        <v>0.19298245614049084</v>
      </c>
      <c r="M938" s="786">
        <v>0.52380952381416412</v>
      </c>
      <c r="N938" s="1317">
        <v>3.9999999997726263</v>
      </c>
      <c r="O938" s="786">
        <v>4.0000000003789564</v>
      </c>
      <c r="P938" s="786">
        <v>6.0000000001136868</v>
      </c>
      <c r="Q938" s="786">
        <v>3.3333333331564869</v>
      </c>
      <c r="R938" s="786">
        <v>3.9999999998484177</v>
      </c>
      <c r="S938" s="786">
        <v>4.3333333337375528</v>
      </c>
      <c r="T938" s="786">
        <v>3.6666666664645566</v>
      </c>
      <c r="U938" s="786">
        <v>3.9999999997726263</v>
      </c>
      <c r="V938" s="1317">
        <v>0.40625000000843769</v>
      </c>
      <c r="W938" s="786">
        <v>0.54545454545360594</v>
      </c>
      <c r="X938" s="786">
        <v>0.42307692307086875</v>
      </c>
      <c r="Y938" s="787">
        <v>0.54545454545360594</v>
      </c>
      <c r="Z938" s="786">
        <v>0.83333333332070147</v>
      </c>
      <c r="AA938" s="786">
        <v>0.84615384615653699</v>
      </c>
      <c r="AB938" s="896">
        <v>0.85714285717533911</v>
      </c>
      <c r="AC938" s="1092">
        <f t="shared" ref="AC938" si="252">AC935/AC934</f>
        <v>0.66747572815587297</v>
      </c>
      <c r="AD938" s="761"/>
    </row>
    <row r="939" spans="1:30" s="7" customFormat="1" ht="12.75" customHeight="1">
      <c r="A939" s="5084" t="s">
        <v>153</v>
      </c>
      <c r="B939" s="5087" t="s">
        <v>15</v>
      </c>
      <c r="C939" s="762" t="s">
        <v>305</v>
      </c>
      <c r="D939" s="915" t="s">
        <v>113</v>
      </c>
      <c r="E939" s="3992">
        <v>129.60000000020955</v>
      </c>
      <c r="F939" s="3993">
        <v>134.39999999955035</v>
      </c>
      <c r="G939" s="3993">
        <v>134.40000000009604</v>
      </c>
      <c r="H939" s="3994">
        <v>132.0000000001528</v>
      </c>
      <c r="I939" s="3993">
        <v>134.40000000009604</v>
      </c>
      <c r="J939" s="3993">
        <v>129.59999999966385</v>
      </c>
      <c r="K939" s="3993">
        <v>132.0000000001528</v>
      </c>
      <c r="L939" s="3993">
        <v>132.0000000001528</v>
      </c>
      <c r="M939" s="3993">
        <v>163.19999999996071</v>
      </c>
      <c r="N939" s="3994">
        <v>139.19999999998254</v>
      </c>
      <c r="O939" s="3993">
        <v>165.59999999990396</v>
      </c>
      <c r="P939" s="3993">
        <v>143.99999999986903</v>
      </c>
      <c r="Q939" s="3993">
        <v>120.00000000043656</v>
      </c>
      <c r="R939" s="3993">
        <v>141.59999999992579</v>
      </c>
      <c r="S939" s="3993">
        <v>153.59999999964202</v>
      </c>
      <c r="T939" s="3993">
        <v>158.40000000007421</v>
      </c>
      <c r="U939" s="3993">
        <v>141.59999999992579</v>
      </c>
      <c r="V939" s="3994">
        <v>144.00000000041473</v>
      </c>
      <c r="W939" s="3993">
        <v>143.99999999986903</v>
      </c>
      <c r="X939" s="3993">
        <v>124.79999999977736</v>
      </c>
      <c r="Y939" s="3993">
        <v>134.40000000009604</v>
      </c>
      <c r="Z939" s="3993">
        <v>119.99999999989086</v>
      </c>
      <c r="AA939" s="3993">
        <v>134.40000000009604</v>
      </c>
      <c r="AB939" s="3995">
        <v>129.60000000020955</v>
      </c>
      <c r="AC939" s="1223">
        <f>SUM(E939:AB939)</f>
        <v>3316.8000000001484</v>
      </c>
      <c r="AD939" s="761"/>
    </row>
    <row r="940" spans="1:30" s="7" customFormat="1" ht="12.75" customHeight="1">
      <c r="A940" s="5085"/>
      <c r="B940" s="5088"/>
      <c r="C940" s="767" t="s">
        <v>305</v>
      </c>
      <c r="D940" s="916" t="s">
        <v>114</v>
      </c>
      <c r="E940" s="3996">
        <v>45.600000000013097</v>
      </c>
      <c r="F940" s="3997">
        <v>47.999999999956344</v>
      </c>
      <c r="G940" s="3997">
        <v>45.600000000013097</v>
      </c>
      <c r="H940" s="3998">
        <v>45.600000000013097</v>
      </c>
      <c r="I940" s="3997">
        <v>45.600000000013097</v>
      </c>
      <c r="J940" s="3997">
        <v>45.600000000013097</v>
      </c>
      <c r="K940" s="3997">
        <v>45.600000000013097</v>
      </c>
      <c r="L940" s="3997">
        <v>45.600000000013097</v>
      </c>
      <c r="M940" s="3997">
        <v>98.399999999855936</v>
      </c>
      <c r="N940" s="3998">
        <v>60.000000000218279</v>
      </c>
      <c r="O940" s="3997">
        <v>103.19999999974243</v>
      </c>
      <c r="P940" s="3997">
        <v>67.200000000048021</v>
      </c>
      <c r="Q940" s="3997">
        <v>52.799999999842839</v>
      </c>
      <c r="R940" s="3997">
        <v>57.600000000275031</v>
      </c>
      <c r="S940" s="3997">
        <v>64.800000000104774</v>
      </c>
      <c r="T940" s="3997">
        <v>86.399999999594002</v>
      </c>
      <c r="U940" s="3997">
        <v>55.200000000331784</v>
      </c>
      <c r="V940" s="3998">
        <v>55.199999999786087</v>
      </c>
      <c r="W940" s="3997">
        <v>50.399999999899592</v>
      </c>
      <c r="X940" s="3997">
        <v>45.600000000013097</v>
      </c>
      <c r="Y940" s="3997">
        <v>47.999999999956344</v>
      </c>
      <c r="Z940" s="3997">
        <v>40.800000000126602</v>
      </c>
      <c r="AA940" s="3997">
        <v>47.999999999956344</v>
      </c>
      <c r="AB940" s="3999">
        <v>45.600000000013097</v>
      </c>
      <c r="AC940" s="1224">
        <f>SUM(E940:AB940)</f>
        <v>1346.3999999998123</v>
      </c>
      <c r="AD940" s="761"/>
    </row>
    <row r="941" spans="1:30" s="7" customFormat="1" ht="12.75" customHeight="1">
      <c r="A941" s="5086"/>
      <c r="B941" s="5089"/>
      <c r="C941" s="870" t="s">
        <v>327</v>
      </c>
      <c r="D941" s="841" t="s">
        <v>355</v>
      </c>
      <c r="E941" s="469">
        <v>137.38820910127444</v>
      </c>
      <c r="F941" s="470">
        <v>142.71425997381951</v>
      </c>
      <c r="G941" s="470">
        <v>141.92505064303134</v>
      </c>
      <c r="H941" s="1308">
        <v>139.65443064951978</v>
      </c>
      <c r="I941" s="470">
        <v>141.92505064303134</v>
      </c>
      <c r="J941" s="470">
        <v>137.38820910075967</v>
      </c>
      <c r="K941" s="470">
        <v>139.65443064951978</v>
      </c>
      <c r="L941" s="470">
        <v>139.65443064951978</v>
      </c>
      <c r="M941" s="470">
        <v>190.56967229850301</v>
      </c>
      <c r="N941" s="1308">
        <v>151.5804736765964</v>
      </c>
      <c r="O941" s="470">
        <v>195.12457559188957</v>
      </c>
      <c r="P941" s="470">
        <v>158.90827542947136</v>
      </c>
      <c r="Q941" s="470">
        <v>131.10240272431386</v>
      </c>
      <c r="R941" s="470">
        <v>152.86700101725901</v>
      </c>
      <c r="S941" s="470">
        <v>166.70932787310855</v>
      </c>
      <c r="T941" s="470">
        <v>180.43148284031076</v>
      </c>
      <c r="U941" s="470">
        <v>151.97894591033196</v>
      </c>
      <c r="V941" s="1308">
        <v>154.21750873391719</v>
      </c>
      <c r="W941" s="470">
        <v>152.56526472284628</v>
      </c>
      <c r="X941" s="470">
        <v>132.86986114219289</v>
      </c>
      <c r="Y941" s="470">
        <v>142.7142599743334</v>
      </c>
      <c r="Z941" s="470">
        <v>126.74636089444201</v>
      </c>
      <c r="AA941" s="470">
        <v>142.7142599743334</v>
      </c>
      <c r="AB941" s="471">
        <v>137.38820910127444</v>
      </c>
      <c r="AC941" s="1225"/>
      <c r="AD941" s="761"/>
    </row>
    <row r="942" spans="1:30" s="7" customFormat="1" ht="12.75" customHeight="1">
      <c r="A942" s="5086"/>
      <c r="B942" s="5089"/>
      <c r="C942" s="2887" t="s">
        <v>357</v>
      </c>
      <c r="D942" s="916" t="s">
        <v>115</v>
      </c>
      <c r="E942" s="2297">
        <v>12.8</v>
      </c>
      <c r="F942" s="2298">
        <v>13</v>
      </c>
      <c r="G942" s="2298">
        <v>12.8</v>
      </c>
      <c r="H942" s="2300">
        <v>12.8</v>
      </c>
      <c r="I942" s="2298">
        <v>13</v>
      </c>
      <c r="J942" s="2298">
        <v>12.9</v>
      </c>
      <c r="K942" s="2298">
        <v>12.6</v>
      </c>
      <c r="L942" s="2298">
        <v>13.1</v>
      </c>
      <c r="M942" s="2298">
        <v>13.8</v>
      </c>
      <c r="N942" s="2300">
        <v>13.8</v>
      </c>
      <c r="O942" s="2298">
        <v>21.6</v>
      </c>
      <c r="P942" s="2298">
        <v>14</v>
      </c>
      <c r="Q942" s="2298">
        <v>13.8</v>
      </c>
      <c r="R942" s="2298">
        <v>14.4</v>
      </c>
      <c r="S942" s="2298">
        <v>14.4</v>
      </c>
      <c r="T942" s="2298">
        <v>14</v>
      </c>
      <c r="U942" s="2298">
        <v>13.6</v>
      </c>
      <c r="V942" s="2300">
        <v>13.5</v>
      </c>
      <c r="W942" s="2298">
        <v>13</v>
      </c>
      <c r="X942" s="2298">
        <v>13</v>
      </c>
      <c r="Y942" s="2298">
        <v>12.7</v>
      </c>
      <c r="Z942" s="2298">
        <v>12.7</v>
      </c>
      <c r="AA942" s="2298">
        <v>12.8</v>
      </c>
      <c r="AB942" s="2299">
        <v>12.7</v>
      </c>
      <c r="AC942" s="1225"/>
      <c r="AD942" s="761"/>
    </row>
    <row r="943" spans="1:30" s="34" customFormat="1" ht="12.75" customHeight="1" thickBot="1">
      <c r="A943" s="5086"/>
      <c r="B943" s="5089"/>
      <c r="C943" s="1271" t="s">
        <v>327</v>
      </c>
      <c r="D943" s="1028" t="s">
        <v>116</v>
      </c>
      <c r="E943" s="794">
        <v>0.35185185185138401</v>
      </c>
      <c r="F943" s="795">
        <v>0.35714285714372718</v>
      </c>
      <c r="G943" s="795">
        <v>0.33928571428556925</v>
      </c>
      <c r="H943" s="1310">
        <v>0.34545454545424481</v>
      </c>
      <c r="I943" s="795">
        <v>0.33928571428556925</v>
      </c>
      <c r="J943" s="795">
        <v>0.35185185185286549</v>
      </c>
      <c r="K943" s="795">
        <v>0.34545454545424481</v>
      </c>
      <c r="L943" s="795">
        <v>0.34545454545424481</v>
      </c>
      <c r="M943" s="795">
        <v>0.60294117646985068</v>
      </c>
      <c r="N943" s="1310">
        <v>0.43103448276024287</v>
      </c>
      <c r="O943" s="795">
        <v>0.62318840579590751</v>
      </c>
      <c r="P943" s="795">
        <v>0.46666666666742457</v>
      </c>
      <c r="Q943" s="795">
        <v>0.43999999999708961</v>
      </c>
      <c r="R943" s="795">
        <v>0.40677966101910468</v>
      </c>
      <c r="S943" s="795">
        <v>0.42187500000166533</v>
      </c>
      <c r="T943" s="795">
        <v>0.54545454545172678</v>
      </c>
      <c r="U943" s="795">
        <v>0.38983050847712369</v>
      </c>
      <c r="V943" s="1310">
        <v>0.38333333333074382</v>
      </c>
      <c r="W943" s="795">
        <v>0.34999999999962106</v>
      </c>
      <c r="X943" s="795">
        <v>0.3653846153853722</v>
      </c>
      <c r="Y943" s="817">
        <v>0.35714285714227711</v>
      </c>
      <c r="Z943" s="795">
        <v>0.34000000000136427</v>
      </c>
      <c r="AA943" s="795">
        <v>0.35714285714227711</v>
      </c>
      <c r="AB943" s="832">
        <v>0.35185185185138401</v>
      </c>
      <c r="AC943" s="1139">
        <f t="shared" ref="AC943" si="253">AC940/AC939</f>
        <v>0.40593342981179209</v>
      </c>
      <c r="AD943" s="815"/>
    </row>
    <row r="944" spans="1:30" s="7" customFormat="1" ht="12.75" customHeight="1">
      <c r="A944" s="5052" t="s">
        <v>132</v>
      </c>
      <c r="B944" s="5051" t="s">
        <v>39</v>
      </c>
      <c r="C944" s="762" t="s">
        <v>305</v>
      </c>
      <c r="D944" s="915" t="s">
        <v>113</v>
      </c>
      <c r="E944" s="4011">
        <v>129.60000000020955</v>
      </c>
      <c r="F944" s="4012">
        <v>135.60000000034051</v>
      </c>
      <c r="G944" s="4012">
        <v>133.19999999985157</v>
      </c>
      <c r="H944" s="4013">
        <v>130.80000000045402</v>
      </c>
      <c r="I944" s="4012">
        <v>130.79999999936263</v>
      </c>
      <c r="J944" s="4012">
        <v>134.40000000009604</v>
      </c>
      <c r="K944" s="4012">
        <v>131.9999999996071</v>
      </c>
      <c r="L944" s="4012">
        <v>134.40000000009604</v>
      </c>
      <c r="M944" s="4012">
        <v>124.80000000032305</v>
      </c>
      <c r="N944" s="4013">
        <v>129.60000000020955</v>
      </c>
      <c r="O944" s="4012">
        <v>130.79999999936263</v>
      </c>
      <c r="P944" s="4012">
        <v>140.40000000022701</v>
      </c>
      <c r="Q944" s="4012">
        <v>116.39999999970314</v>
      </c>
      <c r="R944" s="4012">
        <v>147.60000000060245</v>
      </c>
      <c r="S944" s="4012">
        <v>151.20000000024447</v>
      </c>
      <c r="T944" s="4012">
        <v>145.2000000001135</v>
      </c>
      <c r="U944" s="4012">
        <v>148.79999999975553</v>
      </c>
      <c r="V944" s="4013">
        <v>152.39999999939755</v>
      </c>
      <c r="W944" s="4012">
        <v>162.00000000026193</v>
      </c>
      <c r="X944" s="4012">
        <v>127.1999999997206</v>
      </c>
      <c r="Y944" s="4012">
        <v>138.00000000082946</v>
      </c>
      <c r="Z944" s="4012">
        <v>123.60000000007858</v>
      </c>
      <c r="AA944" s="4012">
        <v>135.59999999924912</v>
      </c>
      <c r="AB944" s="4014">
        <v>133.19999999985157</v>
      </c>
      <c r="AC944" s="2902">
        <f>SUM(E944:AB944)</f>
        <v>3267.5999999999476</v>
      </c>
      <c r="AD944" s="1027"/>
    </row>
    <row r="945" spans="1:70" s="7" customFormat="1" ht="12.75" customHeight="1">
      <c r="A945" s="4934"/>
      <c r="B945" s="5047"/>
      <c r="C945" s="767" t="s">
        <v>305</v>
      </c>
      <c r="D945" s="916" t="s">
        <v>114</v>
      </c>
      <c r="E945" s="3996">
        <v>28.800000000137516</v>
      </c>
      <c r="F945" s="3997">
        <v>31.199999999807915</v>
      </c>
      <c r="G945" s="3997">
        <v>28.800000000137516</v>
      </c>
      <c r="H945" s="3998">
        <v>29.999999999836291</v>
      </c>
      <c r="I945" s="3997">
        <v>30.000000000109139</v>
      </c>
      <c r="J945" s="3997">
        <v>30.000000000109139</v>
      </c>
      <c r="K945" s="3997">
        <v>28.799999999864667</v>
      </c>
      <c r="L945" s="3997">
        <v>31.200000000080763</v>
      </c>
      <c r="M945" s="3997">
        <v>35.999999999967258</v>
      </c>
      <c r="N945" s="3998">
        <v>35.999999999967258</v>
      </c>
      <c r="O945" s="3997">
        <v>32.400000000052387</v>
      </c>
      <c r="P945" s="3997">
        <v>32.400000000052387</v>
      </c>
      <c r="Q945" s="3997">
        <v>27.599999999893043</v>
      </c>
      <c r="R945" s="3997">
        <v>32.400000000052387</v>
      </c>
      <c r="S945" s="3997">
        <v>34.799999999995634</v>
      </c>
      <c r="T945" s="3997">
        <v>31.200000000080763</v>
      </c>
      <c r="U945" s="3997">
        <v>32.399999999779538</v>
      </c>
      <c r="V945" s="3998">
        <v>33.600000000024011</v>
      </c>
      <c r="W945" s="3997">
        <v>32.400000000052387</v>
      </c>
      <c r="X945" s="3997">
        <v>25.199999999949796</v>
      </c>
      <c r="Y945" s="3997">
        <v>25.199999999949796</v>
      </c>
      <c r="Z945" s="3997">
        <v>21.600000000034925</v>
      </c>
      <c r="AA945" s="3997">
        <v>25.200000000222644</v>
      </c>
      <c r="AB945" s="4015">
        <v>23.999999999978172</v>
      </c>
      <c r="AC945" s="1222">
        <f>SUM(E945:AB945)</f>
        <v>721.20000000013533</v>
      </c>
      <c r="AD945" s="1027"/>
    </row>
    <row r="946" spans="1:70" s="7" customFormat="1" ht="12.75" customHeight="1">
      <c r="A946" s="4935"/>
      <c r="B946" s="5048"/>
      <c r="C946" s="870" t="s">
        <v>327</v>
      </c>
      <c r="D946" s="841" t="s">
        <v>355</v>
      </c>
      <c r="E946" s="469">
        <v>132.76144018525198</v>
      </c>
      <c r="F946" s="470">
        <v>139.14309181587262</v>
      </c>
      <c r="G946" s="470">
        <v>136.27795126126742</v>
      </c>
      <c r="H946" s="1308">
        <v>134.19627416627091</v>
      </c>
      <c r="I946" s="470">
        <v>134.19627416526814</v>
      </c>
      <c r="J946" s="470">
        <v>137.70751613485868</v>
      </c>
      <c r="K946" s="470">
        <v>135.10529227194795</v>
      </c>
      <c r="L946" s="470">
        <v>137.97391057743801</v>
      </c>
      <c r="M946" s="470">
        <v>129.88856762655547</v>
      </c>
      <c r="N946" s="1308">
        <v>134.50710018453285</v>
      </c>
      <c r="O946" s="470">
        <v>134.75310757023996</v>
      </c>
      <c r="P946" s="470">
        <v>144.08997189279739</v>
      </c>
      <c r="Q946" s="470">
        <v>119.62742160526987</v>
      </c>
      <c r="R946" s="470">
        <v>151.11426140567025</v>
      </c>
      <c r="S946" s="470">
        <v>155.15308569304582</v>
      </c>
      <c r="T946" s="470">
        <v>148.51424174145052</v>
      </c>
      <c r="U946" s="470">
        <v>152.28657196191975</v>
      </c>
      <c r="V946" s="1308">
        <v>156.05998846539106</v>
      </c>
      <c r="W946" s="470">
        <v>165.20823224067337</v>
      </c>
      <c r="X946" s="470">
        <v>129.67220210949759</v>
      </c>
      <c r="Y946" s="470">
        <v>140.28200169738955</v>
      </c>
      <c r="Z946" s="470">
        <v>125.47318438623026</v>
      </c>
      <c r="AA946" s="470">
        <v>137.92171692597066</v>
      </c>
      <c r="AB946" s="558">
        <v>135.34489277382951</v>
      </c>
      <c r="AC946" s="1222"/>
      <c r="AD946" s="1027"/>
    </row>
    <row r="947" spans="1:70" s="7" customFormat="1" ht="12.75" customHeight="1">
      <c r="A947" s="4935"/>
      <c r="B947" s="5048"/>
      <c r="C947" s="2887" t="s">
        <v>357</v>
      </c>
      <c r="D947" s="916" t="s">
        <v>115</v>
      </c>
      <c r="E947" s="2297">
        <v>12.9</v>
      </c>
      <c r="F947" s="2298">
        <v>11</v>
      </c>
      <c r="G947" s="2298">
        <v>11</v>
      </c>
      <c r="H947" s="2300">
        <v>12.9</v>
      </c>
      <c r="I947" s="2298">
        <v>11.2</v>
      </c>
      <c r="J947" s="2298">
        <v>13.2</v>
      </c>
      <c r="K947" s="2298">
        <v>13</v>
      </c>
      <c r="L947" s="2298">
        <v>11.9</v>
      </c>
      <c r="M947" s="2298">
        <v>12.5</v>
      </c>
      <c r="N947" s="2300">
        <v>12.2</v>
      </c>
      <c r="O947" s="2298">
        <v>12.5</v>
      </c>
      <c r="P947" s="2298">
        <v>12.2</v>
      </c>
      <c r="Q947" s="2298">
        <v>14.5</v>
      </c>
      <c r="R947" s="2298">
        <v>13.4</v>
      </c>
      <c r="S947" s="2298">
        <v>11.3</v>
      </c>
      <c r="T947" s="2298">
        <v>13</v>
      </c>
      <c r="U947" s="2298">
        <v>14.1</v>
      </c>
      <c r="V947" s="2300">
        <v>10.6</v>
      </c>
      <c r="W947" s="2298">
        <v>10.5</v>
      </c>
      <c r="X947" s="2298">
        <v>14.8</v>
      </c>
      <c r="Y947" s="2298">
        <v>14.4</v>
      </c>
      <c r="Z947" s="2298">
        <v>14.4</v>
      </c>
      <c r="AA947" s="2298">
        <v>11.5</v>
      </c>
      <c r="AB947" s="4020">
        <v>11.5</v>
      </c>
      <c r="AC947" s="1222"/>
      <c r="AD947" s="1027"/>
    </row>
    <row r="948" spans="1:70" s="34" customFormat="1" ht="12.75" customHeight="1" thickBot="1">
      <c r="A948" s="4935"/>
      <c r="B948" s="5048"/>
      <c r="C948" s="1271" t="s">
        <v>327</v>
      </c>
      <c r="D948" s="1018" t="s">
        <v>116</v>
      </c>
      <c r="E948" s="794">
        <v>0.22222222222292398</v>
      </c>
      <c r="F948" s="795">
        <v>0.23008849557322689</v>
      </c>
      <c r="G948" s="795">
        <v>0.21621621621748954</v>
      </c>
      <c r="H948" s="1310">
        <v>0.2293577981630899</v>
      </c>
      <c r="I948" s="795">
        <v>0.22935779816708965</v>
      </c>
      <c r="J948" s="795">
        <v>0.22321428571493826</v>
      </c>
      <c r="K948" s="795">
        <v>0.21818181818144236</v>
      </c>
      <c r="L948" s="795">
        <v>0.23214285714329216</v>
      </c>
      <c r="M948" s="795">
        <v>0.28846153846052941</v>
      </c>
      <c r="N948" s="1310">
        <v>0.27777777777707602</v>
      </c>
      <c r="O948" s="795">
        <v>0.24770642201995619</v>
      </c>
      <c r="P948" s="795">
        <v>0.23076923076923078</v>
      </c>
      <c r="Q948" s="795">
        <v>0.23711340206154152</v>
      </c>
      <c r="R948" s="795">
        <v>0.21951219512141018</v>
      </c>
      <c r="S948" s="795">
        <v>0.23015873015832913</v>
      </c>
      <c r="T948" s="795">
        <v>0.21487603305823949</v>
      </c>
      <c r="U948" s="795">
        <v>0.21774193548274712</v>
      </c>
      <c r="V948" s="1310">
        <v>0.22047244094591098</v>
      </c>
      <c r="W948" s="795">
        <v>0.2</v>
      </c>
      <c r="X948" s="795">
        <v>0.19811320754721029</v>
      </c>
      <c r="Y948" s="817">
        <v>0.18260869565071253</v>
      </c>
      <c r="Z948" s="795">
        <v>0.17475728155356951</v>
      </c>
      <c r="AA948" s="795">
        <v>0.18584070796727278</v>
      </c>
      <c r="AB948" s="1023">
        <v>0.18018018018021709</v>
      </c>
      <c r="AC948" s="1048">
        <f t="shared" ref="AC948" si="254">AC945/AC944</f>
        <v>0.22071244950426824</v>
      </c>
      <c r="AD948" s="2934"/>
    </row>
    <row r="949" spans="1:70" s="7" customFormat="1" ht="12.75" customHeight="1">
      <c r="A949" s="5052" t="s">
        <v>154</v>
      </c>
      <c r="B949" s="5081" t="s">
        <v>165</v>
      </c>
      <c r="C949" s="762" t="s">
        <v>305</v>
      </c>
      <c r="D949" s="915" t="s">
        <v>113</v>
      </c>
      <c r="E949" s="2321"/>
      <c r="F949" s="2322"/>
      <c r="G949" s="2322"/>
      <c r="H949" s="2323"/>
      <c r="I949" s="2322"/>
      <c r="J949" s="2322"/>
      <c r="K949" s="2322"/>
      <c r="L949" s="2322"/>
      <c r="M949" s="2322"/>
      <c r="N949" s="2323"/>
      <c r="O949" s="2322"/>
      <c r="P949" s="2322"/>
      <c r="Q949" s="2322"/>
      <c r="R949" s="2322"/>
      <c r="S949" s="2322"/>
      <c r="T949" s="2322"/>
      <c r="U949" s="2322"/>
      <c r="V949" s="2323"/>
      <c r="W949" s="2322"/>
      <c r="X949" s="2322"/>
      <c r="Y949" s="2322"/>
      <c r="Z949" s="2322"/>
      <c r="AA949" s="2322"/>
      <c r="AB949" s="2324"/>
      <c r="AC949" s="2396"/>
      <c r="AD949" s="761"/>
    </row>
    <row r="950" spans="1:70" s="7" customFormat="1" ht="12.75" customHeight="1">
      <c r="A950" s="4934"/>
      <c r="B950" s="5082"/>
      <c r="C950" s="767" t="s">
        <v>305</v>
      </c>
      <c r="D950" s="916" t="s">
        <v>114</v>
      </c>
      <c r="E950" s="1261"/>
      <c r="F950" s="1252"/>
      <c r="G950" s="1252"/>
      <c r="H950" s="1320"/>
      <c r="I950" s="1252"/>
      <c r="J950" s="1252"/>
      <c r="K950" s="1252"/>
      <c r="L950" s="1252"/>
      <c r="M950" s="1252"/>
      <c r="N950" s="1320"/>
      <c r="O950" s="1252"/>
      <c r="P950" s="1252"/>
      <c r="Q950" s="1252"/>
      <c r="R950" s="1252"/>
      <c r="S950" s="1252"/>
      <c r="T950" s="1252"/>
      <c r="U950" s="1252"/>
      <c r="V950" s="1320"/>
      <c r="W950" s="1252"/>
      <c r="X950" s="1252"/>
      <c r="Y950" s="1252"/>
      <c r="Z950" s="1252"/>
      <c r="AA950" s="1252"/>
      <c r="AB950" s="1262"/>
      <c r="AC950" s="1224"/>
      <c r="AD950" s="761"/>
    </row>
    <row r="951" spans="1:70" s="7" customFormat="1" ht="12.75" customHeight="1">
      <c r="A951" s="4935"/>
      <c r="B951" s="5083"/>
      <c r="C951" s="1259" t="s">
        <v>327</v>
      </c>
      <c r="D951" s="916" t="s">
        <v>115</v>
      </c>
      <c r="E951" s="1147"/>
      <c r="F951" s="1148"/>
      <c r="G951" s="1148"/>
      <c r="H951" s="1309"/>
      <c r="I951" s="1148"/>
      <c r="J951" s="1148"/>
      <c r="K951" s="1148"/>
      <c r="L951" s="1148"/>
      <c r="M951" s="1148"/>
      <c r="N951" s="1309"/>
      <c r="O951" s="1148"/>
      <c r="P951" s="1148"/>
      <c r="Q951" s="1148"/>
      <c r="R951" s="1148"/>
      <c r="S951" s="1148"/>
      <c r="T951" s="1148"/>
      <c r="U951" s="1148"/>
      <c r="V951" s="1309"/>
      <c r="W951" s="1148"/>
      <c r="X951" s="1148"/>
      <c r="Y951" s="1148"/>
      <c r="Z951" s="1148"/>
      <c r="AA951" s="1148"/>
      <c r="AB951" s="1149"/>
      <c r="AC951" s="1225"/>
      <c r="AD951" s="761"/>
    </row>
    <row r="952" spans="1:70" s="34" customFormat="1" ht="12.75" customHeight="1" thickBot="1">
      <c r="A952" s="4935"/>
      <c r="B952" s="5083"/>
      <c r="C952" s="814"/>
      <c r="D952" s="1018" t="s">
        <v>116</v>
      </c>
      <c r="E952" s="794"/>
      <c r="F952" s="795"/>
      <c r="G952" s="795"/>
      <c r="H952" s="1310"/>
      <c r="I952" s="795"/>
      <c r="J952" s="795"/>
      <c r="K952" s="795"/>
      <c r="L952" s="795"/>
      <c r="M952" s="795"/>
      <c r="N952" s="1310"/>
      <c r="O952" s="795"/>
      <c r="P952" s="795"/>
      <c r="Q952" s="795"/>
      <c r="R952" s="795"/>
      <c r="S952" s="795"/>
      <c r="T952" s="795"/>
      <c r="U952" s="795"/>
      <c r="V952" s="1310"/>
      <c r="W952" s="795"/>
      <c r="X952" s="795"/>
      <c r="Y952" s="817"/>
      <c r="Z952" s="795"/>
      <c r="AA952" s="795"/>
      <c r="AB952" s="832"/>
      <c r="AC952" s="1092"/>
      <c r="AD952" s="815"/>
    </row>
    <row r="953" spans="1:70" s="7" customFormat="1" ht="12.75" customHeight="1">
      <c r="A953" s="820"/>
      <c r="B953" s="806" t="s">
        <v>6</v>
      </c>
      <c r="C953" s="762" t="s">
        <v>305</v>
      </c>
      <c r="D953" s="915" t="s">
        <v>113</v>
      </c>
      <c r="E953" s="4012">
        <v>12.000000000016371</v>
      </c>
      <c r="F953" s="4012">
        <v>15</v>
      </c>
      <c r="G953" s="4012">
        <v>11.999999999989086</v>
      </c>
      <c r="H953" s="4013">
        <v>15</v>
      </c>
      <c r="I953" s="4012">
        <v>11.999999999989086</v>
      </c>
      <c r="J953" s="4012">
        <v>15</v>
      </c>
      <c r="K953" s="4012">
        <v>12.000000000016371</v>
      </c>
      <c r="L953" s="4012">
        <v>15</v>
      </c>
      <c r="M953" s="4012">
        <v>15</v>
      </c>
      <c r="N953" s="4013">
        <v>11.999999999989086</v>
      </c>
      <c r="O953" s="4012">
        <v>15</v>
      </c>
      <c r="P953" s="4012">
        <v>15</v>
      </c>
      <c r="Q953" s="4012">
        <v>12.000000000016371</v>
      </c>
      <c r="R953" s="4012">
        <v>11.999999999989086</v>
      </c>
      <c r="S953" s="4012">
        <v>18.000000000010914</v>
      </c>
      <c r="T953" s="4012">
        <v>11.999999999989086</v>
      </c>
      <c r="U953" s="4012">
        <v>18.000000000010914</v>
      </c>
      <c r="V953" s="4013">
        <v>11.999999999989086</v>
      </c>
      <c r="W953" s="4012">
        <v>18.000000000010914</v>
      </c>
      <c r="X953" s="4012">
        <v>11.999999999989086</v>
      </c>
      <c r="Y953" s="4012">
        <v>18.000000000010914</v>
      </c>
      <c r="Z953" s="4012">
        <v>11.999999999989086</v>
      </c>
      <c r="AA953" s="4012">
        <v>18.000000000010914</v>
      </c>
      <c r="AB953" s="4012">
        <v>11.999999999989086</v>
      </c>
      <c r="AC953" s="1223">
        <f>SUM(E953:AB953)</f>
        <v>339.00000000000546</v>
      </c>
      <c r="AD953" s="801"/>
      <c r="AE953" s="36"/>
      <c r="AF953" s="36"/>
      <c r="AG953" s="36"/>
      <c r="AH953" s="36"/>
      <c r="AI953" s="36"/>
      <c r="AJ953" s="36"/>
      <c r="AK953" s="36"/>
      <c r="AL953" s="36"/>
      <c r="AM953" s="36"/>
      <c r="AN953" s="36"/>
      <c r="AO953" s="36"/>
      <c r="AP953" s="36"/>
      <c r="AQ953" s="36"/>
      <c r="AR953" s="36"/>
      <c r="AS953" s="36"/>
      <c r="AT953" s="36"/>
      <c r="AU953" s="36"/>
      <c r="AV953" s="36"/>
      <c r="AW953" s="36"/>
      <c r="AX953" s="36"/>
      <c r="AY953" s="36"/>
      <c r="AZ953" s="36"/>
      <c r="BA953" s="36"/>
      <c r="BB953" s="36"/>
      <c r="BC953" s="36"/>
      <c r="BD953" s="36"/>
      <c r="BE953" s="36"/>
      <c r="BF953" s="36"/>
      <c r="BG953" s="36"/>
      <c r="BH953" s="36"/>
      <c r="BI953" s="36"/>
      <c r="BJ953" s="36"/>
      <c r="BK953" s="36"/>
      <c r="BL953" s="36"/>
      <c r="BM953" s="36"/>
      <c r="BN953" s="36"/>
      <c r="BO953" s="36"/>
      <c r="BP953" s="36"/>
      <c r="BQ953" s="36"/>
      <c r="BR953" s="36"/>
    </row>
    <row r="954" spans="1:70" s="7" customFormat="1" ht="12.75" customHeight="1" thickBot="1">
      <c r="A954" s="821"/>
      <c r="B954" s="1066" t="s">
        <v>7</v>
      </c>
      <c r="C954" s="810"/>
      <c r="D954" s="859" t="s">
        <v>113</v>
      </c>
      <c r="E954" s="1253"/>
      <c r="F954" s="1254"/>
      <c r="G954" s="1254"/>
      <c r="H954" s="1321"/>
      <c r="I954" s="1254"/>
      <c r="J954" s="1254"/>
      <c r="K954" s="1254"/>
      <c r="L954" s="1254"/>
      <c r="M954" s="1254"/>
      <c r="N954" s="1321"/>
      <c r="O954" s="1254"/>
      <c r="P954" s="1254"/>
      <c r="Q954" s="1254"/>
      <c r="R954" s="1254"/>
      <c r="S954" s="1254"/>
      <c r="T954" s="1254"/>
      <c r="U954" s="1254"/>
      <c r="V954" s="1321"/>
      <c r="W954" s="1254"/>
      <c r="X954" s="1254"/>
      <c r="Y954" s="1254"/>
      <c r="Z954" s="1254"/>
      <c r="AA954" s="1254"/>
      <c r="AB954" s="1066"/>
      <c r="AC954" s="839"/>
      <c r="AD954" s="761"/>
    </row>
    <row r="955" spans="1:70" s="7" customFormat="1" ht="12.75" customHeight="1">
      <c r="A955" s="4854" t="s">
        <v>167</v>
      </c>
      <c r="B955" s="4983"/>
      <c r="C955" s="1263" t="s">
        <v>327</v>
      </c>
      <c r="D955" s="985" t="s">
        <v>113</v>
      </c>
      <c r="E955" s="1255">
        <f t="shared" ref="E955:AC955" si="255">E916+E930+E934+E939+E949+E944</f>
        <v>282.00000000035743</v>
      </c>
      <c r="F955" s="1255">
        <f t="shared" si="255"/>
        <v>291.59999999992579</v>
      </c>
      <c r="G955" s="1255">
        <f t="shared" si="255"/>
        <v>285.59999999999945</v>
      </c>
      <c r="H955" s="1322">
        <f t="shared" si="255"/>
        <v>283.2000000006019</v>
      </c>
      <c r="I955" s="1255">
        <f t="shared" si="255"/>
        <v>295.79999999921256</v>
      </c>
      <c r="J955" s="1255">
        <f t="shared" si="255"/>
        <v>329.99999999976808</v>
      </c>
      <c r="K955" s="1255">
        <f t="shared" si="255"/>
        <v>337.19999999993888</v>
      </c>
      <c r="L955" s="1255">
        <f t="shared" si="255"/>
        <v>340.20000000007258</v>
      </c>
      <c r="M955" s="1255">
        <f t="shared" si="255"/>
        <v>320.40000000054079</v>
      </c>
      <c r="N955" s="1322">
        <f t="shared" si="255"/>
        <v>279.60000000041418</v>
      </c>
      <c r="O955" s="1255">
        <f t="shared" si="255"/>
        <v>307.19999999873835</v>
      </c>
      <c r="P955" s="1255">
        <f t="shared" si="255"/>
        <v>292.20000000011623</v>
      </c>
      <c r="Q955" s="1255">
        <f t="shared" si="255"/>
        <v>250.80000000027667</v>
      </c>
      <c r="R955" s="1255">
        <f t="shared" si="255"/>
        <v>301.80000000070777</v>
      </c>
      <c r="S955" s="1255">
        <f t="shared" si="255"/>
        <v>315.5999999995629</v>
      </c>
      <c r="T955" s="1255">
        <f t="shared" si="255"/>
        <v>312.60000000045238</v>
      </c>
      <c r="U955" s="1255">
        <f t="shared" si="255"/>
        <v>301.19999999990341</v>
      </c>
      <c r="V955" s="1322">
        <f t="shared" si="255"/>
        <v>341.99999999948432</v>
      </c>
      <c r="W955" s="1255">
        <f t="shared" si="255"/>
        <v>339.59999999988213</v>
      </c>
      <c r="X955" s="1255">
        <f t="shared" si="255"/>
        <v>290.39999999988595</v>
      </c>
      <c r="Y955" s="1272">
        <f t="shared" si="255"/>
        <v>306.0000000008813</v>
      </c>
      <c r="Z955" s="1255">
        <f t="shared" si="255"/>
        <v>265.200000000209</v>
      </c>
      <c r="AA955" s="1255">
        <f t="shared" si="255"/>
        <v>292.7999999992835</v>
      </c>
      <c r="AB955" s="1255">
        <f t="shared" si="255"/>
        <v>286.79999999949359</v>
      </c>
      <c r="AC955" s="1255">
        <f t="shared" si="255"/>
        <v>7249.7999999997091</v>
      </c>
      <c r="AD955" s="761"/>
    </row>
    <row r="956" spans="1:70" s="7" customFormat="1" ht="12.75" customHeight="1" thickBot="1">
      <c r="A956" s="4984"/>
      <c r="B956" s="4983"/>
      <c r="C956" s="1265" t="s">
        <v>327</v>
      </c>
      <c r="D956" s="988" t="s">
        <v>114</v>
      </c>
      <c r="E956" s="1267">
        <f>E917+E931+E935+E940+E950+E945</f>
        <v>92.999999999983629</v>
      </c>
      <c r="F956" s="1267">
        <f t="shared" ref="F956:AC956" si="256">F917+F931+F935+F940+F950+F945</f>
        <v>89.999999999781721</v>
      </c>
      <c r="G956" s="1267">
        <f t="shared" si="256"/>
        <v>100.20000000008622</v>
      </c>
      <c r="H956" s="1323">
        <f t="shared" si="256"/>
        <v>92.400000000134241</v>
      </c>
      <c r="I956" s="1267">
        <f t="shared" si="256"/>
        <v>94.199999999955253</v>
      </c>
      <c r="J956" s="1267">
        <f t="shared" si="256"/>
        <v>92.399999999997817</v>
      </c>
      <c r="K956" s="1267">
        <f t="shared" si="256"/>
        <v>92.999999999710781</v>
      </c>
      <c r="L956" s="1267">
        <f t="shared" si="256"/>
        <v>93.600000000378714</v>
      </c>
      <c r="M956" s="1267">
        <f t="shared" si="256"/>
        <v>152.99999999992906</v>
      </c>
      <c r="N956" s="1323">
        <f t="shared" si="256"/>
        <v>115.79999999999018</v>
      </c>
      <c r="O956" s="1267">
        <f t="shared" si="256"/>
        <v>153.6000000000513</v>
      </c>
      <c r="P956" s="1267">
        <f t="shared" si="256"/>
        <v>119.39999999990505</v>
      </c>
      <c r="Q956" s="1267">
        <f t="shared" si="256"/>
        <v>97.799999999597276</v>
      </c>
      <c r="R956" s="1267">
        <f t="shared" si="256"/>
        <v>111.60000000077162</v>
      </c>
      <c r="S956" s="1267">
        <f t="shared" si="256"/>
        <v>120.59999999987667</v>
      </c>
      <c r="T956" s="1267">
        <f t="shared" si="256"/>
        <v>134.39999999955035</v>
      </c>
      <c r="U956" s="1267">
        <f t="shared" si="256"/>
        <v>107.39999999991596</v>
      </c>
      <c r="V956" s="1323">
        <f t="shared" si="256"/>
        <v>109.80000000026848</v>
      </c>
      <c r="W956" s="1267">
        <f t="shared" si="256"/>
        <v>102.59999999975662</v>
      </c>
      <c r="X956" s="1267">
        <f t="shared" si="256"/>
        <v>87.599999999838474</v>
      </c>
      <c r="Y956" s="1273">
        <f t="shared" si="256"/>
        <v>93.000000000120053</v>
      </c>
      <c r="Z956" s="1267">
        <f t="shared" si="256"/>
        <v>79.800000000022919</v>
      </c>
      <c r="AA956" s="1267">
        <f t="shared" si="256"/>
        <v>91.800000000012005</v>
      </c>
      <c r="AB956" s="1267">
        <f t="shared" si="256"/>
        <v>87.600000000111322</v>
      </c>
      <c r="AC956" s="1267">
        <f t="shared" si="256"/>
        <v>2514.5999999997457</v>
      </c>
      <c r="AD956" s="761"/>
    </row>
    <row r="957" spans="1:70" s="7" customFormat="1" ht="12.75" customHeight="1">
      <c r="A957" s="5054" t="s">
        <v>168</v>
      </c>
      <c r="B957" s="5079"/>
      <c r="C957" s="1263" t="s">
        <v>327</v>
      </c>
      <c r="D957" s="858" t="s">
        <v>113</v>
      </c>
      <c r="E957" s="1268">
        <f>E896+E901-E955</f>
        <v>-66.00000000014461</v>
      </c>
      <c r="F957" s="1257">
        <f t="shared" ref="F957:AB957" si="257">F896+F901-F955</f>
        <v>-3.6000000001877197</v>
      </c>
      <c r="G957" s="1257">
        <f t="shared" si="257"/>
        <v>2.4000000001478838</v>
      </c>
      <c r="H957" s="1324">
        <f t="shared" si="257"/>
        <v>4.7999999995454345</v>
      </c>
      <c r="I957" s="1257">
        <f t="shared" si="257"/>
        <v>-7.799999999474494</v>
      </c>
      <c r="J957" s="1257">
        <f t="shared" si="257"/>
        <v>30.000000000313776</v>
      </c>
      <c r="K957" s="1257">
        <f t="shared" si="257"/>
        <v>-49.199999999791544</v>
      </c>
      <c r="L957" s="1257">
        <f t="shared" si="257"/>
        <v>19.799999999600004</v>
      </c>
      <c r="M957" s="1257">
        <f t="shared" si="257"/>
        <v>-32.400000000393447</v>
      </c>
      <c r="N957" s="1324">
        <f t="shared" si="257"/>
        <v>8.3999999997331543</v>
      </c>
      <c r="O957" s="1257">
        <f t="shared" si="257"/>
        <v>-19.199999999000283</v>
      </c>
      <c r="P957" s="1257">
        <f t="shared" si="257"/>
        <v>67.800000000170257</v>
      </c>
      <c r="Q957" s="1257">
        <f t="shared" si="257"/>
        <v>37.19999999987067</v>
      </c>
      <c r="R957" s="1257">
        <f t="shared" si="257"/>
        <v>-13.800000000969703</v>
      </c>
      <c r="S957" s="1257">
        <f t="shared" si="257"/>
        <v>-27.599999999415559</v>
      </c>
      <c r="T957" s="1257">
        <f t="shared" si="257"/>
        <v>47.399999999629472</v>
      </c>
      <c r="U957" s="1257">
        <f t="shared" si="257"/>
        <v>-13.200000000165346</v>
      </c>
      <c r="V957" s="1324">
        <f t="shared" si="257"/>
        <v>18.000000000597538</v>
      </c>
      <c r="W957" s="1257">
        <f>W896+W901-W955</f>
        <v>20.400000000199725</v>
      </c>
      <c r="X957" s="1257">
        <f t="shared" si="257"/>
        <v>-2.4000000001478838</v>
      </c>
      <c r="Y957" s="1258">
        <f t="shared" si="257"/>
        <v>-18.000000000733962</v>
      </c>
      <c r="Z957" s="1257">
        <f t="shared" si="257"/>
        <v>22.799999999938336</v>
      </c>
      <c r="AA957" s="1257">
        <f t="shared" si="257"/>
        <v>-4.7999999995454345</v>
      </c>
      <c r="AB957" s="1269">
        <f t="shared" si="257"/>
        <v>1.2000000006537448</v>
      </c>
      <c r="AC957" s="1223">
        <f>AC896+AC901-AC955</f>
        <v>22.200000000430009</v>
      </c>
      <c r="AD957" s="2325">
        <f>AC957/(AC896+AC901)</f>
        <v>3.0528052805871265E-3</v>
      </c>
    </row>
    <row r="958" spans="1:70" s="7" customFormat="1" ht="12.75" customHeight="1">
      <c r="A958" s="4984"/>
      <c r="B958" s="5080"/>
      <c r="C958" s="2330" t="s">
        <v>327</v>
      </c>
      <c r="D958" s="905" t="s">
        <v>114</v>
      </c>
      <c r="E958" s="2332">
        <f>E897+E902-E956</f>
        <v>50.999999999885404</v>
      </c>
      <c r="F958" s="2326">
        <f t="shared" ref="F958:AC958" si="258">F897+F902-F956</f>
        <v>-17.999999999847205</v>
      </c>
      <c r="G958" s="2326">
        <f t="shared" si="258"/>
        <v>-28.200000000151704</v>
      </c>
      <c r="H958" s="2327">
        <f t="shared" si="258"/>
        <v>-20.399999999790452</v>
      </c>
      <c r="I958" s="2326">
        <f t="shared" si="258"/>
        <v>-22.200000000020736</v>
      </c>
      <c r="J958" s="2326">
        <f t="shared" si="258"/>
        <v>-20.400000000063301</v>
      </c>
      <c r="K958" s="2326">
        <f t="shared" si="258"/>
        <v>-20.999999999776264</v>
      </c>
      <c r="L958" s="2326">
        <f t="shared" si="258"/>
        <v>50.399999999490319</v>
      </c>
      <c r="M958" s="2326">
        <f t="shared" si="258"/>
        <v>-8.999999999650754</v>
      </c>
      <c r="N958" s="2327">
        <f t="shared" si="258"/>
        <v>28.199999999878855</v>
      </c>
      <c r="O958" s="2326">
        <f t="shared" si="258"/>
        <v>-9.6000000001822627</v>
      </c>
      <c r="P958" s="2326">
        <f t="shared" si="258"/>
        <v>24.600000000373257</v>
      </c>
      <c r="Q958" s="2326">
        <f t="shared" si="258"/>
        <v>46.200000000271757</v>
      </c>
      <c r="R958" s="2326">
        <f t="shared" si="258"/>
        <v>-39.600000000837099</v>
      </c>
      <c r="S958" s="2326">
        <f t="shared" si="258"/>
        <v>23.39999999999236</v>
      </c>
      <c r="T958" s="2326">
        <f t="shared" si="258"/>
        <v>-62.399999999615829</v>
      </c>
      <c r="U958" s="2326">
        <f t="shared" si="258"/>
        <v>36.600000000362343</v>
      </c>
      <c r="V958" s="2327">
        <f t="shared" si="258"/>
        <v>-37.800000000333966</v>
      </c>
      <c r="W958" s="2326">
        <f t="shared" si="258"/>
        <v>-30.599999999822103</v>
      </c>
      <c r="X958" s="2326">
        <f t="shared" si="258"/>
        <v>56.400000000030559</v>
      </c>
      <c r="Y958" s="2328">
        <f t="shared" si="258"/>
        <v>-20.999999999776264</v>
      </c>
      <c r="Z958" s="2326">
        <f t="shared" si="258"/>
        <v>-7.8000000000884029</v>
      </c>
      <c r="AA958" s="2326">
        <f t="shared" si="258"/>
        <v>-19.800000000077489</v>
      </c>
      <c r="AB958" s="2329">
        <f t="shared" si="258"/>
        <v>-15.600000000176806</v>
      </c>
      <c r="AC958" s="1224">
        <f t="shared" si="258"/>
        <v>-66.599999999925785</v>
      </c>
      <c r="AD958" s="1027"/>
    </row>
    <row r="959" spans="1:70" s="7" customFormat="1" ht="12.75" customHeight="1" thickBot="1">
      <c r="A959" s="4913"/>
      <c r="B959" s="4998"/>
      <c r="C959" s="1264" t="s">
        <v>327</v>
      </c>
      <c r="D959" s="2314" t="s">
        <v>115</v>
      </c>
      <c r="E959" s="1270">
        <f>E899+E904-E914-E919-E932-E937-E942-E947</f>
        <v>-0.80000000000000249</v>
      </c>
      <c r="F959" s="1266">
        <f t="shared" ref="F959:AB959" si="259">F899+F904-F914-F919-F932-F937-F942-F947</f>
        <v>-0.19999999999999929</v>
      </c>
      <c r="G959" s="1266">
        <f t="shared" si="259"/>
        <v>-0.80000000000000071</v>
      </c>
      <c r="H959" s="2333">
        <f t="shared" si="259"/>
        <v>-0.80000000000000249</v>
      </c>
      <c r="I959" s="1266">
        <f t="shared" si="259"/>
        <v>-0.19999999999999929</v>
      </c>
      <c r="J959" s="1266">
        <f t="shared" si="259"/>
        <v>-0.20000000000000107</v>
      </c>
      <c r="K959" s="1266">
        <f t="shared" si="259"/>
        <v>-0.30000000000000249</v>
      </c>
      <c r="L959" s="1266">
        <f t="shared" si="259"/>
        <v>-0.39999999999999858</v>
      </c>
      <c r="M959" s="1266">
        <f t="shared" si="259"/>
        <v>-1.0000000000000036</v>
      </c>
      <c r="N959" s="2333">
        <f t="shared" si="259"/>
        <v>-1.1000000000000014</v>
      </c>
      <c r="O959" s="1266">
        <f t="shared" si="259"/>
        <v>-1.5999999999999943</v>
      </c>
      <c r="P959" s="1266">
        <f t="shared" si="259"/>
        <v>-2.0999999999999979</v>
      </c>
      <c r="Q959" s="1266">
        <f t="shared" si="259"/>
        <v>0.30000000000000071</v>
      </c>
      <c r="R959" s="1266">
        <f t="shared" si="259"/>
        <v>-0.80000000000000426</v>
      </c>
      <c r="S959" s="1266">
        <f t="shared" si="259"/>
        <v>-0.90000000000000391</v>
      </c>
      <c r="T959" s="1266">
        <f t="shared" si="259"/>
        <v>-0.89999999999999858</v>
      </c>
      <c r="U959" s="1266">
        <f t="shared" si="259"/>
        <v>-0.89999999999999858</v>
      </c>
      <c r="V959" s="2333">
        <f t="shared" si="259"/>
        <v>-0.79999999999999893</v>
      </c>
      <c r="W959" s="1266">
        <f>W899+W904-W914-W919-W932-W937-W942-W947</f>
        <v>-1</v>
      </c>
      <c r="X959" s="1266">
        <f t="shared" si="259"/>
        <v>-0.10000000000000142</v>
      </c>
      <c r="Y959" s="2904">
        <f t="shared" si="259"/>
        <v>0</v>
      </c>
      <c r="Z959" s="1266">
        <f t="shared" si="259"/>
        <v>0</v>
      </c>
      <c r="AA959" s="1266">
        <f t="shared" si="259"/>
        <v>-0.70000000000000284</v>
      </c>
      <c r="AB959" s="2331">
        <f t="shared" si="259"/>
        <v>0.19999999999999929</v>
      </c>
      <c r="AC959" s="2331"/>
      <c r="AD959" s="1027"/>
    </row>
    <row r="960" spans="1:70" s="7" customFormat="1" ht="12.75" customHeight="1">
      <c r="A960" s="4974" t="s">
        <v>141</v>
      </c>
      <c r="B960" s="4975"/>
      <c r="C960" s="445"/>
      <c r="D960" s="850" t="s">
        <v>113</v>
      </c>
      <c r="E960" s="447"/>
      <c r="F960" s="448"/>
      <c r="G960" s="448"/>
      <c r="H960" s="1325"/>
      <c r="I960" s="448"/>
      <c r="J960" s="448"/>
      <c r="K960" s="448"/>
      <c r="L960" s="448"/>
      <c r="M960" s="448"/>
      <c r="N960" s="1325"/>
      <c r="O960" s="448"/>
      <c r="P960" s="448"/>
      <c r="Q960" s="448"/>
      <c r="R960" s="448"/>
      <c r="S960" s="448"/>
      <c r="T960" s="448"/>
      <c r="U960" s="448"/>
      <c r="V960" s="2081"/>
      <c r="W960" s="448"/>
      <c r="X960" s="448"/>
      <c r="Y960" s="2081"/>
      <c r="Z960" s="448"/>
      <c r="AA960" s="448"/>
      <c r="AB960" s="449"/>
      <c r="AC960" s="444"/>
      <c r="AD960" s="761"/>
    </row>
    <row r="961" spans="1:38" s="7" customFormat="1" ht="12.75" customHeight="1" thickBot="1">
      <c r="A961" s="4976"/>
      <c r="B961" s="4977"/>
      <c r="C961" s="437"/>
      <c r="D961" s="919" t="s">
        <v>114</v>
      </c>
      <c r="E961" s="206"/>
      <c r="F961" s="155"/>
      <c r="G961" s="155"/>
      <c r="H961" s="1326"/>
      <c r="I961" s="155"/>
      <c r="J961" s="155"/>
      <c r="K961" s="155"/>
      <c r="L961" s="155"/>
      <c r="M961" s="155"/>
      <c r="N961" s="1326"/>
      <c r="O961" s="155"/>
      <c r="P961" s="155"/>
      <c r="Q961" s="155"/>
      <c r="R961" s="155"/>
      <c r="S961" s="155"/>
      <c r="T961" s="155"/>
      <c r="U961" s="155"/>
      <c r="V961" s="2077"/>
      <c r="W961" s="155"/>
      <c r="X961" s="155"/>
      <c r="Y961" s="2077"/>
      <c r="Z961" s="155"/>
      <c r="AA961" s="155"/>
      <c r="AB961" s="438"/>
      <c r="AC961" s="442"/>
      <c r="AD961" s="828"/>
    </row>
    <row r="962" spans="1:38" s="14" customFormat="1" ht="29.25" customHeight="1" thickBot="1">
      <c r="A962" s="10"/>
      <c r="C962" s="11"/>
    </row>
    <row r="963" spans="1:38" s="4" customFormat="1" ht="37.5" customHeight="1" thickBot="1">
      <c r="A963" s="1103" t="s">
        <v>4</v>
      </c>
      <c r="B963" s="1275" t="s">
        <v>0</v>
      </c>
      <c r="C963" s="1007" t="s">
        <v>297</v>
      </c>
      <c r="D963" s="982" t="s">
        <v>3</v>
      </c>
      <c r="E963" s="5065" t="s">
        <v>143</v>
      </c>
      <c r="F963" s="5066"/>
      <c r="G963" s="5066"/>
      <c r="H963" s="5066"/>
      <c r="I963" s="5066"/>
      <c r="J963" s="5066"/>
      <c r="K963" s="5066"/>
      <c r="L963" s="5066"/>
      <c r="M963" s="5066"/>
      <c r="N963" s="5066"/>
      <c r="O963" s="5066"/>
      <c r="P963" s="5066"/>
      <c r="Q963" s="5066"/>
      <c r="R963" s="5066"/>
      <c r="S963" s="5066"/>
      <c r="T963" s="5066"/>
      <c r="U963" s="5066"/>
      <c r="V963" s="5066"/>
      <c r="W963" s="5066"/>
      <c r="X963" s="5066"/>
      <c r="Y963" s="5066"/>
      <c r="Z963" s="5066"/>
      <c r="AA963" s="5066"/>
      <c r="AB963" s="5067"/>
      <c r="AC963" s="395" t="s">
        <v>2</v>
      </c>
      <c r="AD963" s="2220" t="s">
        <v>324</v>
      </c>
    </row>
    <row r="964" spans="1:38" s="8" customFormat="1" ht="20.25" customHeight="1" thickBot="1">
      <c r="A964" s="5068" t="s">
        <v>244</v>
      </c>
      <c r="B964" s="5069"/>
      <c r="C964" s="4716"/>
      <c r="D964" s="853"/>
      <c r="E964" s="757">
        <v>1</v>
      </c>
      <c r="F964" s="758">
        <v>2</v>
      </c>
      <c r="G964" s="758">
        <v>3</v>
      </c>
      <c r="H964" s="1301">
        <v>4</v>
      </c>
      <c r="I964" s="758">
        <v>5</v>
      </c>
      <c r="J964" s="758">
        <v>6</v>
      </c>
      <c r="K964" s="758">
        <v>7</v>
      </c>
      <c r="L964" s="758">
        <v>8</v>
      </c>
      <c r="M964" s="758">
        <v>9</v>
      </c>
      <c r="N964" s="1301">
        <v>10</v>
      </c>
      <c r="O964" s="758">
        <v>11</v>
      </c>
      <c r="P964" s="758">
        <v>12</v>
      </c>
      <c r="Q964" s="758">
        <v>13</v>
      </c>
      <c r="R964" s="758">
        <v>14</v>
      </c>
      <c r="S964" s="758">
        <v>15</v>
      </c>
      <c r="T964" s="758">
        <v>16</v>
      </c>
      <c r="U964" s="758">
        <v>17</v>
      </c>
      <c r="V964" s="2075">
        <v>18</v>
      </c>
      <c r="W964" s="758">
        <v>19</v>
      </c>
      <c r="X964" s="758">
        <v>20</v>
      </c>
      <c r="Y964" s="2075">
        <v>21</v>
      </c>
      <c r="Z964" s="758">
        <v>22</v>
      </c>
      <c r="AA964" s="758">
        <v>23</v>
      </c>
      <c r="AB964" s="759">
        <v>24</v>
      </c>
      <c r="AC964" s="235"/>
      <c r="AD964" s="760"/>
    </row>
    <row r="965" spans="1:38" s="14" customFormat="1" ht="12.75" customHeight="1" thickBot="1">
      <c r="A965" s="3165" t="s">
        <v>111</v>
      </c>
      <c r="B965" s="3166"/>
      <c r="C965" s="446"/>
      <c r="D965" s="2893"/>
      <c r="E965" s="2474">
        <v>5</v>
      </c>
      <c r="F965" s="2282">
        <v>5</v>
      </c>
      <c r="G965" s="2282">
        <v>5</v>
      </c>
      <c r="H965" s="2275">
        <v>5</v>
      </c>
      <c r="I965" s="2282">
        <v>5</v>
      </c>
      <c r="J965" s="2282">
        <v>5</v>
      </c>
      <c r="K965" s="2282">
        <v>5</v>
      </c>
      <c r="L965" s="2282">
        <v>5</v>
      </c>
      <c r="M965" s="2282">
        <v>5</v>
      </c>
      <c r="N965" s="2275">
        <v>5</v>
      </c>
      <c r="O965" s="2282">
        <v>6</v>
      </c>
      <c r="P965" s="2282">
        <v>6</v>
      </c>
      <c r="Q965" s="2282">
        <v>6</v>
      </c>
      <c r="R965" s="2282">
        <v>6</v>
      </c>
      <c r="S965" s="2282">
        <v>6</v>
      </c>
      <c r="T965" s="2282">
        <v>6</v>
      </c>
      <c r="U965" s="2282">
        <v>5</v>
      </c>
      <c r="V965" s="2283">
        <v>5</v>
      </c>
      <c r="W965" s="2282">
        <v>5</v>
      </c>
      <c r="X965" s="2282">
        <v>5</v>
      </c>
      <c r="Y965" s="2283">
        <v>5</v>
      </c>
      <c r="Z965" s="2282">
        <v>5</v>
      </c>
      <c r="AA965" s="2282">
        <v>5</v>
      </c>
      <c r="AB965" s="2461">
        <v>5</v>
      </c>
      <c r="AC965" s="2895"/>
      <c r="AD965" s="4529"/>
    </row>
    <row r="966" spans="1:38" s="14" customFormat="1" ht="12.75" customHeight="1" thickBot="1">
      <c r="A966" s="3168" t="s">
        <v>112</v>
      </c>
      <c r="B966" s="3169"/>
      <c r="C966" s="208"/>
      <c r="D966" s="2894"/>
      <c r="E966" s="2897">
        <v>5</v>
      </c>
      <c r="F966" s="2387">
        <v>5</v>
      </c>
      <c r="G966" s="2387">
        <v>5</v>
      </c>
      <c r="H966" s="2388">
        <v>5</v>
      </c>
      <c r="I966" s="2387">
        <v>5</v>
      </c>
      <c r="J966" s="2387">
        <v>5</v>
      </c>
      <c r="K966" s="2387">
        <v>5</v>
      </c>
      <c r="L966" s="2387">
        <v>5</v>
      </c>
      <c r="M966" s="2387">
        <v>5</v>
      </c>
      <c r="N966" s="2388">
        <v>5</v>
      </c>
      <c r="O966" s="2387">
        <v>6</v>
      </c>
      <c r="P966" s="2387">
        <v>6</v>
      </c>
      <c r="Q966" s="2387">
        <v>6</v>
      </c>
      <c r="R966" s="2387">
        <v>6</v>
      </c>
      <c r="S966" s="2387">
        <v>6</v>
      </c>
      <c r="T966" s="2387">
        <v>6</v>
      </c>
      <c r="U966" s="4717">
        <v>5</v>
      </c>
      <c r="V966" s="4718">
        <v>5</v>
      </c>
      <c r="W966" s="4717">
        <v>5</v>
      </c>
      <c r="X966" s="4717">
        <v>5</v>
      </c>
      <c r="Y966" s="4718">
        <v>5</v>
      </c>
      <c r="Z966" s="4717">
        <v>5</v>
      </c>
      <c r="AA966" s="4717">
        <v>5</v>
      </c>
      <c r="AB966" s="4719">
        <v>5</v>
      </c>
      <c r="AC966" s="2896"/>
      <c r="AD966" s="4529"/>
    </row>
    <row r="967" spans="1:38" s="14" customFormat="1" ht="12.75" customHeight="1">
      <c r="A967" s="5070" t="s">
        <v>194</v>
      </c>
      <c r="B967" s="5073" t="s">
        <v>312</v>
      </c>
      <c r="C967" s="762" t="s">
        <v>291</v>
      </c>
      <c r="D967" s="906" t="s">
        <v>113</v>
      </c>
      <c r="E967" s="1010"/>
      <c r="F967" s="1011"/>
      <c r="G967" s="1011"/>
      <c r="H967" s="1303"/>
      <c r="I967" s="1011"/>
      <c r="J967" s="1011"/>
      <c r="K967" s="1011"/>
      <c r="L967" s="1011"/>
      <c r="M967" s="1011"/>
      <c r="N967" s="1303"/>
      <c r="O967" s="1011"/>
      <c r="P967" s="1011"/>
      <c r="Q967" s="1011"/>
      <c r="R967" s="1011"/>
      <c r="S967" s="1011"/>
      <c r="T967" s="1011"/>
      <c r="U967" s="1011"/>
      <c r="V967" s="1303"/>
      <c r="W967" s="1011"/>
      <c r="X967" s="1011"/>
      <c r="Y967" s="1012"/>
      <c r="Z967" s="1011"/>
      <c r="AA967" s="1011"/>
      <c r="AB967" s="1013"/>
      <c r="AC967" s="1054">
        <f>SUM(E967:AB967)</f>
        <v>0</v>
      </c>
      <c r="AD967" s="4529"/>
    </row>
    <row r="968" spans="1:38" s="14" customFormat="1" ht="12.75" customHeight="1">
      <c r="A968" s="5071"/>
      <c r="B968" s="5074"/>
      <c r="C968" s="767" t="s">
        <v>291</v>
      </c>
      <c r="D968" s="905" t="s">
        <v>114</v>
      </c>
      <c r="E968" s="768"/>
      <c r="F968" s="769"/>
      <c r="G968" s="769"/>
      <c r="H968" s="1304"/>
      <c r="I968" s="769"/>
      <c r="J968" s="769"/>
      <c r="K968" s="769"/>
      <c r="L968" s="769"/>
      <c r="M968" s="769"/>
      <c r="N968" s="1304"/>
      <c r="O968" s="769"/>
      <c r="P968" s="769"/>
      <c r="Q968" s="769"/>
      <c r="R968" s="769"/>
      <c r="S968" s="769"/>
      <c r="T968" s="769"/>
      <c r="U968" s="769"/>
      <c r="V968" s="1304"/>
      <c r="W968" s="769"/>
      <c r="X968" s="769"/>
      <c r="Y968" s="770"/>
      <c r="Z968" s="769"/>
      <c r="AA968" s="769"/>
      <c r="AB968" s="771"/>
      <c r="AC968" s="1046"/>
      <c r="AD968" s="4529"/>
    </row>
    <row r="969" spans="1:38" s="14" customFormat="1" ht="12.75" customHeight="1">
      <c r="A969" s="5071"/>
      <c r="B969" s="5074"/>
      <c r="C969" s="767"/>
      <c r="D969" s="905" t="s">
        <v>116</v>
      </c>
      <c r="E969" s="768"/>
      <c r="F969" s="769"/>
      <c r="G969" s="769"/>
      <c r="H969" s="1304"/>
      <c r="I969" s="769"/>
      <c r="J969" s="769"/>
      <c r="K969" s="769"/>
      <c r="L969" s="769"/>
      <c r="M969" s="769"/>
      <c r="N969" s="1304"/>
      <c r="O969" s="769"/>
      <c r="P969" s="769"/>
      <c r="Q969" s="769"/>
      <c r="R969" s="769"/>
      <c r="S969" s="769"/>
      <c r="T969" s="769"/>
      <c r="U969" s="769"/>
      <c r="V969" s="1304"/>
      <c r="W969" s="769"/>
      <c r="X969" s="769"/>
      <c r="Y969" s="770"/>
      <c r="Z969" s="769"/>
      <c r="AA969" s="769"/>
      <c r="AB969" s="771"/>
      <c r="AC969" s="1046"/>
      <c r="AD969" s="4529"/>
    </row>
    <row r="970" spans="1:38" s="14" customFormat="1" ht="12.75" customHeight="1" thickBot="1">
      <c r="A970" s="5072"/>
      <c r="B970" s="5075"/>
      <c r="C970" s="1089"/>
      <c r="D970" s="907" t="s">
        <v>117</v>
      </c>
      <c r="E970" s="819"/>
      <c r="F970" s="1014"/>
      <c r="G970" s="1014"/>
      <c r="H970" s="1305"/>
      <c r="I970" s="1014"/>
      <c r="J970" s="1014"/>
      <c r="K970" s="1014"/>
      <c r="L970" s="1014"/>
      <c r="M970" s="1014"/>
      <c r="N970" s="1305"/>
      <c r="O970" s="1014"/>
      <c r="P970" s="1014"/>
      <c r="Q970" s="1014"/>
      <c r="R970" s="1014"/>
      <c r="S970" s="1014"/>
      <c r="T970" s="1014"/>
      <c r="U970" s="1014"/>
      <c r="V970" s="1305"/>
      <c r="W970" s="1014"/>
      <c r="X970" s="1014"/>
      <c r="Y970" s="1015"/>
      <c r="Z970" s="1014"/>
      <c r="AA970" s="1014"/>
      <c r="AB970" s="1016"/>
      <c r="AC970" s="1055"/>
      <c r="AD970" s="4529"/>
    </row>
    <row r="971" spans="1:38" s="14" customFormat="1" ht="12.75" customHeight="1">
      <c r="A971" s="5052" t="s">
        <v>119</v>
      </c>
      <c r="B971" s="5051" t="s">
        <v>321</v>
      </c>
      <c r="C971" s="762" t="s">
        <v>291</v>
      </c>
      <c r="D971" s="858" t="s">
        <v>113</v>
      </c>
      <c r="E971" s="763"/>
      <c r="F971" s="764"/>
      <c r="G971" s="764"/>
      <c r="H971" s="1306"/>
      <c r="I971" s="764"/>
      <c r="J971" s="764"/>
      <c r="K971" s="764"/>
      <c r="L971" s="764"/>
      <c r="M971" s="764"/>
      <c r="N971" s="1306"/>
      <c r="O971" s="764"/>
      <c r="P971" s="764"/>
      <c r="Q971" s="764"/>
      <c r="R971" s="764"/>
      <c r="S971" s="764"/>
      <c r="T971" s="764"/>
      <c r="U971" s="764"/>
      <c r="V971" s="1306"/>
      <c r="W971" s="764"/>
      <c r="X971" s="764"/>
      <c r="Y971" s="765"/>
      <c r="Z971" s="764"/>
      <c r="AA971" s="764"/>
      <c r="AB971" s="766"/>
      <c r="AC971" s="1053"/>
      <c r="AD971" s="4529"/>
    </row>
    <row r="972" spans="1:38" s="14" customFormat="1" ht="12.75" customHeight="1">
      <c r="A972" s="4934"/>
      <c r="B972" s="5047"/>
      <c r="C972" s="767" t="s">
        <v>291</v>
      </c>
      <c r="D972" s="905" t="s">
        <v>114</v>
      </c>
      <c r="E972" s="768"/>
      <c r="F972" s="769"/>
      <c r="G972" s="769"/>
      <c r="H972" s="1304"/>
      <c r="I972" s="769"/>
      <c r="J972" s="769"/>
      <c r="K972" s="769"/>
      <c r="L972" s="769"/>
      <c r="M972" s="769"/>
      <c r="N972" s="1304"/>
      <c r="O972" s="769"/>
      <c r="P972" s="769"/>
      <c r="Q972" s="769"/>
      <c r="R972" s="769"/>
      <c r="S972" s="769"/>
      <c r="T972" s="769"/>
      <c r="U972" s="769"/>
      <c r="V972" s="1304"/>
      <c r="W972" s="769"/>
      <c r="X972" s="769"/>
      <c r="Y972" s="770"/>
      <c r="Z972" s="769"/>
      <c r="AA972" s="769"/>
      <c r="AB972" s="771"/>
      <c r="AC972" s="1046"/>
      <c r="AD972" s="4529"/>
    </row>
    <row r="973" spans="1:38" s="14" customFormat="1" ht="12.75" customHeight="1">
      <c r="A973" s="4934"/>
      <c r="B973" s="5047"/>
      <c r="C973" s="767"/>
      <c r="D973" s="905" t="s">
        <v>116</v>
      </c>
      <c r="E973" s="768"/>
      <c r="F973" s="769"/>
      <c r="G973" s="769"/>
      <c r="H973" s="1304"/>
      <c r="I973" s="769"/>
      <c r="J973" s="769"/>
      <c r="K973" s="769"/>
      <c r="L973" s="769"/>
      <c r="M973" s="769"/>
      <c r="N973" s="1304"/>
      <c r="O973" s="769"/>
      <c r="P973" s="769"/>
      <c r="Q973" s="769"/>
      <c r="R973" s="769"/>
      <c r="S973" s="769"/>
      <c r="T973" s="769"/>
      <c r="U973" s="769"/>
      <c r="V973" s="1304"/>
      <c r="W973" s="769"/>
      <c r="X973" s="769"/>
      <c r="Y973" s="770"/>
      <c r="Z973" s="769"/>
      <c r="AA973" s="769"/>
      <c r="AB973" s="771"/>
      <c r="AC973" s="1046"/>
      <c r="AD973" s="4529"/>
    </row>
    <row r="974" spans="1:38" s="14" customFormat="1" ht="12.75" customHeight="1" thickBot="1">
      <c r="A974" s="5076"/>
      <c r="B974" s="5077"/>
      <c r="C974" s="2358"/>
      <c r="D974" s="859" t="s">
        <v>117</v>
      </c>
      <c r="E974" s="773"/>
      <c r="F974" s="774"/>
      <c r="G974" s="774"/>
      <c r="H974" s="1307"/>
      <c r="I974" s="774"/>
      <c r="J974" s="774"/>
      <c r="K974" s="774"/>
      <c r="L974" s="774"/>
      <c r="M974" s="774"/>
      <c r="N974" s="1307"/>
      <c r="O974" s="774"/>
      <c r="P974" s="774"/>
      <c r="Q974" s="774"/>
      <c r="R974" s="774"/>
      <c r="S974" s="774"/>
      <c r="T974" s="774"/>
      <c r="U974" s="774"/>
      <c r="V974" s="1307"/>
      <c r="W974" s="774"/>
      <c r="X974" s="774"/>
      <c r="Y974" s="775"/>
      <c r="Z974" s="774"/>
      <c r="AA974" s="774"/>
      <c r="AB974" s="776"/>
      <c r="AC974" s="1049"/>
      <c r="AD974" s="4529"/>
    </row>
    <row r="975" spans="1:38" s="14" customFormat="1" ht="12.75" customHeight="1">
      <c r="A975" s="5056" t="s">
        <v>134</v>
      </c>
      <c r="B975" s="5078" t="s">
        <v>175</v>
      </c>
      <c r="C975" s="2886" t="s">
        <v>523</v>
      </c>
      <c r="D975" s="908" t="s">
        <v>113</v>
      </c>
      <c r="E975" s="4027">
        <v>4110</v>
      </c>
      <c r="F975" s="4028">
        <v>4114</v>
      </c>
      <c r="G975" s="4028">
        <v>4124</v>
      </c>
      <c r="H975" s="4029">
        <v>4072</v>
      </c>
      <c r="I975" s="4028">
        <v>4062</v>
      </c>
      <c r="J975" s="4028">
        <v>4120</v>
      </c>
      <c r="K975" s="4028">
        <v>4184</v>
      </c>
      <c r="L975" s="4028">
        <v>4168</v>
      </c>
      <c r="M975" s="4028">
        <v>4120</v>
      </c>
      <c r="N975" s="4029">
        <v>4122</v>
      </c>
      <c r="O975" s="4028">
        <v>4144</v>
      </c>
      <c r="P975" s="4028">
        <v>4042</v>
      </c>
      <c r="Q975" s="4028">
        <v>3982</v>
      </c>
      <c r="R975" s="4028">
        <v>3700</v>
      </c>
      <c r="S975" s="4028">
        <v>3782</v>
      </c>
      <c r="T975" s="4028">
        <v>2630</v>
      </c>
      <c r="U975" s="4028">
        <v>2296</v>
      </c>
      <c r="V975" s="4029">
        <v>2318</v>
      </c>
      <c r="W975" s="4028">
        <v>2294</v>
      </c>
      <c r="X975" s="4028">
        <v>2316</v>
      </c>
      <c r="Y975" s="4030">
        <v>2308</v>
      </c>
      <c r="Z975" s="4028">
        <v>2298</v>
      </c>
      <c r="AA975" s="4028">
        <v>2222</v>
      </c>
      <c r="AB975" s="4031">
        <v>2186</v>
      </c>
      <c r="AC975" s="3552">
        <f>SUM(E975:AB975)</f>
        <v>81714</v>
      </c>
      <c r="AD975" s="2366"/>
      <c r="AE975" s="2367"/>
      <c r="AF975" s="2367"/>
      <c r="AG975" s="2367"/>
      <c r="AH975" s="2367"/>
      <c r="AI975" s="2367"/>
      <c r="AJ975" s="2367"/>
      <c r="AK975" s="2367"/>
      <c r="AL975" s="2367"/>
    </row>
    <row r="976" spans="1:38" s="14" customFormat="1" ht="12.75" customHeight="1">
      <c r="A976" s="4934"/>
      <c r="B976" s="5047"/>
      <c r="C976" s="2887" t="s">
        <v>523</v>
      </c>
      <c r="D976" s="909" t="s">
        <v>114</v>
      </c>
      <c r="E976" s="4032">
        <v>648</v>
      </c>
      <c r="F976" s="4033">
        <v>634</v>
      </c>
      <c r="G976" s="4033">
        <v>654</v>
      </c>
      <c r="H976" s="4034">
        <v>606</v>
      </c>
      <c r="I976" s="4033">
        <v>624</v>
      </c>
      <c r="J976" s="4033">
        <v>654</v>
      </c>
      <c r="K976" s="4033">
        <v>668</v>
      </c>
      <c r="L976" s="4033">
        <v>666</v>
      </c>
      <c r="M976" s="4033">
        <v>664</v>
      </c>
      <c r="N976" s="4034">
        <v>668</v>
      </c>
      <c r="O976" s="4033">
        <v>674</v>
      </c>
      <c r="P976" s="4033">
        <v>660</v>
      </c>
      <c r="Q976" s="4033">
        <v>642</v>
      </c>
      <c r="R976" s="4033">
        <v>556</v>
      </c>
      <c r="S976" s="4033">
        <v>596</v>
      </c>
      <c r="T976" s="4033">
        <v>464</v>
      </c>
      <c r="U976" s="4033">
        <v>388</v>
      </c>
      <c r="V976" s="4034">
        <v>380</v>
      </c>
      <c r="W976" s="4033">
        <v>384</v>
      </c>
      <c r="X976" s="4033">
        <v>384</v>
      </c>
      <c r="Y976" s="4035">
        <v>382</v>
      </c>
      <c r="Z976" s="4033">
        <v>384</v>
      </c>
      <c r="AA976" s="4033">
        <v>368</v>
      </c>
      <c r="AB976" s="4036">
        <v>360</v>
      </c>
      <c r="AC976" s="2374">
        <f>SUM(E976:AB976)</f>
        <v>13108</v>
      </c>
      <c r="AD976" s="2368"/>
      <c r="AE976" s="2369"/>
      <c r="AF976" s="2369"/>
      <c r="AG976" s="2369"/>
      <c r="AH976" s="2369"/>
      <c r="AI976" s="2369"/>
      <c r="AJ976" s="2369"/>
      <c r="AK976" s="2369"/>
      <c r="AL976" s="2369"/>
    </row>
    <row r="977" spans="1:38" s="14" customFormat="1" ht="12.75" customHeight="1">
      <c r="A977" s="4935"/>
      <c r="B977" s="5048"/>
      <c r="C977" s="2330" t="s">
        <v>327</v>
      </c>
      <c r="D977" s="2370" t="s">
        <v>355</v>
      </c>
      <c r="E977" s="469">
        <f>SQRT(E975^2+E976^2)</f>
        <v>4160.7696403429982</v>
      </c>
      <c r="F977" s="470">
        <f t="shared" ref="F977:AB977" si="260">SQRT(F975^2+F976^2)</f>
        <v>4162.565555039344</v>
      </c>
      <c r="G977" s="470">
        <f t="shared" si="260"/>
        <v>4175.5349357896648</v>
      </c>
      <c r="H977" s="1308">
        <f t="shared" si="260"/>
        <v>4116.8458800397184</v>
      </c>
      <c r="I977" s="470">
        <f t="shared" si="260"/>
        <v>4109.6496201014506</v>
      </c>
      <c r="J977" s="470">
        <f t="shared" si="260"/>
        <v>4171.5843512986767</v>
      </c>
      <c r="K977" s="470">
        <f t="shared" si="260"/>
        <v>4236.989497272798</v>
      </c>
      <c r="L977" s="470">
        <f t="shared" si="260"/>
        <v>4220.8743170106354</v>
      </c>
      <c r="M977" s="470">
        <f t="shared" si="260"/>
        <v>4173.1637878233341</v>
      </c>
      <c r="N977" s="1308">
        <f t="shared" si="260"/>
        <v>4175.7763350064624</v>
      </c>
      <c r="O977" s="470">
        <f t="shared" si="260"/>
        <v>4198.4535248112488</v>
      </c>
      <c r="P977" s="470">
        <f t="shared" si="260"/>
        <v>4095.5297581631612</v>
      </c>
      <c r="Q977" s="470">
        <f t="shared" si="260"/>
        <v>4033.4213764495275</v>
      </c>
      <c r="R977" s="470">
        <f t="shared" si="260"/>
        <v>3741.541928136046</v>
      </c>
      <c r="S977" s="470">
        <f t="shared" si="260"/>
        <v>3828.6733994949218</v>
      </c>
      <c r="T977" s="470">
        <f t="shared" si="260"/>
        <v>2670.6171571380273</v>
      </c>
      <c r="U977" s="470">
        <f t="shared" si="260"/>
        <v>2328.5531988769335</v>
      </c>
      <c r="V977" s="1308">
        <f t="shared" si="260"/>
        <v>2348.9410379998899</v>
      </c>
      <c r="W977" s="470">
        <f t="shared" si="260"/>
        <v>2325.9174533933915</v>
      </c>
      <c r="X977" s="470">
        <f t="shared" si="260"/>
        <v>2347.6183676228129</v>
      </c>
      <c r="Y977" s="470">
        <f t="shared" si="260"/>
        <v>2339.3990681369437</v>
      </c>
      <c r="Z977" s="470">
        <f t="shared" si="260"/>
        <v>2329.8626568963246</v>
      </c>
      <c r="AA977" s="470">
        <f t="shared" si="260"/>
        <v>2252.2673020758439</v>
      </c>
      <c r="AB977" s="471">
        <f t="shared" si="260"/>
        <v>2215.4448763171699</v>
      </c>
      <c r="AC977" s="1091"/>
      <c r="AD977" s="4529"/>
    </row>
    <row r="978" spans="1:38" s="14" customFormat="1" ht="12.75" customHeight="1">
      <c r="A978" s="4935"/>
      <c r="B978" s="5048"/>
      <c r="C978" s="3986" t="s">
        <v>357</v>
      </c>
      <c r="D978" s="909" t="s">
        <v>115</v>
      </c>
      <c r="E978" s="2297">
        <v>234.8</v>
      </c>
      <c r="F978" s="2298">
        <v>233.4</v>
      </c>
      <c r="G978" s="2298">
        <v>240.6</v>
      </c>
      <c r="H978" s="2300">
        <v>231.4</v>
      </c>
      <c r="I978" s="2298">
        <v>231.8</v>
      </c>
      <c r="J978" s="2298">
        <v>234.6</v>
      </c>
      <c r="K978" s="2298">
        <v>237</v>
      </c>
      <c r="L978" s="2298">
        <v>229.8</v>
      </c>
      <c r="M978" s="2298">
        <v>233.4</v>
      </c>
      <c r="N978" s="2300">
        <v>230</v>
      </c>
      <c r="O978" s="2298">
        <v>232</v>
      </c>
      <c r="P978" s="2298">
        <v>224.4</v>
      </c>
      <c r="Q978" s="2298">
        <v>209.4</v>
      </c>
      <c r="R978" s="2298">
        <v>211.2</v>
      </c>
      <c r="S978" s="2298">
        <v>218.6</v>
      </c>
      <c r="T978" s="2298">
        <v>132.19999999999999</v>
      </c>
      <c r="U978" s="2298">
        <v>129.4</v>
      </c>
      <c r="V978" s="2300">
        <v>128.6</v>
      </c>
      <c r="W978" s="2298">
        <v>130.80000000000001</v>
      </c>
      <c r="X978" s="2298">
        <v>130</v>
      </c>
      <c r="Y978" s="2298">
        <v>131.6</v>
      </c>
      <c r="Z978" s="2298">
        <v>127.6</v>
      </c>
      <c r="AA978" s="2298">
        <v>126.2</v>
      </c>
      <c r="AB978" s="2299">
        <v>125.2</v>
      </c>
      <c r="AC978" s="3553"/>
      <c r="AD978" s="2357"/>
      <c r="AE978" s="2373"/>
      <c r="AF978" s="2373"/>
      <c r="AG978" s="2373"/>
      <c r="AH978" s="2373"/>
      <c r="AI978" s="2373"/>
      <c r="AJ978" s="2373"/>
      <c r="AK978" s="2373"/>
      <c r="AL978" s="2373"/>
    </row>
    <row r="979" spans="1:38" s="14" customFormat="1" ht="12.75" customHeight="1" thickBot="1">
      <c r="A979" s="4935"/>
      <c r="B979" s="5048"/>
      <c r="C979" s="1271" t="s">
        <v>327</v>
      </c>
      <c r="D979" s="2371" t="s">
        <v>116</v>
      </c>
      <c r="E979" s="794">
        <f t="shared" ref="E979:AC979" si="261">E976/E975</f>
        <v>0.15766423357664233</v>
      </c>
      <c r="F979" s="795">
        <f t="shared" si="261"/>
        <v>0.15410792416140009</v>
      </c>
      <c r="G979" s="795">
        <f t="shared" si="261"/>
        <v>0.15858389912706111</v>
      </c>
      <c r="H979" s="1310">
        <f t="shared" si="261"/>
        <v>0.14882121807465618</v>
      </c>
      <c r="I979" s="795">
        <f t="shared" si="261"/>
        <v>0.15361890694239291</v>
      </c>
      <c r="J979" s="795">
        <f t="shared" si="261"/>
        <v>0.1587378640776699</v>
      </c>
      <c r="K979" s="795">
        <f t="shared" si="261"/>
        <v>0.15965583173996176</v>
      </c>
      <c r="L979" s="795">
        <f t="shared" si="261"/>
        <v>0.15978886756238003</v>
      </c>
      <c r="M979" s="795">
        <f t="shared" si="261"/>
        <v>0.16116504854368932</v>
      </c>
      <c r="N979" s="1310">
        <f t="shared" si="261"/>
        <v>0.16205725376031052</v>
      </c>
      <c r="O979" s="795">
        <f t="shared" si="261"/>
        <v>0.16264478764478765</v>
      </c>
      <c r="P979" s="795">
        <f t="shared" si="261"/>
        <v>0.16328550222662047</v>
      </c>
      <c r="Q979" s="795">
        <f t="shared" si="261"/>
        <v>0.16122551481667505</v>
      </c>
      <c r="R979" s="795">
        <f t="shared" si="261"/>
        <v>0.15027027027027026</v>
      </c>
      <c r="S979" s="795">
        <f t="shared" si="261"/>
        <v>0.15758857747223692</v>
      </c>
      <c r="T979" s="795">
        <f t="shared" si="261"/>
        <v>0.17642585551330797</v>
      </c>
      <c r="U979" s="795">
        <f t="shared" si="261"/>
        <v>0.16898954703832753</v>
      </c>
      <c r="V979" s="1310">
        <f t="shared" si="261"/>
        <v>0.16393442622950818</v>
      </c>
      <c r="W979" s="795">
        <f t="shared" si="261"/>
        <v>0.16739319965126417</v>
      </c>
      <c r="X979" s="795">
        <f t="shared" si="261"/>
        <v>0.16580310880829016</v>
      </c>
      <c r="Y979" s="817">
        <f t="shared" si="261"/>
        <v>0.16551126516464471</v>
      </c>
      <c r="Z979" s="795">
        <f t="shared" si="261"/>
        <v>0.16710182767624021</v>
      </c>
      <c r="AA979" s="795">
        <f t="shared" si="261"/>
        <v>0.16561656165616562</v>
      </c>
      <c r="AB979" s="832">
        <f t="shared" si="261"/>
        <v>0.16468435498627632</v>
      </c>
      <c r="AC979" s="1092">
        <f t="shared" si="261"/>
        <v>0.16041314829772133</v>
      </c>
      <c r="AD979" s="4529"/>
    </row>
    <row r="980" spans="1:38" s="14" customFormat="1" ht="12.75" customHeight="1">
      <c r="A980" s="5052" t="s">
        <v>212</v>
      </c>
      <c r="B980" s="5057" t="s">
        <v>668</v>
      </c>
      <c r="C980" s="2886" t="s">
        <v>523</v>
      </c>
      <c r="D980" s="1017" t="s">
        <v>113</v>
      </c>
      <c r="E980" s="4027">
        <v>3298</v>
      </c>
      <c r="F980" s="4028">
        <v>3310</v>
      </c>
      <c r="G980" s="4028">
        <v>3312</v>
      </c>
      <c r="H980" s="4029">
        <v>3302</v>
      </c>
      <c r="I980" s="4028">
        <v>3312</v>
      </c>
      <c r="J980" s="4028">
        <v>3342</v>
      </c>
      <c r="K980" s="4028">
        <v>3364</v>
      </c>
      <c r="L980" s="4028">
        <v>3386</v>
      </c>
      <c r="M980" s="4028">
        <v>3428</v>
      </c>
      <c r="N980" s="4029">
        <v>3424</v>
      </c>
      <c r="O980" s="4028">
        <v>3316</v>
      </c>
      <c r="P980" s="4028">
        <v>3280</v>
      </c>
      <c r="Q980" s="4028">
        <v>3306</v>
      </c>
      <c r="R980" s="4028">
        <v>3476</v>
      </c>
      <c r="S980" s="4028">
        <v>3508</v>
      </c>
      <c r="T980" s="4028">
        <v>3462</v>
      </c>
      <c r="U980" s="4028">
        <v>3616</v>
      </c>
      <c r="V980" s="4029">
        <v>3654</v>
      </c>
      <c r="W980" s="4028">
        <v>3650</v>
      </c>
      <c r="X980" s="4028">
        <v>3640</v>
      </c>
      <c r="Y980" s="4030">
        <v>3626</v>
      </c>
      <c r="Z980" s="4028">
        <v>3614</v>
      </c>
      <c r="AA980" s="4028">
        <v>3584</v>
      </c>
      <c r="AB980" s="4031">
        <v>3584</v>
      </c>
      <c r="AC980" s="2384">
        <f>SUM(E980:AB980)</f>
        <v>82794</v>
      </c>
      <c r="AD980" s="2366"/>
      <c r="AE980" s="2367"/>
      <c r="AF980" s="2367"/>
      <c r="AG980" s="2367"/>
      <c r="AH980" s="2367"/>
      <c r="AI980" s="2367"/>
      <c r="AJ980" s="2367"/>
      <c r="AK980" s="2367"/>
      <c r="AL980" s="2367"/>
    </row>
    <row r="981" spans="1:38" s="14" customFormat="1" ht="12.75" customHeight="1">
      <c r="A981" s="4934"/>
      <c r="B981" s="5058"/>
      <c r="C981" s="2887" t="s">
        <v>523</v>
      </c>
      <c r="D981" s="916" t="s">
        <v>114</v>
      </c>
      <c r="E981" s="4032">
        <v>426</v>
      </c>
      <c r="F981" s="4033">
        <v>426</v>
      </c>
      <c r="G981" s="4033">
        <v>426</v>
      </c>
      <c r="H981" s="4034">
        <v>422</v>
      </c>
      <c r="I981" s="4033">
        <v>424</v>
      </c>
      <c r="J981" s="4033">
        <v>432</v>
      </c>
      <c r="K981" s="4033">
        <v>438</v>
      </c>
      <c r="L981" s="4033">
        <v>432</v>
      </c>
      <c r="M981" s="4033">
        <v>476</v>
      </c>
      <c r="N981" s="4034">
        <v>494</v>
      </c>
      <c r="O981" s="4033">
        <v>450</v>
      </c>
      <c r="P981" s="4033">
        <v>446</v>
      </c>
      <c r="Q981" s="4033">
        <v>450</v>
      </c>
      <c r="R981" s="4033">
        <v>506</v>
      </c>
      <c r="S981" s="4033">
        <v>508</v>
      </c>
      <c r="T981" s="4033">
        <v>488</v>
      </c>
      <c r="U981" s="4033">
        <v>592</v>
      </c>
      <c r="V981" s="4034">
        <v>610</v>
      </c>
      <c r="W981" s="4033">
        <v>614</v>
      </c>
      <c r="X981" s="4033">
        <v>618</v>
      </c>
      <c r="Y981" s="4035">
        <v>618</v>
      </c>
      <c r="Z981" s="4033">
        <v>618</v>
      </c>
      <c r="AA981" s="4033">
        <v>618</v>
      </c>
      <c r="AB981" s="4036">
        <v>614</v>
      </c>
      <c r="AC981" s="2374">
        <f>SUM(E981:AB981)</f>
        <v>12146</v>
      </c>
      <c r="AD981" s="2368"/>
      <c r="AE981" s="2369"/>
      <c r="AF981" s="2369"/>
      <c r="AG981" s="2369"/>
      <c r="AH981" s="2369"/>
      <c r="AI981" s="2369"/>
      <c r="AJ981" s="2369"/>
      <c r="AK981" s="2369"/>
      <c r="AL981" s="2369"/>
    </row>
    <row r="982" spans="1:38" s="14" customFormat="1" ht="12.75" customHeight="1">
      <c r="A982" s="4935"/>
      <c r="B982" s="5058"/>
      <c r="C982" s="2330" t="s">
        <v>327</v>
      </c>
      <c r="D982" s="841" t="s">
        <v>355</v>
      </c>
      <c r="E982" s="469">
        <f>SQRT(E980^2+E981^2)</f>
        <v>3325.3992241533947</v>
      </c>
      <c r="F982" s="470">
        <f t="shared" ref="F982:AB982" si="262">SQRT(F980^2+F981^2)</f>
        <v>3337.3007056601896</v>
      </c>
      <c r="G982" s="470">
        <f t="shared" si="262"/>
        <v>3339.2843544687835</v>
      </c>
      <c r="H982" s="1308">
        <f t="shared" si="262"/>
        <v>3328.8568608457767</v>
      </c>
      <c r="I982" s="470">
        <f t="shared" si="262"/>
        <v>3339.0297992081473</v>
      </c>
      <c r="J982" s="470">
        <f t="shared" si="262"/>
        <v>3369.805335624003</v>
      </c>
      <c r="K982" s="470">
        <f t="shared" si="262"/>
        <v>3392.3944346139938</v>
      </c>
      <c r="L982" s="470">
        <f t="shared" si="262"/>
        <v>3413.4469382136294</v>
      </c>
      <c r="M982" s="470">
        <f t="shared" si="262"/>
        <v>3460.8900589299278</v>
      </c>
      <c r="N982" s="1308">
        <f t="shared" si="262"/>
        <v>3459.4525578478456</v>
      </c>
      <c r="O982" s="470">
        <f t="shared" si="262"/>
        <v>3346.3944776430649</v>
      </c>
      <c r="P982" s="470">
        <f t="shared" si="262"/>
        <v>3310.1836807041386</v>
      </c>
      <c r="Q982" s="470">
        <f t="shared" si="262"/>
        <v>3336.4855761714302</v>
      </c>
      <c r="R982" s="470">
        <f t="shared" si="262"/>
        <v>3512.6360471873541</v>
      </c>
      <c r="S982" s="470">
        <f t="shared" si="262"/>
        <v>3544.5913727819179</v>
      </c>
      <c r="T982" s="470">
        <f t="shared" si="262"/>
        <v>3496.2248211463748</v>
      </c>
      <c r="U982" s="470">
        <f t="shared" si="262"/>
        <v>3664.1397353266975</v>
      </c>
      <c r="V982" s="1308">
        <f t="shared" si="262"/>
        <v>3704.5669112596684</v>
      </c>
      <c r="W982" s="470">
        <f t="shared" si="262"/>
        <v>3701.283020791574</v>
      </c>
      <c r="X982" s="470">
        <f t="shared" si="262"/>
        <v>3692.0893813665994</v>
      </c>
      <c r="Y982" s="470">
        <f t="shared" si="262"/>
        <v>3678.2876450870449</v>
      </c>
      <c r="Z982" s="470">
        <f t="shared" si="262"/>
        <v>3666.4587819856915</v>
      </c>
      <c r="AA982" s="470">
        <f t="shared" si="262"/>
        <v>3636.8915298644802</v>
      </c>
      <c r="AB982" s="471">
        <f t="shared" si="262"/>
        <v>3636.2139651016137</v>
      </c>
      <c r="AC982" s="1327"/>
      <c r="AD982" s="4529"/>
    </row>
    <row r="983" spans="1:38" s="14" customFormat="1" ht="12.75" customHeight="1">
      <c r="A983" s="4935"/>
      <c r="B983" s="5058"/>
      <c r="C983" s="3986" t="s">
        <v>357</v>
      </c>
      <c r="D983" s="916" t="s">
        <v>115</v>
      </c>
      <c r="E983" s="2297">
        <v>190.4</v>
      </c>
      <c r="F983" s="2298">
        <v>188.6</v>
      </c>
      <c r="G983" s="2298">
        <v>189.4</v>
      </c>
      <c r="H983" s="2300">
        <v>187.8</v>
      </c>
      <c r="I983" s="2298">
        <v>190.4</v>
      </c>
      <c r="J983" s="2298">
        <v>191.2</v>
      </c>
      <c r="K983" s="2298">
        <v>192.8</v>
      </c>
      <c r="L983" s="2298">
        <v>191.8</v>
      </c>
      <c r="M983" s="2298">
        <v>194.2</v>
      </c>
      <c r="N983" s="2300">
        <v>190.4</v>
      </c>
      <c r="O983" s="2298">
        <v>185.8</v>
      </c>
      <c r="P983" s="2298">
        <v>184.8</v>
      </c>
      <c r="Q983" s="2298">
        <v>194.2</v>
      </c>
      <c r="R983" s="2298">
        <v>196.6</v>
      </c>
      <c r="S983" s="2298">
        <v>199.2</v>
      </c>
      <c r="T983" s="2298">
        <v>200.8</v>
      </c>
      <c r="U983" s="2298">
        <v>205.2</v>
      </c>
      <c r="V983" s="2300">
        <v>205.6</v>
      </c>
      <c r="W983" s="2298">
        <v>205.4</v>
      </c>
      <c r="X983" s="2298">
        <v>205.6</v>
      </c>
      <c r="Y983" s="2298">
        <v>203.6</v>
      </c>
      <c r="Z983" s="2298">
        <v>203.2</v>
      </c>
      <c r="AA983" s="2298">
        <v>204.6</v>
      </c>
      <c r="AB983" s="2299">
        <v>204.2</v>
      </c>
      <c r="AC983" s="2372">
        <v>168.2</v>
      </c>
      <c r="AD983" s="2357"/>
      <c r="AE983" s="2373"/>
      <c r="AF983" s="2373"/>
      <c r="AG983" s="2373"/>
      <c r="AH983" s="2373"/>
      <c r="AI983" s="2373"/>
      <c r="AJ983" s="2373"/>
      <c r="AK983" s="2373"/>
      <c r="AL983" s="2373"/>
    </row>
    <row r="984" spans="1:38" s="35" customFormat="1" ht="12.75" customHeight="1" thickBot="1">
      <c r="A984" s="4935"/>
      <c r="B984" s="5059"/>
      <c r="C984" s="1271" t="s">
        <v>327</v>
      </c>
      <c r="D984" s="984" t="s">
        <v>116</v>
      </c>
      <c r="E984" s="794">
        <f t="shared" ref="E984:AC984" si="263">E981/E980</f>
        <v>0.12916919345057612</v>
      </c>
      <c r="F984" s="795">
        <f t="shared" si="263"/>
        <v>0.12870090634441086</v>
      </c>
      <c r="G984" s="795">
        <f t="shared" si="263"/>
        <v>0.12862318840579709</v>
      </c>
      <c r="H984" s="1310">
        <f t="shared" si="263"/>
        <v>0.12780133252574197</v>
      </c>
      <c r="I984" s="795">
        <f t="shared" si="263"/>
        <v>0.1280193236714976</v>
      </c>
      <c r="J984" s="795">
        <f t="shared" si="263"/>
        <v>0.12926391382405744</v>
      </c>
      <c r="K984" s="795">
        <f t="shared" si="263"/>
        <v>0.13020214030915578</v>
      </c>
      <c r="L984" s="795">
        <f t="shared" si="263"/>
        <v>0.12758417011222681</v>
      </c>
      <c r="M984" s="795">
        <f t="shared" si="263"/>
        <v>0.13885647607934656</v>
      </c>
      <c r="N984" s="1310">
        <f t="shared" si="263"/>
        <v>0.14427570093457945</v>
      </c>
      <c r="O984" s="795">
        <f t="shared" si="263"/>
        <v>0.13570566948130278</v>
      </c>
      <c r="P984" s="795">
        <f t="shared" si="263"/>
        <v>0.13597560975609757</v>
      </c>
      <c r="Q984" s="795">
        <f t="shared" si="263"/>
        <v>0.13611615245009073</v>
      </c>
      <c r="R984" s="795">
        <f t="shared" si="263"/>
        <v>0.14556962025316456</v>
      </c>
      <c r="S984" s="795">
        <f t="shared" si="263"/>
        <v>0.14481185860889395</v>
      </c>
      <c r="T984" s="795">
        <f t="shared" si="263"/>
        <v>0.14095898324667822</v>
      </c>
      <c r="U984" s="795">
        <f t="shared" si="263"/>
        <v>0.16371681415929204</v>
      </c>
      <c r="V984" s="1310">
        <f t="shared" si="263"/>
        <v>0.16694033935413247</v>
      </c>
      <c r="W984" s="795">
        <f t="shared" si="263"/>
        <v>0.16821917808219178</v>
      </c>
      <c r="X984" s="795">
        <f t="shared" si="263"/>
        <v>0.16978021978021979</v>
      </c>
      <c r="Y984" s="817">
        <f t="shared" si="263"/>
        <v>0.17043574186431329</v>
      </c>
      <c r="Z984" s="795">
        <f t="shared" si="263"/>
        <v>0.17100166021029331</v>
      </c>
      <c r="AA984" s="795">
        <f t="shared" si="263"/>
        <v>0.17243303571428573</v>
      </c>
      <c r="AB984" s="832">
        <f t="shared" si="263"/>
        <v>0.17131696428571427</v>
      </c>
      <c r="AC984" s="1092">
        <f t="shared" si="263"/>
        <v>0.14670145179602387</v>
      </c>
      <c r="AD984" s="815"/>
    </row>
    <row r="985" spans="1:38" s="78" customFormat="1" ht="12.75" customHeight="1">
      <c r="A985" s="1226" t="s">
        <v>298</v>
      </c>
      <c r="B985" s="1227"/>
      <c r="C985" s="1228" t="s">
        <v>327</v>
      </c>
      <c r="D985" s="1229"/>
      <c r="E985" s="797">
        <f>E975+E980</f>
        <v>7408</v>
      </c>
      <c r="F985" s="798">
        <f t="shared" ref="F985:AB985" si="264">F975+F980</f>
        <v>7424</v>
      </c>
      <c r="G985" s="798">
        <f t="shared" si="264"/>
        <v>7436</v>
      </c>
      <c r="H985" s="1311">
        <f t="shared" si="264"/>
        <v>7374</v>
      </c>
      <c r="I985" s="798">
        <f t="shared" si="264"/>
        <v>7374</v>
      </c>
      <c r="J985" s="798">
        <f t="shared" si="264"/>
        <v>7462</v>
      </c>
      <c r="K985" s="798">
        <f t="shared" si="264"/>
        <v>7548</v>
      </c>
      <c r="L985" s="798">
        <f t="shared" si="264"/>
        <v>7554</v>
      </c>
      <c r="M985" s="798">
        <f t="shared" si="264"/>
        <v>7548</v>
      </c>
      <c r="N985" s="5444">
        <f t="shared" si="264"/>
        <v>7546</v>
      </c>
      <c r="O985" s="798">
        <f t="shared" si="264"/>
        <v>7460</v>
      </c>
      <c r="P985" s="798">
        <f t="shared" si="264"/>
        <v>7322</v>
      </c>
      <c r="Q985" s="798">
        <f t="shared" si="264"/>
        <v>7288</v>
      </c>
      <c r="R985" s="798">
        <f t="shared" si="264"/>
        <v>7176</v>
      </c>
      <c r="S985" s="798">
        <f t="shared" si="264"/>
        <v>7290</v>
      </c>
      <c r="T985" s="798">
        <f t="shared" si="264"/>
        <v>6092</v>
      </c>
      <c r="U985" s="798">
        <f t="shared" si="264"/>
        <v>5912</v>
      </c>
      <c r="V985" s="2095">
        <f t="shared" si="264"/>
        <v>5972</v>
      </c>
      <c r="W985" s="798">
        <f t="shared" si="264"/>
        <v>5944</v>
      </c>
      <c r="X985" s="798">
        <f t="shared" si="264"/>
        <v>5956</v>
      </c>
      <c r="Y985" s="2095">
        <f t="shared" si="264"/>
        <v>5934</v>
      </c>
      <c r="Z985" s="798">
        <f t="shared" si="264"/>
        <v>5912</v>
      </c>
      <c r="AA985" s="798">
        <f t="shared" si="264"/>
        <v>5806</v>
      </c>
      <c r="AB985" s="1230">
        <f t="shared" si="264"/>
        <v>5770</v>
      </c>
      <c r="AC985" s="1231"/>
      <c r="AD985" s="1232"/>
    </row>
    <row r="986" spans="1:38" s="78" customFormat="1" ht="12.75" customHeight="1">
      <c r="A986" s="1233" t="s">
        <v>317</v>
      </c>
      <c r="B986" s="1234"/>
      <c r="C986" s="1235" t="s">
        <v>327</v>
      </c>
      <c r="D986" s="1236"/>
      <c r="E986" s="799">
        <f t="shared" ref="E986:AB986" si="265">E976+E981</f>
        <v>1074</v>
      </c>
      <c r="F986" s="800">
        <f t="shared" si="265"/>
        <v>1060</v>
      </c>
      <c r="G986" s="800">
        <f t="shared" si="265"/>
        <v>1080</v>
      </c>
      <c r="H986" s="1312">
        <f t="shared" si="265"/>
        <v>1028</v>
      </c>
      <c r="I986" s="800">
        <f t="shared" si="265"/>
        <v>1048</v>
      </c>
      <c r="J986" s="800">
        <f t="shared" si="265"/>
        <v>1086</v>
      </c>
      <c r="K986" s="800">
        <f t="shared" si="265"/>
        <v>1106</v>
      </c>
      <c r="L986" s="800">
        <f t="shared" si="265"/>
        <v>1098</v>
      </c>
      <c r="M986" s="800">
        <f t="shared" si="265"/>
        <v>1140</v>
      </c>
      <c r="N986" s="5445">
        <f t="shared" si="265"/>
        <v>1162</v>
      </c>
      <c r="O986" s="800">
        <f t="shared" si="265"/>
        <v>1124</v>
      </c>
      <c r="P986" s="800">
        <f t="shared" si="265"/>
        <v>1106</v>
      </c>
      <c r="Q986" s="800">
        <f t="shared" si="265"/>
        <v>1092</v>
      </c>
      <c r="R986" s="800">
        <f t="shared" si="265"/>
        <v>1062</v>
      </c>
      <c r="S986" s="800">
        <f t="shared" si="265"/>
        <v>1104</v>
      </c>
      <c r="T986" s="800">
        <f t="shared" si="265"/>
        <v>952</v>
      </c>
      <c r="U986" s="800">
        <f t="shared" si="265"/>
        <v>980</v>
      </c>
      <c r="V986" s="2096">
        <f t="shared" si="265"/>
        <v>990</v>
      </c>
      <c r="W986" s="800">
        <f t="shared" si="265"/>
        <v>998</v>
      </c>
      <c r="X986" s="800">
        <f t="shared" si="265"/>
        <v>1002</v>
      </c>
      <c r="Y986" s="2096">
        <f t="shared" si="265"/>
        <v>1000</v>
      </c>
      <c r="Z986" s="800">
        <f t="shared" si="265"/>
        <v>1002</v>
      </c>
      <c r="AA986" s="800">
        <f t="shared" si="265"/>
        <v>986</v>
      </c>
      <c r="AB986" s="1237">
        <f t="shared" si="265"/>
        <v>974</v>
      </c>
      <c r="AC986" s="1238"/>
      <c r="AD986" s="1232"/>
    </row>
    <row r="987" spans="1:38" s="78" customFormat="1" ht="12.75" customHeight="1" thickBot="1">
      <c r="A987" s="1239" t="s">
        <v>318</v>
      </c>
      <c r="B987" s="1240"/>
      <c r="C987" s="1241" t="s">
        <v>327</v>
      </c>
      <c r="D987" s="1242"/>
      <c r="E987" s="1243">
        <f t="shared" ref="E987:AB987" si="266">SQRT(E986*E986+E985*E985)</f>
        <v>7485.4485503542137</v>
      </c>
      <c r="F987" s="1244">
        <f t="shared" si="266"/>
        <v>7499.291699887397</v>
      </c>
      <c r="G987" s="1244">
        <f t="shared" si="266"/>
        <v>7514.0199627097081</v>
      </c>
      <c r="H987" s="1313">
        <f t="shared" si="266"/>
        <v>7445.3112762328483</v>
      </c>
      <c r="I987" s="1244">
        <f t="shared" si="266"/>
        <v>7448.099086344112</v>
      </c>
      <c r="J987" s="1244">
        <f t="shared" si="266"/>
        <v>7540.6127072009212</v>
      </c>
      <c r="K987" s="1244">
        <f t="shared" si="266"/>
        <v>7628.6001337073631</v>
      </c>
      <c r="L987" s="1244">
        <f t="shared" si="266"/>
        <v>7633.3819503546392</v>
      </c>
      <c r="M987" s="1244">
        <f t="shared" si="266"/>
        <v>7633.6036051133806</v>
      </c>
      <c r="N987" s="5423">
        <f t="shared" si="266"/>
        <v>7634.9433527695537</v>
      </c>
      <c r="O987" s="1244">
        <f t="shared" si="266"/>
        <v>7544.2014819329952</v>
      </c>
      <c r="P987" s="1244">
        <f t="shared" si="266"/>
        <v>7405.0604318938549</v>
      </c>
      <c r="Q987" s="1244">
        <f t="shared" si="266"/>
        <v>7369.3560098559492</v>
      </c>
      <c r="R987" s="1244">
        <f t="shared" si="266"/>
        <v>7254.1588071946699</v>
      </c>
      <c r="S987" s="1244">
        <f t="shared" si="266"/>
        <v>7373.1211844103036</v>
      </c>
      <c r="T987" s="1244">
        <f t="shared" si="266"/>
        <v>6165.9361008690321</v>
      </c>
      <c r="U987" s="1244">
        <f t="shared" si="266"/>
        <v>5992.674194381003</v>
      </c>
      <c r="V987" s="2097">
        <f t="shared" si="266"/>
        <v>6053.5017964811077</v>
      </c>
      <c r="W987" s="1244">
        <f t="shared" si="266"/>
        <v>6027.2000132731619</v>
      </c>
      <c r="X987" s="1244">
        <f t="shared" si="266"/>
        <v>6039.6970122680823</v>
      </c>
      <c r="Y987" s="2097">
        <f t="shared" si="266"/>
        <v>6017.6703133355522</v>
      </c>
      <c r="Z987" s="1244">
        <f t="shared" si="266"/>
        <v>5996.3111993958419</v>
      </c>
      <c r="AA987" s="1244">
        <f t="shared" si="266"/>
        <v>5889.1282886349145</v>
      </c>
      <c r="AB987" s="1245">
        <f t="shared" si="266"/>
        <v>5851.6302002091688</v>
      </c>
      <c r="AC987" s="1246"/>
      <c r="AD987" s="1232"/>
    </row>
    <row r="988" spans="1:38" s="8" customFormat="1" ht="12.75" customHeight="1" thickBot="1">
      <c r="A988" s="1247" t="s">
        <v>203</v>
      </c>
      <c r="B988" s="1248"/>
      <c r="C988" s="70"/>
      <c r="D988" s="838"/>
      <c r="E988" s="802">
        <v>1</v>
      </c>
      <c r="F988" s="222">
        <v>2</v>
      </c>
      <c r="G988" s="222">
        <v>3</v>
      </c>
      <c r="H988" s="1301">
        <v>4</v>
      </c>
      <c r="I988" s="222">
        <v>5</v>
      </c>
      <c r="J988" s="222">
        <v>6</v>
      </c>
      <c r="K988" s="222">
        <v>7</v>
      </c>
      <c r="L988" s="222">
        <v>8</v>
      </c>
      <c r="M988" s="222">
        <v>9</v>
      </c>
      <c r="N988" s="1301">
        <v>10</v>
      </c>
      <c r="O988" s="222">
        <v>11</v>
      </c>
      <c r="P988" s="222">
        <v>12</v>
      </c>
      <c r="Q988" s="222">
        <v>13</v>
      </c>
      <c r="R988" s="222">
        <v>14</v>
      </c>
      <c r="S988" s="222">
        <v>15</v>
      </c>
      <c r="T988" s="222">
        <v>16</v>
      </c>
      <c r="U988" s="222">
        <v>17</v>
      </c>
      <c r="V988" s="1301">
        <v>18</v>
      </c>
      <c r="W988" s="222">
        <v>19</v>
      </c>
      <c r="X988" s="222">
        <v>20</v>
      </c>
      <c r="Y988" s="1301">
        <v>21</v>
      </c>
      <c r="Z988" s="222">
        <v>22</v>
      </c>
      <c r="AA988" s="222">
        <v>23</v>
      </c>
      <c r="AB988" s="803">
        <v>24</v>
      </c>
      <c r="AC988" s="76"/>
      <c r="AD988" s="4530"/>
    </row>
    <row r="989" spans="1:38" s="8" customFormat="1" ht="12.75" customHeight="1">
      <c r="A989" s="2753" t="s">
        <v>120</v>
      </c>
      <c r="B989" s="2874"/>
      <c r="C989" s="2888" t="s">
        <v>357</v>
      </c>
      <c r="D989" s="2876" t="s">
        <v>117</v>
      </c>
      <c r="E989" s="4068">
        <v>108.78</v>
      </c>
      <c r="F989" s="4069">
        <v>108.2</v>
      </c>
      <c r="G989" s="4069">
        <v>108.39</v>
      </c>
      <c r="H989" s="4069">
        <v>108.39</v>
      </c>
      <c r="I989" s="4069">
        <v>108.01</v>
      </c>
      <c r="J989" s="4069">
        <v>108.39</v>
      </c>
      <c r="K989" s="4069">
        <v>107.25</v>
      </c>
      <c r="L989" s="4069">
        <v>108.01</v>
      </c>
      <c r="M989" s="4069">
        <v>108.01</v>
      </c>
      <c r="N989" s="4069">
        <v>109.35</v>
      </c>
      <c r="O989" s="4069">
        <v>109.16</v>
      </c>
      <c r="P989" s="4069">
        <v>108.97</v>
      </c>
      <c r="Q989" s="4069">
        <v>109.92</v>
      </c>
      <c r="R989" s="4069">
        <v>108.97</v>
      </c>
      <c r="S989" s="4069">
        <v>109.73</v>
      </c>
      <c r="T989" s="4069">
        <v>109.16</v>
      </c>
      <c r="U989" s="4069">
        <v>109.16</v>
      </c>
      <c r="V989" s="4069">
        <v>109.35</v>
      </c>
      <c r="W989" s="4069">
        <v>108.97</v>
      </c>
      <c r="X989" s="4069">
        <v>109.73</v>
      </c>
      <c r="Y989" s="4069">
        <v>109.16</v>
      </c>
      <c r="Z989" s="4069">
        <v>109.92</v>
      </c>
      <c r="AA989" s="4069">
        <v>108.59</v>
      </c>
      <c r="AB989" s="4070">
        <v>108.78</v>
      </c>
      <c r="AC989" s="2877"/>
      <c r="AD989" s="2377"/>
      <c r="AE989" s="2378"/>
      <c r="AF989" s="2378"/>
      <c r="AG989" s="2378"/>
      <c r="AH989" s="2378"/>
      <c r="AI989" s="2378"/>
      <c r="AJ989" s="2378"/>
      <c r="AK989" s="2378"/>
      <c r="AL989" s="2378"/>
    </row>
    <row r="990" spans="1:38" s="8" customFormat="1" ht="12.75" customHeight="1">
      <c r="A990" s="2786" t="s">
        <v>173</v>
      </c>
      <c r="B990" s="2878"/>
      <c r="C990" s="2889" t="s">
        <v>357</v>
      </c>
      <c r="D990" s="2880" t="s">
        <v>117</v>
      </c>
      <c r="E990" s="4071">
        <v>109.54</v>
      </c>
      <c r="F990" s="4072">
        <v>109.16</v>
      </c>
      <c r="G990" s="4072">
        <v>109.35</v>
      </c>
      <c r="H990" s="4072">
        <v>109.35</v>
      </c>
      <c r="I990" s="4072">
        <v>109.16</v>
      </c>
      <c r="J990" s="4072">
        <v>109.35</v>
      </c>
      <c r="K990" s="4072">
        <v>108.78</v>
      </c>
      <c r="L990" s="4072">
        <v>108.78</v>
      </c>
      <c r="M990" s="4072">
        <v>109.35</v>
      </c>
      <c r="N990" s="4072">
        <v>110.49</v>
      </c>
      <c r="O990" s="4072">
        <v>110.3</v>
      </c>
      <c r="P990" s="4072">
        <v>110.11</v>
      </c>
      <c r="Q990" s="4072">
        <v>110.87</v>
      </c>
      <c r="R990" s="4072">
        <v>110.11</v>
      </c>
      <c r="S990" s="4072">
        <v>110.68</v>
      </c>
      <c r="T990" s="4072">
        <v>110.11</v>
      </c>
      <c r="U990" s="4072">
        <v>110.11</v>
      </c>
      <c r="V990" s="4072">
        <v>110.3</v>
      </c>
      <c r="W990" s="4072">
        <v>110.3</v>
      </c>
      <c r="X990" s="4072">
        <v>110.68</v>
      </c>
      <c r="Y990" s="4072">
        <v>110.3</v>
      </c>
      <c r="Z990" s="4072">
        <v>111.06</v>
      </c>
      <c r="AA990" s="4072">
        <v>109.54</v>
      </c>
      <c r="AB990" s="4073">
        <v>109.73</v>
      </c>
      <c r="AC990" s="2881"/>
      <c r="AD990" s="2377"/>
      <c r="AE990" s="2378"/>
      <c r="AF990" s="2378"/>
      <c r="AG990" s="2378"/>
      <c r="AH990" s="2378"/>
      <c r="AI990" s="2378"/>
      <c r="AJ990" s="2378"/>
      <c r="AK990" s="2378"/>
      <c r="AL990" s="2378"/>
    </row>
    <row r="991" spans="1:38" s="8" customFormat="1" ht="12.75" customHeight="1" thickBot="1">
      <c r="A991" s="2786" t="s">
        <v>174</v>
      </c>
      <c r="B991" s="2878"/>
      <c r="C991" s="2879"/>
      <c r="D991" s="2880" t="s">
        <v>117</v>
      </c>
      <c r="E991" s="2882"/>
      <c r="F991" s="2883"/>
      <c r="G991" s="2883"/>
      <c r="H991" s="2883"/>
      <c r="I991" s="2883"/>
      <c r="J991" s="2883"/>
      <c r="K991" s="2883"/>
      <c r="L991" s="2883"/>
      <c r="M991" s="2883"/>
      <c r="N991" s="2883"/>
      <c r="O991" s="2883"/>
      <c r="P991" s="2883"/>
      <c r="Q991" s="2883"/>
      <c r="R991" s="2883"/>
      <c r="S991" s="2883"/>
      <c r="T991" s="2883"/>
      <c r="U991" s="2883"/>
      <c r="V991" s="2883"/>
      <c r="W991" s="2883"/>
      <c r="X991" s="2883"/>
      <c r="Y991" s="2883"/>
      <c r="Z991" s="2883"/>
      <c r="AA991" s="2883"/>
      <c r="AB991" s="2884"/>
      <c r="AC991" s="2885"/>
      <c r="AD991" s="4530"/>
    </row>
    <row r="992" spans="1:38" s="7" customFormat="1" ht="12.75" customHeight="1">
      <c r="A992" s="5052"/>
      <c r="B992" s="5043" t="s">
        <v>575</v>
      </c>
      <c r="C992" s="2886" t="s">
        <v>523</v>
      </c>
      <c r="D992" s="858" t="s">
        <v>113</v>
      </c>
      <c r="E992" s="4027">
        <v>44</v>
      </c>
      <c r="F992" s="4028">
        <v>44</v>
      </c>
      <c r="G992" s="4028">
        <v>44</v>
      </c>
      <c r="H992" s="4029">
        <v>52.8</v>
      </c>
      <c r="I992" s="4028">
        <v>61.6</v>
      </c>
      <c r="J992" s="4028">
        <v>70.400000000000006</v>
      </c>
      <c r="K992" s="4028">
        <v>70.400000000000006</v>
      </c>
      <c r="L992" s="4028">
        <v>70.400000000000006</v>
      </c>
      <c r="M992" s="4028">
        <v>88</v>
      </c>
      <c r="N992" s="4029">
        <v>88</v>
      </c>
      <c r="O992" s="4028">
        <v>79.2</v>
      </c>
      <c r="P992" s="4028">
        <v>88</v>
      </c>
      <c r="Q992" s="4028">
        <v>88</v>
      </c>
      <c r="R992" s="4028">
        <v>61.6</v>
      </c>
      <c r="S992" s="4028">
        <v>52.8</v>
      </c>
      <c r="T992" s="4028">
        <v>52.8</v>
      </c>
      <c r="U992" s="4028">
        <v>44</v>
      </c>
      <c r="V992" s="4029">
        <v>44</v>
      </c>
      <c r="W992" s="4028">
        <v>44</v>
      </c>
      <c r="X992" s="4028">
        <v>52.8</v>
      </c>
      <c r="Y992" s="4030">
        <v>44</v>
      </c>
      <c r="Z992" s="4028">
        <v>52.8</v>
      </c>
      <c r="AA992" s="4028">
        <v>44</v>
      </c>
      <c r="AB992" s="4031">
        <v>35.200000000000003</v>
      </c>
      <c r="AC992" s="1047">
        <f>SUM(E992:AB992)</f>
        <v>1416.8</v>
      </c>
      <c r="AD992" s="4529"/>
    </row>
    <row r="993" spans="1:38" s="7" customFormat="1" ht="12.75" customHeight="1">
      <c r="A993" s="4934"/>
      <c r="B993" s="5044"/>
      <c r="C993" s="2887" t="s">
        <v>523</v>
      </c>
      <c r="D993" s="905" t="s">
        <v>114</v>
      </c>
      <c r="E993" s="4032">
        <v>1795.2</v>
      </c>
      <c r="F993" s="4033">
        <v>1786.4</v>
      </c>
      <c r="G993" s="4033">
        <v>1786.4</v>
      </c>
      <c r="H993" s="4034">
        <v>1786.4</v>
      </c>
      <c r="I993" s="4033">
        <v>1777.6</v>
      </c>
      <c r="J993" s="4033">
        <v>1768.8</v>
      </c>
      <c r="K993" s="4033">
        <v>1760</v>
      </c>
      <c r="L993" s="4033">
        <v>1742.4</v>
      </c>
      <c r="M993" s="4033">
        <v>1768.8</v>
      </c>
      <c r="N993" s="4034">
        <v>1777.6</v>
      </c>
      <c r="O993" s="4033">
        <v>1786.4</v>
      </c>
      <c r="P993" s="4033">
        <v>1786.4</v>
      </c>
      <c r="Q993" s="4033">
        <v>1777.6</v>
      </c>
      <c r="R993" s="4033">
        <v>1777.6</v>
      </c>
      <c r="S993" s="4033">
        <v>1777.6</v>
      </c>
      <c r="T993" s="4033">
        <v>1768.8</v>
      </c>
      <c r="U993" s="4033">
        <v>1768.8</v>
      </c>
      <c r="V993" s="4034">
        <v>1768.8</v>
      </c>
      <c r="W993" s="4033">
        <v>1777.6</v>
      </c>
      <c r="X993" s="4033">
        <v>1768.8</v>
      </c>
      <c r="Y993" s="4035">
        <v>1777.6</v>
      </c>
      <c r="Z993" s="4033">
        <v>1777.6</v>
      </c>
      <c r="AA993" s="4033">
        <v>1733.6</v>
      </c>
      <c r="AB993" s="4036">
        <v>1742.4</v>
      </c>
      <c r="AC993" s="1052">
        <f>SUM(E993:AB993)</f>
        <v>42539.199999999997</v>
      </c>
      <c r="AD993" s="4529"/>
    </row>
    <row r="994" spans="1:38" s="7" customFormat="1" ht="12.75" customHeight="1">
      <c r="A994" s="4935"/>
      <c r="B994" s="5044"/>
      <c r="C994" s="3986" t="s">
        <v>357</v>
      </c>
      <c r="D994" s="905" t="s">
        <v>115</v>
      </c>
      <c r="E994" s="2276">
        <v>8.4</v>
      </c>
      <c r="F994" s="2298">
        <v>8.32</v>
      </c>
      <c r="G994" s="2298">
        <v>8.32</v>
      </c>
      <c r="H994" s="2300">
        <v>8.24</v>
      </c>
      <c r="I994" s="2298">
        <v>8.32</v>
      </c>
      <c r="J994" s="2298">
        <v>8.24</v>
      </c>
      <c r="K994" s="2298">
        <v>8.24</v>
      </c>
      <c r="L994" s="2298">
        <v>8.16</v>
      </c>
      <c r="M994" s="2298">
        <v>8.24</v>
      </c>
      <c r="N994" s="2300">
        <v>8.24</v>
      </c>
      <c r="O994" s="2298">
        <v>8.24</v>
      </c>
      <c r="P994" s="2298">
        <v>8.24</v>
      </c>
      <c r="Q994" s="2298">
        <v>8.32</v>
      </c>
      <c r="R994" s="2298">
        <v>8.24</v>
      </c>
      <c r="S994" s="2298">
        <v>8.24</v>
      </c>
      <c r="T994" s="2298">
        <v>8.24</v>
      </c>
      <c r="U994" s="2298">
        <v>8.16</v>
      </c>
      <c r="V994" s="2300">
        <v>8.24</v>
      </c>
      <c r="W994" s="2298">
        <v>8.16</v>
      </c>
      <c r="X994" s="2298">
        <v>8.24</v>
      </c>
      <c r="Y994" s="2298">
        <v>8.24</v>
      </c>
      <c r="Z994" s="2298">
        <v>8.16</v>
      </c>
      <c r="AA994" s="2298">
        <v>8.08</v>
      </c>
      <c r="AB994" s="4020">
        <v>8.16</v>
      </c>
      <c r="AC994" s="1049"/>
      <c r="AD994" s="2357"/>
      <c r="AE994" s="2379"/>
      <c r="AF994" s="2379"/>
      <c r="AG994" s="2379"/>
      <c r="AH994" s="2379"/>
      <c r="AI994" s="2379"/>
      <c r="AJ994" s="2379"/>
      <c r="AK994" s="2379"/>
      <c r="AL994" s="2379"/>
    </row>
    <row r="995" spans="1:38" s="7" customFormat="1" ht="12.75" customHeight="1" thickBot="1">
      <c r="A995" s="4935"/>
      <c r="B995" s="5045"/>
      <c r="C995" s="814"/>
      <c r="D995" s="907" t="s">
        <v>116</v>
      </c>
      <c r="E995" s="1277"/>
      <c r="F995" s="1278"/>
      <c r="G995" s="1278"/>
      <c r="H995" s="1331"/>
      <c r="I995" s="1278"/>
      <c r="J995" s="1278"/>
      <c r="K995" s="1278"/>
      <c r="L995" s="1278"/>
      <c r="M995" s="1278"/>
      <c r="N995" s="1331"/>
      <c r="O995" s="1278"/>
      <c r="P995" s="1278"/>
      <c r="Q995" s="1278"/>
      <c r="R995" s="1278"/>
      <c r="S995" s="1278"/>
      <c r="T995" s="1278"/>
      <c r="U995" s="1278"/>
      <c r="V995" s="1331"/>
      <c r="W995" s="1278"/>
      <c r="X995" s="1278"/>
      <c r="Y995" s="1278"/>
      <c r="Z995" s="1278"/>
      <c r="AA995" s="1278"/>
      <c r="AB995" s="813"/>
      <c r="AC995" s="1048">
        <f>AC993/AC992</f>
        <v>30.024844720496894</v>
      </c>
      <c r="AD995" s="4529"/>
    </row>
    <row r="996" spans="1:38" s="7" customFormat="1" ht="12.75" customHeight="1">
      <c r="A996" s="5060"/>
      <c r="B996" s="5051" t="s">
        <v>205</v>
      </c>
      <c r="C996" s="2887" t="s">
        <v>523</v>
      </c>
      <c r="D996" s="2137" t="s">
        <v>113</v>
      </c>
      <c r="E996" s="4027">
        <v>3656.4</v>
      </c>
      <c r="F996" s="4028">
        <v>3630</v>
      </c>
      <c r="G996" s="4028">
        <v>3643.2</v>
      </c>
      <c r="H996" s="4029">
        <v>3603.6</v>
      </c>
      <c r="I996" s="4028">
        <v>3616.8</v>
      </c>
      <c r="J996" s="4028">
        <v>3669.6</v>
      </c>
      <c r="K996" s="4028">
        <v>3696</v>
      </c>
      <c r="L996" s="4028">
        <v>3709.2</v>
      </c>
      <c r="M996" s="4028">
        <v>3709.2</v>
      </c>
      <c r="N996" s="4029">
        <v>3709.2</v>
      </c>
      <c r="O996" s="4028">
        <v>3669.6</v>
      </c>
      <c r="P996" s="4028">
        <v>3603.6</v>
      </c>
      <c r="Q996" s="4028">
        <v>3577.2</v>
      </c>
      <c r="R996" s="4028">
        <v>3511.2</v>
      </c>
      <c r="S996" s="4028">
        <v>3564</v>
      </c>
      <c r="T996" s="4028">
        <v>2996.4</v>
      </c>
      <c r="U996" s="4028">
        <v>2877.6</v>
      </c>
      <c r="V996" s="4029">
        <v>2917.2</v>
      </c>
      <c r="W996" s="4028">
        <v>2890.8</v>
      </c>
      <c r="X996" s="4028">
        <v>2904</v>
      </c>
      <c r="Y996" s="4030">
        <v>2890.8</v>
      </c>
      <c r="Z996" s="4028">
        <v>2890.8</v>
      </c>
      <c r="AA996" s="4028">
        <v>2838</v>
      </c>
      <c r="AB996" s="4031">
        <v>2811.6</v>
      </c>
      <c r="AC996" s="1047">
        <f>SUM(E996:AB996)</f>
        <v>80586</v>
      </c>
      <c r="AD996" s="2366"/>
      <c r="AE996" s="2380"/>
      <c r="AF996" s="2380"/>
      <c r="AG996" s="2380"/>
      <c r="AH996" s="2380"/>
      <c r="AI996" s="2380"/>
      <c r="AJ996" s="2380"/>
      <c r="AK996" s="2380"/>
      <c r="AL996" s="2380"/>
    </row>
    <row r="997" spans="1:38" s="7" customFormat="1" ht="12.75" customHeight="1">
      <c r="A997" s="5061"/>
      <c r="B997" s="5047"/>
      <c r="C997" s="2887" t="s">
        <v>384</v>
      </c>
      <c r="D997" s="1328" t="s">
        <v>331</v>
      </c>
      <c r="E997" s="4032">
        <v>0</v>
      </c>
      <c r="F997" s="4033">
        <v>0</v>
      </c>
      <c r="G997" s="4033">
        <v>0</v>
      </c>
      <c r="H997" s="4034">
        <v>0</v>
      </c>
      <c r="I997" s="4033">
        <v>0</v>
      </c>
      <c r="J997" s="4033">
        <v>0</v>
      </c>
      <c r="K997" s="4033">
        <v>0</v>
      </c>
      <c r="L997" s="4033">
        <v>0</v>
      </c>
      <c r="M997" s="4033">
        <v>0</v>
      </c>
      <c r="N997" s="4034">
        <v>0</v>
      </c>
      <c r="O997" s="4033">
        <v>0</v>
      </c>
      <c r="P997" s="4033">
        <v>0</v>
      </c>
      <c r="Q997" s="4033">
        <v>0</v>
      </c>
      <c r="R997" s="4033">
        <v>0</v>
      </c>
      <c r="S997" s="4033">
        <v>0</v>
      </c>
      <c r="T997" s="4033">
        <v>0</v>
      </c>
      <c r="U997" s="4033">
        <v>0</v>
      </c>
      <c r="V997" s="4034">
        <v>0</v>
      </c>
      <c r="W997" s="4033">
        <v>0</v>
      </c>
      <c r="X997" s="4033">
        <v>0</v>
      </c>
      <c r="Y997" s="4035">
        <v>0</v>
      </c>
      <c r="Z997" s="4033">
        <v>0</v>
      </c>
      <c r="AA997" s="4033">
        <v>0</v>
      </c>
      <c r="AB997" s="4036">
        <v>0</v>
      </c>
      <c r="AC997" s="1052">
        <f>SUM(E997:AB997)</f>
        <v>0</v>
      </c>
      <c r="AD997" s="2368"/>
      <c r="AE997" s="2381"/>
      <c r="AF997" s="2381"/>
      <c r="AG997" s="2381"/>
      <c r="AH997" s="2381"/>
      <c r="AI997" s="2381"/>
      <c r="AJ997" s="2381"/>
      <c r="AK997" s="2381"/>
      <c r="AL997" s="2381"/>
    </row>
    <row r="998" spans="1:38" s="7" customFormat="1" ht="12.75" customHeight="1">
      <c r="A998" s="5062"/>
      <c r="B998" s="5048"/>
      <c r="C998" s="2887" t="s">
        <v>299</v>
      </c>
      <c r="D998" s="1328" t="s">
        <v>331</v>
      </c>
      <c r="E998" s="4032">
        <v>475.2</v>
      </c>
      <c r="F998" s="4033">
        <v>488.4</v>
      </c>
      <c r="G998" s="4033">
        <v>475.2</v>
      </c>
      <c r="H998" s="4034">
        <v>488.4</v>
      </c>
      <c r="I998" s="4033">
        <v>488.4</v>
      </c>
      <c r="J998" s="4033">
        <v>475.2</v>
      </c>
      <c r="K998" s="4033">
        <v>462</v>
      </c>
      <c r="L998" s="4033">
        <v>462</v>
      </c>
      <c r="M998" s="4033">
        <v>435.6</v>
      </c>
      <c r="N998" s="4034">
        <v>448.8</v>
      </c>
      <c r="O998" s="4033">
        <v>462</v>
      </c>
      <c r="P998" s="4033">
        <v>475.2</v>
      </c>
      <c r="Q998" s="4033">
        <v>488.4</v>
      </c>
      <c r="R998" s="4033">
        <v>488.4</v>
      </c>
      <c r="S998" s="4033">
        <v>462</v>
      </c>
      <c r="T998" s="4033">
        <v>488.4</v>
      </c>
      <c r="U998" s="4033">
        <v>514.79999999999995</v>
      </c>
      <c r="V998" s="4034">
        <v>528</v>
      </c>
      <c r="W998" s="4033">
        <v>514.79999999999995</v>
      </c>
      <c r="X998" s="4033">
        <v>528</v>
      </c>
      <c r="Y998" s="4035">
        <v>514.79999999999995</v>
      </c>
      <c r="Z998" s="4033">
        <v>528</v>
      </c>
      <c r="AA998" s="4033">
        <v>501.6</v>
      </c>
      <c r="AB998" s="4036">
        <v>514.79999999999995</v>
      </c>
      <c r="AC998" s="1052">
        <f>SUM(E998:AB998)</f>
        <v>11708.399999999996</v>
      </c>
      <c r="AD998" s="2368"/>
      <c r="AE998" s="2381"/>
      <c r="AF998" s="2381"/>
      <c r="AG998" s="2381"/>
      <c r="AH998" s="2381"/>
      <c r="AI998" s="2381"/>
      <c r="AJ998" s="2381"/>
      <c r="AK998" s="2381"/>
      <c r="AL998" s="2381"/>
    </row>
    <row r="999" spans="1:38" s="7" customFormat="1" ht="12.75" customHeight="1">
      <c r="A999" s="5062"/>
      <c r="B999" s="5048"/>
      <c r="C999" s="3986" t="s">
        <v>357</v>
      </c>
      <c r="D999" s="905" t="s">
        <v>115</v>
      </c>
      <c r="E999" s="2276">
        <v>17.760000000000002</v>
      </c>
      <c r="F999" s="2298">
        <v>17.64</v>
      </c>
      <c r="G999" s="2298">
        <v>18</v>
      </c>
      <c r="H999" s="2300">
        <v>17.52</v>
      </c>
      <c r="I999" s="2298">
        <v>17.64</v>
      </c>
      <c r="J999" s="2298">
        <v>18</v>
      </c>
      <c r="K999" s="2298">
        <v>18.12</v>
      </c>
      <c r="L999" s="2298">
        <v>18</v>
      </c>
      <c r="M999" s="2298">
        <v>18.239999999999998</v>
      </c>
      <c r="N999" s="2300">
        <v>18</v>
      </c>
      <c r="O999" s="2298">
        <v>17.64</v>
      </c>
      <c r="P999" s="2298">
        <v>17.28</v>
      </c>
      <c r="Q999" s="2298">
        <v>16.920000000000002</v>
      </c>
      <c r="R999" s="2298">
        <v>17.04</v>
      </c>
      <c r="S999" s="2298">
        <v>17.399999999999999</v>
      </c>
      <c r="T999" s="2298">
        <v>13.92</v>
      </c>
      <c r="U999" s="2298">
        <v>13.92</v>
      </c>
      <c r="V999" s="2300">
        <v>13.92</v>
      </c>
      <c r="W999" s="2298">
        <v>14.04</v>
      </c>
      <c r="X999" s="2298">
        <v>14.04</v>
      </c>
      <c r="Y999" s="2298">
        <v>14.04</v>
      </c>
      <c r="Z999" s="2298">
        <v>13.8</v>
      </c>
      <c r="AA999" s="2298">
        <v>13.8</v>
      </c>
      <c r="AB999" s="4020">
        <v>13.68</v>
      </c>
      <c r="AC999" s="1049"/>
      <c r="AD999" s="2357"/>
      <c r="AE999" s="2379"/>
      <c r="AF999" s="2379"/>
      <c r="AG999" s="2379"/>
      <c r="AH999" s="2379"/>
      <c r="AI999" s="2379"/>
      <c r="AJ999" s="2379"/>
      <c r="AK999" s="2379"/>
      <c r="AL999" s="2379"/>
    </row>
    <row r="1000" spans="1:38" s="7" customFormat="1" ht="12.75" customHeight="1" thickBot="1">
      <c r="A1000" s="5062"/>
      <c r="B1000" s="5048"/>
      <c r="C1000" s="1271" t="s">
        <v>327</v>
      </c>
      <c r="D1000" s="907" t="s">
        <v>116</v>
      </c>
      <c r="E1000" s="1279">
        <f>E997/E996</f>
        <v>0</v>
      </c>
      <c r="F1000" s="1279">
        <f t="shared" ref="F1000:AB1000" si="267">F997/F996</f>
        <v>0</v>
      </c>
      <c r="G1000" s="1279">
        <f t="shared" si="267"/>
        <v>0</v>
      </c>
      <c r="H1000" s="1332">
        <f t="shared" si="267"/>
        <v>0</v>
      </c>
      <c r="I1000" s="1279">
        <f t="shared" si="267"/>
        <v>0</v>
      </c>
      <c r="J1000" s="1279">
        <f t="shared" si="267"/>
        <v>0</v>
      </c>
      <c r="K1000" s="1279">
        <f t="shared" si="267"/>
        <v>0</v>
      </c>
      <c r="L1000" s="1279">
        <f t="shared" si="267"/>
        <v>0</v>
      </c>
      <c r="M1000" s="1279">
        <f t="shared" si="267"/>
        <v>0</v>
      </c>
      <c r="N1000" s="1332">
        <f t="shared" si="267"/>
        <v>0</v>
      </c>
      <c r="O1000" s="1279">
        <f t="shared" si="267"/>
        <v>0</v>
      </c>
      <c r="P1000" s="1279">
        <f t="shared" si="267"/>
        <v>0</v>
      </c>
      <c r="Q1000" s="1279">
        <f t="shared" si="267"/>
        <v>0</v>
      </c>
      <c r="R1000" s="1279">
        <f t="shared" si="267"/>
        <v>0</v>
      </c>
      <c r="S1000" s="1279">
        <f t="shared" si="267"/>
        <v>0</v>
      </c>
      <c r="T1000" s="1279">
        <f t="shared" si="267"/>
        <v>0</v>
      </c>
      <c r="U1000" s="1279">
        <f t="shared" si="267"/>
        <v>0</v>
      </c>
      <c r="V1000" s="1332">
        <f t="shared" si="267"/>
        <v>0</v>
      </c>
      <c r="W1000" s="1279">
        <f t="shared" si="267"/>
        <v>0</v>
      </c>
      <c r="X1000" s="1279">
        <f t="shared" si="267"/>
        <v>0</v>
      </c>
      <c r="Y1000" s="1279">
        <f t="shared" si="267"/>
        <v>0</v>
      </c>
      <c r="Z1000" s="1279">
        <f t="shared" si="267"/>
        <v>0</v>
      </c>
      <c r="AA1000" s="1279">
        <f t="shared" si="267"/>
        <v>0</v>
      </c>
      <c r="AB1000" s="1279">
        <f t="shared" si="267"/>
        <v>0</v>
      </c>
      <c r="AC1000" s="1048">
        <f>AC997/AC996</f>
        <v>0</v>
      </c>
      <c r="AD1000" s="4529"/>
    </row>
    <row r="1001" spans="1:38" s="7" customFormat="1" ht="12.75" customHeight="1">
      <c r="A1001" s="5052"/>
      <c r="B1001" s="5051" t="s">
        <v>206</v>
      </c>
      <c r="C1001" s="2887" t="s">
        <v>523</v>
      </c>
      <c r="D1001" s="2137" t="s">
        <v>113</v>
      </c>
      <c r="E1001" s="4049">
        <v>3880.8</v>
      </c>
      <c r="F1001" s="3786">
        <v>3854.4</v>
      </c>
      <c r="G1001" s="3786">
        <v>3867.6</v>
      </c>
      <c r="H1001" s="3788">
        <v>3841.2</v>
      </c>
      <c r="I1001" s="3786">
        <v>3854.4</v>
      </c>
      <c r="J1001" s="3786">
        <v>3894</v>
      </c>
      <c r="K1001" s="3786">
        <v>3933.6</v>
      </c>
      <c r="L1001" s="3786">
        <v>3946.8</v>
      </c>
      <c r="M1001" s="3786">
        <v>3946.8</v>
      </c>
      <c r="N1001" s="3788">
        <v>3946.8</v>
      </c>
      <c r="O1001" s="3786">
        <v>3907.2</v>
      </c>
      <c r="P1001" s="3786">
        <v>3841.2</v>
      </c>
      <c r="Q1001" s="3786">
        <v>3828</v>
      </c>
      <c r="R1001" s="3786">
        <v>3748.8</v>
      </c>
      <c r="S1001" s="3786">
        <v>3801.6</v>
      </c>
      <c r="T1001" s="3786">
        <v>3234</v>
      </c>
      <c r="U1001" s="3786">
        <v>3102</v>
      </c>
      <c r="V1001" s="3788">
        <v>3141.6</v>
      </c>
      <c r="W1001" s="3786">
        <v>3115.2</v>
      </c>
      <c r="X1001" s="3786">
        <v>3128.4</v>
      </c>
      <c r="Y1001" s="3786">
        <v>3115.2</v>
      </c>
      <c r="Z1001" s="3786">
        <v>3115.2</v>
      </c>
      <c r="AA1001" s="3786">
        <v>3049.2</v>
      </c>
      <c r="AB1001" s="4050">
        <v>3022.8</v>
      </c>
      <c r="AC1001" s="1047">
        <f>SUM(E1001:AB1001)</f>
        <v>86116.799999999988</v>
      </c>
      <c r="AD1001" s="2366"/>
      <c r="AE1001" s="2380"/>
      <c r="AF1001" s="2380"/>
      <c r="AG1001" s="2380"/>
      <c r="AH1001" s="2380"/>
      <c r="AI1001" s="2380"/>
      <c r="AJ1001" s="2380"/>
      <c r="AK1001" s="2380"/>
      <c r="AL1001" s="2380"/>
    </row>
    <row r="1002" spans="1:38" s="14" customFormat="1" ht="12.75" customHeight="1">
      <c r="A1002" s="4934"/>
      <c r="B1002" s="5047"/>
      <c r="C1002" s="2887" t="s">
        <v>299</v>
      </c>
      <c r="D1002" s="1328" t="s">
        <v>331</v>
      </c>
      <c r="E1002" s="4051">
        <v>396</v>
      </c>
      <c r="F1002" s="4035">
        <v>396</v>
      </c>
      <c r="G1002" s="4035">
        <v>396</v>
      </c>
      <c r="H1002" s="4034">
        <v>396</v>
      </c>
      <c r="I1002" s="4035">
        <v>382.8</v>
      </c>
      <c r="J1002" s="4035">
        <v>396</v>
      </c>
      <c r="K1002" s="4035">
        <v>396</v>
      </c>
      <c r="L1002" s="4035">
        <v>382.8</v>
      </c>
      <c r="M1002" s="4035">
        <v>356.4</v>
      </c>
      <c r="N1002" s="4034">
        <v>369.6</v>
      </c>
      <c r="O1002" s="4035">
        <v>382.8</v>
      </c>
      <c r="P1002" s="4035">
        <v>396</v>
      </c>
      <c r="Q1002" s="4035">
        <v>396</v>
      </c>
      <c r="R1002" s="4035">
        <v>382.8</v>
      </c>
      <c r="S1002" s="4035">
        <v>382.8</v>
      </c>
      <c r="T1002" s="4035">
        <v>422.4</v>
      </c>
      <c r="U1002" s="4035">
        <v>448.8</v>
      </c>
      <c r="V1002" s="4034">
        <v>462</v>
      </c>
      <c r="W1002" s="4035">
        <v>448.8</v>
      </c>
      <c r="X1002" s="4035">
        <v>448.8</v>
      </c>
      <c r="Y1002" s="4035">
        <v>448.8</v>
      </c>
      <c r="Z1002" s="4035">
        <v>462</v>
      </c>
      <c r="AA1002" s="4035">
        <v>448.8</v>
      </c>
      <c r="AB1002" s="4052">
        <v>448.8</v>
      </c>
      <c r="AC1002" s="1052">
        <f>SUM(E1002:AB1002)</f>
        <v>9847.1999999999989</v>
      </c>
      <c r="AD1002" s="2366"/>
      <c r="AE1002" s="2367"/>
      <c r="AF1002" s="2367"/>
      <c r="AG1002" s="2367"/>
      <c r="AH1002" s="2367"/>
      <c r="AI1002" s="2367"/>
      <c r="AJ1002" s="2367"/>
      <c r="AK1002" s="2367"/>
      <c r="AL1002" s="2367"/>
    </row>
    <row r="1003" spans="1:38" s="14" customFormat="1" ht="12.75" customHeight="1">
      <c r="A1003" s="4935"/>
      <c r="B1003" s="5048"/>
      <c r="C1003" s="3986" t="s">
        <v>357</v>
      </c>
      <c r="D1003" s="905" t="s">
        <v>115</v>
      </c>
      <c r="E1003" s="2276">
        <v>18.96</v>
      </c>
      <c r="F1003" s="2298">
        <v>18.96</v>
      </c>
      <c r="G1003" s="2298">
        <v>19.2</v>
      </c>
      <c r="H1003" s="2300">
        <v>18.72</v>
      </c>
      <c r="I1003" s="2298">
        <v>18.96</v>
      </c>
      <c r="J1003" s="2298">
        <v>19.2</v>
      </c>
      <c r="K1003" s="2298">
        <v>19.440000000000001</v>
      </c>
      <c r="L1003" s="2298">
        <v>19.2</v>
      </c>
      <c r="M1003" s="2298">
        <v>19.559999999999999</v>
      </c>
      <c r="N1003" s="2300">
        <v>19.2</v>
      </c>
      <c r="O1003" s="2298">
        <v>18.84</v>
      </c>
      <c r="P1003" s="2298">
        <v>18.600000000000001</v>
      </c>
      <c r="Q1003" s="2298">
        <v>18.12</v>
      </c>
      <c r="R1003" s="2298">
        <v>18.239999999999998</v>
      </c>
      <c r="S1003" s="2298">
        <v>18.72</v>
      </c>
      <c r="T1003" s="2298">
        <v>15</v>
      </c>
      <c r="U1003" s="2298">
        <v>15</v>
      </c>
      <c r="V1003" s="2300">
        <v>15</v>
      </c>
      <c r="W1003" s="2298">
        <v>15.12</v>
      </c>
      <c r="X1003" s="2298">
        <v>15.12</v>
      </c>
      <c r="Y1003" s="2298">
        <v>15.12</v>
      </c>
      <c r="Z1003" s="2298">
        <v>14.88</v>
      </c>
      <c r="AA1003" s="2298">
        <v>14.76</v>
      </c>
      <c r="AB1003" s="4020">
        <v>14.64</v>
      </c>
      <c r="AC1003" s="1049"/>
      <c r="AD1003" s="2357"/>
      <c r="AE1003" s="2373"/>
      <c r="AF1003" s="2373"/>
      <c r="AG1003" s="2373"/>
      <c r="AH1003" s="2373"/>
      <c r="AI1003" s="2373"/>
      <c r="AJ1003" s="2373"/>
      <c r="AK1003" s="2373"/>
      <c r="AL1003" s="2373"/>
    </row>
    <row r="1004" spans="1:38" s="14" customFormat="1" ht="12.75" customHeight="1" thickBot="1">
      <c r="A1004" s="5063"/>
      <c r="B1004" s="5064"/>
      <c r="C1004" s="1271" t="s">
        <v>327</v>
      </c>
      <c r="D1004" s="859" t="s">
        <v>116</v>
      </c>
      <c r="E1004" s="1280">
        <f>E1002/E1001</f>
        <v>0.1020408163265306</v>
      </c>
      <c r="F1004" s="1280">
        <f t="shared" ref="F1004:AB1004" si="268">F1002/F1001</f>
        <v>0.10273972602739725</v>
      </c>
      <c r="G1004" s="1280">
        <f t="shared" si="268"/>
        <v>0.10238907849829351</v>
      </c>
      <c r="H1004" s="1333">
        <f t="shared" si="268"/>
        <v>0.10309278350515465</v>
      </c>
      <c r="I1004" s="1280">
        <f t="shared" si="268"/>
        <v>9.9315068493150679E-2</v>
      </c>
      <c r="J1004" s="1280">
        <f t="shared" si="268"/>
        <v>0.10169491525423729</v>
      </c>
      <c r="K1004" s="1280">
        <f t="shared" si="268"/>
        <v>0.10067114093959732</v>
      </c>
      <c r="L1004" s="1280">
        <f t="shared" si="268"/>
        <v>9.6989966555183951E-2</v>
      </c>
      <c r="M1004" s="1280">
        <f t="shared" si="268"/>
        <v>9.0301003344481601E-2</v>
      </c>
      <c r="N1004" s="1333">
        <f t="shared" si="268"/>
        <v>9.3645484949832783E-2</v>
      </c>
      <c r="O1004" s="1280">
        <f t="shared" si="268"/>
        <v>9.7972972972972985E-2</v>
      </c>
      <c r="P1004" s="1280">
        <f t="shared" si="268"/>
        <v>0.10309278350515465</v>
      </c>
      <c r="Q1004" s="1280">
        <f t="shared" si="268"/>
        <v>0.10344827586206896</v>
      </c>
      <c r="R1004" s="1280">
        <f t="shared" si="268"/>
        <v>0.10211267605633803</v>
      </c>
      <c r="S1004" s="1280">
        <f t="shared" si="268"/>
        <v>0.10069444444444445</v>
      </c>
      <c r="T1004" s="1280">
        <f t="shared" si="268"/>
        <v>0.13061224489795917</v>
      </c>
      <c r="U1004" s="1280">
        <f t="shared" si="268"/>
        <v>0.1446808510638298</v>
      </c>
      <c r="V1004" s="1333">
        <f t="shared" si="268"/>
        <v>0.14705882352941177</v>
      </c>
      <c r="W1004" s="1280">
        <f t="shared" si="268"/>
        <v>0.1440677966101695</v>
      </c>
      <c r="X1004" s="1280">
        <f t="shared" si="268"/>
        <v>0.14345991561181434</v>
      </c>
      <c r="Y1004" s="1280">
        <f t="shared" si="268"/>
        <v>0.1440677966101695</v>
      </c>
      <c r="Z1004" s="1280">
        <f t="shared" si="268"/>
        <v>0.14830508474576273</v>
      </c>
      <c r="AA1004" s="1280">
        <f t="shared" si="268"/>
        <v>0.1471861471861472</v>
      </c>
      <c r="AB1004" s="1280">
        <f t="shared" si="268"/>
        <v>0.148471615720524</v>
      </c>
      <c r="AC1004" s="1048">
        <f>AC1002/AC1001</f>
        <v>0.11434702636419375</v>
      </c>
      <c r="AD1004" s="4529"/>
    </row>
    <row r="1005" spans="1:38" s="14" customFormat="1" ht="12.75" customHeight="1">
      <c r="A1005" s="5052"/>
      <c r="B1005" s="5043" t="s">
        <v>669</v>
      </c>
      <c r="C1005" s="2887" t="s">
        <v>357</v>
      </c>
      <c r="D1005" s="2137" t="s">
        <v>113</v>
      </c>
      <c r="E1005" s="4049">
        <v>488.4</v>
      </c>
      <c r="F1005" s="3786">
        <v>475.2</v>
      </c>
      <c r="G1005" s="3786">
        <v>488.4</v>
      </c>
      <c r="H1005" s="3788">
        <v>462</v>
      </c>
      <c r="I1005" s="3786">
        <v>448.8</v>
      </c>
      <c r="J1005" s="3786">
        <v>448.8</v>
      </c>
      <c r="K1005" s="3786">
        <v>475.2</v>
      </c>
      <c r="L1005" s="3786">
        <v>462</v>
      </c>
      <c r="M1005" s="3786">
        <v>409.2</v>
      </c>
      <c r="N1005" s="3788">
        <v>409.2</v>
      </c>
      <c r="O1005" s="3786">
        <v>475.2</v>
      </c>
      <c r="P1005" s="3786">
        <v>448.8</v>
      </c>
      <c r="Q1005" s="3786">
        <v>396</v>
      </c>
      <c r="R1005" s="3786">
        <v>198</v>
      </c>
      <c r="S1005" s="3786">
        <v>211.2</v>
      </c>
      <c r="T1005" s="3786">
        <v>39.6</v>
      </c>
      <c r="U1005" s="3786">
        <v>0</v>
      </c>
      <c r="V1005" s="3788">
        <v>0</v>
      </c>
      <c r="W1005" s="3786">
        <v>0</v>
      </c>
      <c r="X1005" s="3786">
        <v>0</v>
      </c>
      <c r="Y1005" s="3786">
        <v>0</v>
      </c>
      <c r="Z1005" s="3786">
        <v>0</v>
      </c>
      <c r="AA1005" s="3786">
        <v>0</v>
      </c>
      <c r="AB1005" s="4050">
        <v>0</v>
      </c>
      <c r="AC1005" s="1047">
        <f>SUM(E1005:AB1005)</f>
        <v>6336</v>
      </c>
      <c r="AD1005" s="4529"/>
    </row>
    <row r="1006" spans="1:38" s="14" customFormat="1" ht="12.75" customHeight="1">
      <c r="A1006" s="4934"/>
      <c r="B1006" s="5044"/>
      <c r="C1006" s="2887" t="s">
        <v>357</v>
      </c>
      <c r="D1006" s="1328" t="s">
        <v>331</v>
      </c>
      <c r="E1006" s="4051">
        <v>1029.5999999999999</v>
      </c>
      <c r="F1006" s="4035">
        <v>1016.4</v>
      </c>
      <c r="G1006" s="4035">
        <v>1016.4</v>
      </c>
      <c r="H1006" s="4034">
        <v>1016.4</v>
      </c>
      <c r="I1006" s="4035">
        <v>1003.2</v>
      </c>
      <c r="J1006" s="4035">
        <v>1003.2</v>
      </c>
      <c r="K1006" s="4035">
        <v>1003.2</v>
      </c>
      <c r="L1006" s="4035">
        <v>1003.2</v>
      </c>
      <c r="M1006" s="4035">
        <v>990</v>
      </c>
      <c r="N1006" s="4034">
        <v>1003.2</v>
      </c>
      <c r="O1006" s="4035">
        <v>1016.4</v>
      </c>
      <c r="P1006" s="4035">
        <v>1016.4</v>
      </c>
      <c r="Q1006" s="4035">
        <v>990</v>
      </c>
      <c r="R1006" s="4035">
        <v>924</v>
      </c>
      <c r="S1006" s="4035">
        <v>937.2</v>
      </c>
      <c r="T1006" s="4035">
        <v>910.8</v>
      </c>
      <c r="U1006" s="4035">
        <v>871.2</v>
      </c>
      <c r="V1006" s="4034">
        <v>871.2</v>
      </c>
      <c r="W1006" s="4035">
        <v>858</v>
      </c>
      <c r="X1006" s="4035">
        <v>871.2</v>
      </c>
      <c r="Y1006" s="4035">
        <v>871.2</v>
      </c>
      <c r="Z1006" s="4035">
        <v>871.2</v>
      </c>
      <c r="AA1006" s="4035">
        <v>831.6</v>
      </c>
      <c r="AB1006" s="4052">
        <v>844.8</v>
      </c>
      <c r="AC1006" s="1052">
        <f>SUM(E1006:AB1006)</f>
        <v>22770</v>
      </c>
      <c r="AD1006" s="4529"/>
    </row>
    <row r="1007" spans="1:38" s="14" customFormat="1" ht="12.75" customHeight="1">
      <c r="A1007" s="4935"/>
      <c r="B1007" s="5044"/>
      <c r="C1007" s="3986" t="s">
        <v>357</v>
      </c>
      <c r="D1007" s="905" t="s">
        <v>115</v>
      </c>
      <c r="E1007" s="2276">
        <v>6.24</v>
      </c>
      <c r="F1007" s="2298">
        <v>6.36</v>
      </c>
      <c r="G1007" s="2298">
        <v>6.48</v>
      </c>
      <c r="H1007" s="2300">
        <v>6.24</v>
      </c>
      <c r="I1007" s="2298">
        <v>6.24</v>
      </c>
      <c r="J1007" s="2298">
        <v>6.36</v>
      </c>
      <c r="K1007" s="2298">
        <v>6.36</v>
      </c>
      <c r="L1007" s="2298">
        <v>6</v>
      </c>
      <c r="M1007" s="2298">
        <v>6.12</v>
      </c>
      <c r="N1007" s="2300">
        <v>6.12</v>
      </c>
      <c r="O1007" s="2298">
        <v>6.36</v>
      </c>
      <c r="P1007" s="2298">
        <v>6.24</v>
      </c>
      <c r="Q1007" s="2298">
        <v>5.64</v>
      </c>
      <c r="R1007" s="2298">
        <v>5.52</v>
      </c>
      <c r="S1007" s="2298">
        <v>5.64</v>
      </c>
      <c r="T1007" s="2298">
        <v>5.4</v>
      </c>
      <c r="U1007" s="2298">
        <v>5.4</v>
      </c>
      <c r="V1007" s="2300">
        <v>5.52</v>
      </c>
      <c r="W1007" s="2298">
        <v>5.4</v>
      </c>
      <c r="X1007" s="2298">
        <v>5.4</v>
      </c>
      <c r="Y1007" s="2298">
        <v>5.4</v>
      </c>
      <c r="Z1007" s="2298">
        <v>5.52</v>
      </c>
      <c r="AA1007" s="2298">
        <v>5.52</v>
      </c>
      <c r="AB1007" s="4020">
        <v>5.28</v>
      </c>
      <c r="AC1007" s="1049"/>
      <c r="AD1007" s="4529"/>
    </row>
    <row r="1008" spans="1:38" s="14" customFormat="1" ht="12.75" customHeight="1" thickBot="1">
      <c r="A1008" s="5063"/>
      <c r="B1008" s="5045"/>
      <c r="C1008" s="1271" t="s">
        <v>327</v>
      </c>
      <c r="D1008" s="859" t="s">
        <v>116</v>
      </c>
      <c r="E1008" s="1280">
        <f>E1006/E1005</f>
        <v>2.1081081081081079</v>
      </c>
      <c r="F1008" s="1280">
        <f t="shared" ref="F1008:AB1008" si="269">F1006/F1005</f>
        <v>2.1388888888888888</v>
      </c>
      <c r="G1008" s="1280">
        <f t="shared" si="269"/>
        <v>2.0810810810810811</v>
      </c>
      <c r="H1008" s="1333">
        <f t="shared" si="269"/>
        <v>2.1999999999999997</v>
      </c>
      <c r="I1008" s="1280">
        <f t="shared" si="269"/>
        <v>2.2352941176470589</v>
      </c>
      <c r="J1008" s="1280">
        <f t="shared" si="269"/>
        <v>2.2352941176470589</v>
      </c>
      <c r="K1008" s="1280">
        <f t="shared" si="269"/>
        <v>2.1111111111111112</v>
      </c>
      <c r="L1008" s="1280">
        <f t="shared" si="269"/>
        <v>2.1714285714285717</v>
      </c>
      <c r="M1008" s="1280">
        <f t="shared" si="269"/>
        <v>2.4193548387096775</v>
      </c>
      <c r="N1008" s="1333">
        <f t="shared" si="269"/>
        <v>2.4516129032258065</v>
      </c>
      <c r="O1008" s="1280">
        <f t="shared" si="269"/>
        <v>2.1388888888888888</v>
      </c>
      <c r="P1008" s="1280">
        <f t="shared" si="269"/>
        <v>2.2647058823529411</v>
      </c>
      <c r="Q1008" s="1280">
        <f t="shared" si="269"/>
        <v>2.5</v>
      </c>
      <c r="R1008" s="1280">
        <f t="shared" si="269"/>
        <v>4.666666666666667</v>
      </c>
      <c r="S1008" s="1280">
        <f t="shared" si="269"/>
        <v>4.4375000000000009</v>
      </c>
      <c r="T1008" s="1280">
        <f t="shared" si="269"/>
        <v>22.999999999999996</v>
      </c>
      <c r="U1008" s="1280" t="e">
        <f t="shared" si="269"/>
        <v>#DIV/0!</v>
      </c>
      <c r="V1008" s="1333" t="e">
        <f t="shared" si="269"/>
        <v>#DIV/0!</v>
      </c>
      <c r="W1008" s="1280" t="e">
        <f t="shared" si="269"/>
        <v>#DIV/0!</v>
      </c>
      <c r="X1008" s="1280" t="e">
        <f t="shared" si="269"/>
        <v>#DIV/0!</v>
      </c>
      <c r="Y1008" s="1280" t="e">
        <f t="shared" si="269"/>
        <v>#DIV/0!</v>
      </c>
      <c r="Z1008" s="1280" t="e">
        <f t="shared" si="269"/>
        <v>#DIV/0!</v>
      </c>
      <c r="AA1008" s="1280" t="e">
        <f t="shared" si="269"/>
        <v>#DIV/0!</v>
      </c>
      <c r="AB1008" s="1280" t="e">
        <f t="shared" si="269"/>
        <v>#DIV/0!</v>
      </c>
      <c r="AC1008" s="1048">
        <f>AC1006/AC1005</f>
        <v>3.59375</v>
      </c>
      <c r="AD1008" s="4529"/>
    </row>
    <row r="1009" spans="1:38" s="8" customFormat="1" ht="12.75" customHeight="1" thickBot="1">
      <c r="A1009" s="1097" t="s">
        <v>200</v>
      </c>
      <c r="B1009" s="1074"/>
      <c r="C1009" s="873"/>
      <c r="D1009" s="848"/>
      <c r="E1009" s="1019">
        <v>1</v>
      </c>
      <c r="F1009" s="1020">
        <v>2</v>
      </c>
      <c r="G1009" s="1020">
        <v>3</v>
      </c>
      <c r="H1009" s="1334">
        <v>4</v>
      </c>
      <c r="I1009" s="1020">
        <v>5</v>
      </c>
      <c r="J1009" s="1020">
        <v>6</v>
      </c>
      <c r="K1009" s="1020">
        <v>7</v>
      </c>
      <c r="L1009" s="1020">
        <v>8</v>
      </c>
      <c r="M1009" s="1020">
        <v>9</v>
      </c>
      <c r="N1009" s="1334">
        <v>10</v>
      </c>
      <c r="O1009" s="1020">
        <v>11</v>
      </c>
      <c r="P1009" s="1020">
        <v>12</v>
      </c>
      <c r="Q1009" s="1020">
        <v>13</v>
      </c>
      <c r="R1009" s="1020">
        <v>14</v>
      </c>
      <c r="S1009" s="1020">
        <v>15</v>
      </c>
      <c r="T1009" s="1020">
        <v>16</v>
      </c>
      <c r="U1009" s="1020">
        <v>17</v>
      </c>
      <c r="V1009" s="1334">
        <v>18</v>
      </c>
      <c r="W1009" s="1020">
        <v>19</v>
      </c>
      <c r="X1009" s="1020">
        <v>20</v>
      </c>
      <c r="Y1009" s="1334">
        <v>21</v>
      </c>
      <c r="Z1009" s="1020">
        <v>22</v>
      </c>
      <c r="AA1009" s="1020">
        <v>23</v>
      </c>
      <c r="AB1009" s="1281">
        <v>24</v>
      </c>
      <c r="AC1009" s="1282"/>
      <c r="AD1009" s="4530"/>
    </row>
    <row r="1010" spans="1:38" s="8" customFormat="1" ht="12.75" customHeight="1">
      <c r="A1010" s="2753" t="s">
        <v>121</v>
      </c>
      <c r="B1010" s="2874"/>
      <c r="C1010" s="2888" t="s">
        <v>357</v>
      </c>
      <c r="D1010" s="2876" t="s">
        <v>117</v>
      </c>
      <c r="E1010" s="4062">
        <v>10.29</v>
      </c>
      <c r="F1010" s="4063">
        <v>10.29</v>
      </c>
      <c r="G1010" s="4063">
        <v>10.28</v>
      </c>
      <c r="H1010" s="4063">
        <v>10.28</v>
      </c>
      <c r="I1010" s="4063">
        <v>10.28</v>
      </c>
      <c r="J1010" s="4063">
        <v>10.44</v>
      </c>
      <c r="K1010" s="4063">
        <v>10.41</v>
      </c>
      <c r="L1010" s="4063">
        <v>10.37</v>
      </c>
      <c r="M1010" s="4063">
        <v>10.45</v>
      </c>
      <c r="N1010" s="4063">
        <v>10.54</v>
      </c>
      <c r="O1010" s="4063">
        <v>10.54</v>
      </c>
      <c r="P1010" s="4063">
        <v>10.55</v>
      </c>
      <c r="Q1010" s="4063">
        <v>10.4</v>
      </c>
      <c r="R1010" s="4063">
        <v>10.39</v>
      </c>
      <c r="S1010" s="4063">
        <v>10.38</v>
      </c>
      <c r="T1010" s="4063">
        <v>10.41</v>
      </c>
      <c r="U1010" s="4063">
        <v>10.41</v>
      </c>
      <c r="V1010" s="4063">
        <v>10.42</v>
      </c>
      <c r="W1010" s="4063">
        <v>10.42</v>
      </c>
      <c r="X1010" s="4063">
        <v>10.43</v>
      </c>
      <c r="Y1010" s="4063">
        <v>10.45</v>
      </c>
      <c r="Z1010" s="4063">
        <v>10.46</v>
      </c>
      <c r="AA1010" s="4063">
        <v>10.36</v>
      </c>
      <c r="AB1010" s="4064">
        <v>10.38</v>
      </c>
      <c r="AC1010" s="2877"/>
      <c r="AD1010" s="2377"/>
      <c r="AE1010" s="2381"/>
      <c r="AF1010" s="2378"/>
      <c r="AG1010" s="2378"/>
      <c r="AH1010" s="2378"/>
      <c r="AI1010" s="2378"/>
      <c r="AJ1010" s="2378"/>
      <c r="AK1010" s="2378"/>
      <c r="AL1010" s="2378"/>
    </row>
    <row r="1011" spans="1:38" s="8" customFormat="1" ht="12.75" customHeight="1" thickBot="1">
      <c r="A1011" s="2786" t="s">
        <v>122</v>
      </c>
      <c r="B1011" s="2878"/>
      <c r="C1011" s="2889" t="s">
        <v>357</v>
      </c>
      <c r="D1011" s="2880" t="s">
        <v>117</v>
      </c>
      <c r="E1011" s="4065">
        <v>10.29</v>
      </c>
      <c r="F1011" s="4066">
        <v>10.29</v>
      </c>
      <c r="G1011" s="4066">
        <v>10.29</v>
      </c>
      <c r="H1011" s="4066">
        <v>10.29</v>
      </c>
      <c r="I1011" s="4066">
        <v>10.28</v>
      </c>
      <c r="J1011" s="4066">
        <v>10.28</v>
      </c>
      <c r="K1011" s="4066">
        <v>10.25</v>
      </c>
      <c r="L1011" s="4066">
        <v>10.37</v>
      </c>
      <c r="M1011" s="4066">
        <v>10.44</v>
      </c>
      <c r="N1011" s="4066">
        <v>10.54</v>
      </c>
      <c r="O1011" s="4066">
        <v>10.37</v>
      </c>
      <c r="P1011" s="4066">
        <v>10.38</v>
      </c>
      <c r="Q1011" s="4066">
        <v>10.39</v>
      </c>
      <c r="R1011" s="4066">
        <v>10.38</v>
      </c>
      <c r="S1011" s="4066">
        <v>10.37</v>
      </c>
      <c r="T1011" s="4066">
        <v>10.37</v>
      </c>
      <c r="U1011" s="4066">
        <v>10.37</v>
      </c>
      <c r="V1011" s="4066">
        <v>10.38</v>
      </c>
      <c r="W1011" s="4066">
        <v>10.39</v>
      </c>
      <c r="X1011" s="4066">
        <v>10.39</v>
      </c>
      <c r="Y1011" s="4066">
        <v>10.41</v>
      </c>
      <c r="Z1011" s="4066">
        <v>10.42</v>
      </c>
      <c r="AA1011" s="4066">
        <v>10.32</v>
      </c>
      <c r="AB1011" s="4067">
        <v>10.34</v>
      </c>
      <c r="AC1011" s="2881"/>
      <c r="AD1011" s="2377"/>
      <c r="AE1011" s="2381"/>
      <c r="AF1011" s="2378"/>
      <c r="AG1011" s="2378"/>
      <c r="AH1011" s="2378"/>
      <c r="AI1011" s="2378"/>
      <c r="AJ1011" s="2378"/>
      <c r="AK1011" s="2378"/>
      <c r="AL1011" s="2378"/>
    </row>
    <row r="1012" spans="1:38" s="8" customFormat="1" ht="12.75" customHeight="1">
      <c r="A1012" s="5052" t="s">
        <v>154</v>
      </c>
      <c r="B1012" s="5046" t="s">
        <v>638</v>
      </c>
      <c r="C1012" s="2886" t="s">
        <v>523</v>
      </c>
      <c r="D1012" s="858" t="s">
        <v>113</v>
      </c>
      <c r="E1012" s="4027">
        <v>282</v>
      </c>
      <c r="F1012" s="4028">
        <v>282</v>
      </c>
      <c r="G1012" s="4028">
        <v>275.7</v>
      </c>
      <c r="H1012" s="4029">
        <v>265.5</v>
      </c>
      <c r="I1012" s="4028">
        <v>273.60000000000002</v>
      </c>
      <c r="J1012" s="4028">
        <v>280.2</v>
      </c>
      <c r="K1012" s="4028">
        <v>284.39999999999998</v>
      </c>
      <c r="L1012" s="4028">
        <v>261.89999999999998</v>
      </c>
      <c r="M1012" s="4028">
        <v>196.2</v>
      </c>
      <c r="N1012" s="4029">
        <v>190.2</v>
      </c>
      <c r="O1012" s="4028">
        <v>177.9</v>
      </c>
      <c r="P1012" s="4028">
        <v>177.6</v>
      </c>
      <c r="Q1012" s="4028">
        <v>168.9</v>
      </c>
      <c r="R1012" s="4028">
        <v>173.4</v>
      </c>
      <c r="S1012" s="4028">
        <v>231</v>
      </c>
      <c r="T1012" s="4028">
        <v>288.3</v>
      </c>
      <c r="U1012" s="4028">
        <v>282.89999999999998</v>
      </c>
      <c r="V1012" s="4029">
        <v>281.39999999999998</v>
      </c>
      <c r="W1012" s="4028">
        <v>302.39999999999998</v>
      </c>
      <c r="X1012" s="4028">
        <v>323.39999999999998</v>
      </c>
      <c r="Y1012" s="4030">
        <v>319.5</v>
      </c>
      <c r="Z1012" s="4028">
        <v>309.89999999999998</v>
      </c>
      <c r="AA1012" s="4028">
        <v>298.5</v>
      </c>
      <c r="AB1012" s="4031">
        <v>279.3</v>
      </c>
      <c r="AC1012" s="1047">
        <f>SUM(E1012:AB1012)</f>
        <v>6206.0999999999995</v>
      </c>
      <c r="AD1012" s="2377"/>
      <c r="AE1012" s="2381"/>
      <c r="AF1012" s="2378"/>
      <c r="AG1012" s="2378"/>
      <c r="AH1012" s="2378"/>
      <c r="AI1012" s="2378"/>
      <c r="AJ1012" s="2378"/>
      <c r="AK1012" s="2378"/>
      <c r="AL1012" s="2378"/>
    </row>
    <row r="1013" spans="1:38" s="8" customFormat="1" ht="12.75" customHeight="1">
      <c r="A1013" s="4934"/>
      <c r="B1013" s="5047"/>
      <c r="C1013" s="2887" t="s">
        <v>523</v>
      </c>
      <c r="D1013" s="905" t="s">
        <v>114</v>
      </c>
      <c r="E1013" s="4032">
        <v>58.5</v>
      </c>
      <c r="F1013" s="4033">
        <v>59.7</v>
      </c>
      <c r="G1013" s="4033">
        <v>57.6</v>
      </c>
      <c r="H1013" s="4034">
        <v>57</v>
      </c>
      <c r="I1013" s="4033">
        <v>57.6</v>
      </c>
      <c r="J1013" s="4033">
        <v>61.8</v>
      </c>
      <c r="K1013" s="4033">
        <v>62.1</v>
      </c>
      <c r="L1013" s="4033">
        <v>59.7</v>
      </c>
      <c r="M1013" s="4033">
        <v>54.9</v>
      </c>
      <c r="N1013" s="4034">
        <v>51.3</v>
      </c>
      <c r="O1013" s="4033">
        <v>45</v>
      </c>
      <c r="P1013" s="4033">
        <v>43.8</v>
      </c>
      <c r="Q1013" s="4033">
        <v>36.6</v>
      </c>
      <c r="R1013" s="4033">
        <v>39.299999999999997</v>
      </c>
      <c r="S1013" s="4033">
        <v>64.8</v>
      </c>
      <c r="T1013" s="4033">
        <v>63.3</v>
      </c>
      <c r="U1013" s="4033">
        <v>59.7</v>
      </c>
      <c r="V1013" s="4034">
        <v>53.4</v>
      </c>
      <c r="W1013" s="4033">
        <v>61.2</v>
      </c>
      <c r="X1013" s="4033">
        <v>65.7</v>
      </c>
      <c r="Y1013" s="4035">
        <v>63.9</v>
      </c>
      <c r="Z1013" s="4033">
        <v>65.400000000000006</v>
      </c>
      <c r="AA1013" s="4033">
        <v>62.7</v>
      </c>
      <c r="AB1013" s="4036">
        <v>60.9</v>
      </c>
      <c r="AC1013" s="1052">
        <f>SUM(E1013:AB1013)</f>
        <v>1365.9000000000003</v>
      </c>
      <c r="AD1013" s="2377"/>
      <c r="AE1013" s="2381"/>
      <c r="AF1013" s="2378"/>
      <c r="AG1013" s="2378"/>
      <c r="AH1013" s="2378"/>
      <c r="AI1013" s="2378"/>
      <c r="AJ1013" s="2378"/>
      <c r="AK1013" s="2378"/>
      <c r="AL1013" s="2378"/>
    </row>
    <row r="1014" spans="1:38" s="8" customFormat="1" ht="12.75" customHeight="1">
      <c r="A1014" s="4935"/>
      <c r="B1014" s="5048"/>
      <c r="C1014" s="3986" t="s">
        <v>357</v>
      </c>
      <c r="D1014" s="905" t="s">
        <v>115</v>
      </c>
      <c r="E1014" s="4053">
        <v>15.9</v>
      </c>
      <c r="F1014" s="4054">
        <v>15.24</v>
      </c>
      <c r="G1014" s="4054">
        <v>15.75</v>
      </c>
      <c r="H1014" s="4055">
        <v>15.33</v>
      </c>
      <c r="I1014" s="4054">
        <v>15.57</v>
      </c>
      <c r="J1014" s="4054">
        <v>15.63</v>
      </c>
      <c r="K1014" s="4054">
        <v>16.86</v>
      </c>
      <c r="L1014" s="4054">
        <v>10.86</v>
      </c>
      <c r="M1014" s="4054">
        <v>11.91</v>
      </c>
      <c r="N1014" s="4055">
        <v>11.7</v>
      </c>
      <c r="O1014" s="4054">
        <v>10.199999999999999</v>
      </c>
      <c r="P1014" s="4054">
        <v>9.93</v>
      </c>
      <c r="Q1014" s="4054">
        <v>9.99</v>
      </c>
      <c r="R1014" s="4054">
        <v>10.53</v>
      </c>
      <c r="S1014" s="4054">
        <v>19.29</v>
      </c>
      <c r="T1014" s="4054">
        <v>16.350000000000001</v>
      </c>
      <c r="U1014" s="4054">
        <v>16.47</v>
      </c>
      <c r="V1014" s="4055">
        <v>15.99</v>
      </c>
      <c r="W1014" s="4054">
        <v>19.32</v>
      </c>
      <c r="X1014" s="4054">
        <v>18.36</v>
      </c>
      <c r="Y1014" s="4054">
        <v>18.39</v>
      </c>
      <c r="Z1014" s="4054">
        <v>17.309999999999999</v>
      </c>
      <c r="AA1014" s="4054">
        <v>16.170000000000002</v>
      </c>
      <c r="AB1014" s="4056">
        <v>15.63</v>
      </c>
      <c r="AC1014" s="1049"/>
      <c r="AD1014" s="2375"/>
      <c r="AE1014" s="2381"/>
      <c r="AF1014" s="2376"/>
      <c r="AG1014" s="2376"/>
      <c r="AH1014" s="2376"/>
      <c r="AI1014" s="2376"/>
      <c r="AJ1014" s="2376"/>
      <c r="AK1014" s="2376"/>
      <c r="AL1014" s="2376"/>
    </row>
    <row r="1015" spans="1:38" s="35" customFormat="1" ht="12.75" customHeight="1" thickBot="1">
      <c r="A1015" s="4935"/>
      <c r="B1015" s="5048"/>
      <c r="C1015" s="1271" t="s">
        <v>327</v>
      </c>
      <c r="D1015" s="1022" t="s">
        <v>116</v>
      </c>
      <c r="E1015" s="895">
        <f t="shared" ref="E1015:AC1015" si="270">E1013/E1012</f>
        <v>0.20744680851063829</v>
      </c>
      <c r="F1015" s="786">
        <f t="shared" si="270"/>
        <v>0.21170212765957447</v>
      </c>
      <c r="G1015" s="786">
        <f t="shared" si="270"/>
        <v>0.20892274211099021</v>
      </c>
      <c r="H1015" s="1317">
        <f t="shared" si="270"/>
        <v>0.21468926553672316</v>
      </c>
      <c r="I1015" s="786">
        <f t="shared" si="270"/>
        <v>0.21052631578947367</v>
      </c>
      <c r="J1015" s="786">
        <f t="shared" si="270"/>
        <v>0.22055674518201285</v>
      </c>
      <c r="K1015" s="786">
        <f t="shared" si="270"/>
        <v>0.21835443037974686</v>
      </c>
      <c r="L1015" s="786">
        <f t="shared" si="270"/>
        <v>0.22794959908361973</v>
      </c>
      <c r="M1015" s="786">
        <f t="shared" si="270"/>
        <v>0.27981651376146788</v>
      </c>
      <c r="N1015" s="1317">
        <f t="shared" si="270"/>
        <v>0.2697160883280757</v>
      </c>
      <c r="O1015" s="786">
        <f t="shared" si="270"/>
        <v>0.25295109612141653</v>
      </c>
      <c r="P1015" s="786">
        <f t="shared" si="270"/>
        <v>0.2466216216216216</v>
      </c>
      <c r="Q1015" s="786">
        <f t="shared" si="270"/>
        <v>0.21669626998223801</v>
      </c>
      <c r="R1015" s="786">
        <f t="shared" si="270"/>
        <v>0.22664359861591693</v>
      </c>
      <c r="S1015" s="786">
        <f t="shared" si="270"/>
        <v>0.2805194805194805</v>
      </c>
      <c r="T1015" s="786">
        <f t="shared" si="270"/>
        <v>0.21956295525494274</v>
      </c>
      <c r="U1015" s="786">
        <f t="shared" si="270"/>
        <v>0.21102863202545072</v>
      </c>
      <c r="V1015" s="1317">
        <f t="shared" si="270"/>
        <v>0.18976545842217485</v>
      </c>
      <c r="W1015" s="786">
        <f t="shared" si="270"/>
        <v>0.20238095238095241</v>
      </c>
      <c r="X1015" s="786">
        <f t="shared" si="270"/>
        <v>0.2031539888682746</v>
      </c>
      <c r="Y1015" s="787">
        <f t="shared" si="270"/>
        <v>0.19999999999999998</v>
      </c>
      <c r="Z1015" s="786">
        <f t="shared" si="270"/>
        <v>0.21103581800580837</v>
      </c>
      <c r="AA1015" s="786">
        <f t="shared" si="270"/>
        <v>0.21005025125628141</v>
      </c>
      <c r="AB1015" s="788">
        <f t="shared" si="270"/>
        <v>0.21804511278195488</v>
      </c>
      <c r="AC1015" s="1048">
        <f t="shared" si="270"/>
        <v>0.22008991153864754</v>
      </c>
      <c r="AD1015" s="815"/>
      <c r="AE1015" s="2381"/>
    </row>
    <row r="1016" spans="1:38" s="8" customFormat="1" ht="12.75" customHeight="1">
      <c r="A1016" s="5052" t="s">
        <v>124</v>
      </c>
      <c r="B1016" s="5051" t="s">
        <v>35</v>
      </c>
      <c r="C1016" s="2886" t="s">
        <v>523</v>
      </c>
      <c r="D1016" s="915" t="s">
        <v>113</v>
      </c>
      <c r="E1016" s="4027">
        <v>622.79999999999995</v>
      </c>
      <c r="F1016" s="4028">
        <v>609.29999999999995</v>
      </c>
      <c r="G1016" s="4028">
        <v>590.70000000000005</v>
      </c>
      <c r="H1016" s="4029">
        <v>574.20000000000005</v>
      </c>
      <c r="I1016" s="4028">
        <v>582.6</v>
      </c>
      <c r="J1016" s="4028">
        <v>606</v>
      </c>
      <c r="K1016" s="4028">
        <v>632.4</v>
      </c>
      <c r="L1016" s="4028">
        <v>639.29999999999995</v>
      </c>
      <c r="M1016" s="4028">
        <v>628.79999999999995</v>
      </c>
      <c r="N1016" s="4029">
        <v>617.4</v>
      </c>
      <c r="O1016" s="4028">
        <v>614.70000000000005</v>
      </c>
      <c r="P1016" s="4028">
        <v>618</v>
      </c>
      <c r="Q1016" s="4028">
        <v>592.20000000000005</v>
      </c>
      <c r="R1016" s="4028">
        <v>598.79999999999995</v>
      </c>
      <c r="S1016" s="4028">
        <v>608.4</v>
      </c>
      <c r="T1016" s="4028">
        <v>625.79999999999995</v>
      </c>
      <c r="U1016" s="4028">
        <v>654</v>
      </c>
      <c r="V1016" s="4029">
        <v>668.4</v>
      </c>
      <c r="W1016" s="4028">
        <v>689.4</v>
      </c>
      <c r="X1016" s="4028">
        <v>692.4</v>
      </c>
      <c r="Y1016" s="4030">
        <v>701.4</v>
      </c>
      <c r="Z1016" s="4028">
        <v>692.4</v>
      </c>
      <c r="AA1016" s="4028">
        <v>657.9</v>
      </c>
      <c r="AB1016" s="4031">
        <v>646.5</v>
      </c>
      <c r="AC1016" s="2385">
        <f>SUM(E1016:AB1016)</f>
        <v>15163.799999999996</v>
      </c>
      <c r="AD1016" s="2377"/>
      <c r="AE1016" s="2381"/>
      <c r="AF1016" s="2378"/>
      <c r="AG1016" s="2378"/>
      <c r="AH1016" s="2378"/>
      <c r="AI1016" s="2378"/>
      <c r="AJ1016" s="2378"/>
      <c r="AK1016" s="2378"/>
      <c r="AL1016" s="2378"/>
    </row>
    <row r="1017" spans="1:38" s="8" customFormat="1" ht="12.75" customHeight="1">
      <c r="A1017" s="4934"/>
      <c r="B1017" s="5047"/>
      <c r="C1017" s="2887" t="s">
        <v>523</v>
      </c>
      <c r="D1017" s="916" t="s">
        <v>114</v>
      </c>
      <c r="E1017" s="4032">
        <v>123</v>
      </c>
      <c r="F1017" s="4033">
        <v>118.2</v>
      </c>
      <c r="G1017" s="4033">
        <v>112.8</v>
      </c>
      <c r="H1017" s="4034">
        <v>104.4</v>
      </c>
      <c r="I1017" s="4033">
        <v>113.4</v>
      </c>
      <c r="J1017" s="4033">
        <v>121.8</v>
      </c>
      <c r="K1017" s="4033">
        <v>122.7</v>
      </c>
      <c r="L1017" s="4033">
        <v>124.8</v>
      </c>
      <c r="M1017" s="4033">
        <v>138.9</v>
      </c>
      <c r="N1017" s="4034">
        <v>141.6</v>
      </c>
      <c r="O1017" s="4033">
        <v>135.9</v>
      </c>
      <c r="P1017" s="4033">
        <v>138.30000000000001</v>
      </c>
      <c r="Q1017" s="4033">
        <v>127.5</v>
      </c>
      <c r="R1017" s="4033">
        <v>126.6</v>
      </c>
      <c r="S1017" s="4033">
        <v>127.8</v>
      </c>
      <c r="T1017" s="4033">
        <v>131.1</v>
      </c>
      <c r="U1017" s="4033">
        <v>133.19999999999999</v>
      </c>
      <c r="V1017" s="4034">
        <v>134.4</v>
      </c>
      <c r="W1017" s="4033">
        <v>141</v>
      </c>
      <c r="X1017" s="4033">
        <v>138.30000000000001</v>
      </c>
      <c r="Y1017" s="4035">
        <v>140.1</v>
      </c>
      <c r="Z1017" s="4033">
        <v>138</v>
      </c>
      <c r="AA1017" s="4033">
        <v>132.9</v>
      </c>
      <c r="AB1017" s="4036">
        <v>133.19999999999999</v>
      </c>
      <c r="AC1017" s="1136">
        <f>SUM(E1017:AB1017)</f>
        <v>3099.8999999999996</v>
      </c>
      <c r="AD1017" s="2377"/>
      <c r="AE1017" s="2381"/>
      <c r="AF1017" s="2378"/>
      <c r="AG1017" s="2378"/>
      <c r="AH1017" s="2378"/>
      <c r="AI1017" s="2378"/>
      <c r="AJ1017" s="2378"/>
      <c r="AK1017" s="2378"/>
      <c r="AL1017" s="2378"/>
    </row>
    <row r="1018" spans="1:38" s="8" customFormat="1" ht="12.75" customHeight="1">
      <c r="A1018" s="4935"/>
      <c r="B1018" s="5048"/>
      <c r="C1018" s="870" t="s">
        <v>327</v>
      </c>
      <c r="D1018" s="841" t="s">
        <v>355</v>
      </c>
      <c r="E1018" s="469">
        <f>SQRT(E1016^2+E1017^2)</f>
        <v>634.82977245872769</v>
      </c>
      <c r="F1018" s="470">
        <f t="shared" ref="F1018:AB1018" si="271">SQRT(F1016^2+F1017^2)</f>
        <v>620.65910933458463</v>
      </c>
      <c r="G1018" s="470">
        <f t="shared" si="271"/>
        <v>601.37370245131274</v>
      </c>
      <c r="H1018" s="1308">
        <f t="shared" si="271"/>
        <v>583.61374212744511</v>
      </c>
      <c r="I1018" s="470">
        <f t="shared" si="271"/>
        <v>593.5337564115456</v>
      </c>
      <c r="J1018" s="470">
        <f t="shared" si="271"/>
        <v>618.11911473436896</v>
      </c>
      <c r="K1018" s="470">
        <f t="shared" si="271"/>
        <v>644.19333278139402</v>
      </c>
      <c r="L1018" s="470">
        <f t="shared" si="271"/>
        <v>651.36743087139371</v>
      </c>
      <c r="M1018" s="470">
        <f t="shared" si="271"/>
        <v>643.95857786040858</v>
      </c>
      <c r="N1018" s="1308">
        <f t="shared" si="271"/>
        <v>633.42980668737084</v>
      </c>
      <c r="O1018" s="470">
        <f t="shared" si="271"/>
        <v>629.54340596975521</v>
      </c>
      <c r="P1018" s="470">
        <f t="shared" si="271"/>
        <v>633.28578856626814</v>
      </c>
      <c r="Q1018" s="470">
        <f t="shared" si="271"/>
        <v>605.76983252717366</v>
      </c>
      <c r="R1018" s="470">
        <f t="shared" si="271"/>
        <v>612.03676360166469</v>
      </c>
      <c r="S1018" s="470">
        <f t="shared" si="271"/>
        <v>621.67789087275742</v>
      </c>
      <c r="T1018" s="470">
        <f t="shared" si="271"/>
        <v>639.38474332752105</v>
      </c>
      <c r="U1018" s="470">
        <f t="shared" si="271"/>
        <v>667.42658023186345</v>
      </c>
      <c r="V1018" s="1308">
        <f t="shared" si="271"/>
        <v>681.7784977542193</v>
      </c>
      <c r="W1018" s="470">
        <f t="shared" si="271"/>
        <v>703.67134373939086</v>
      </c>
      <c r="X1018" s="470">
        <f t="shared" si="271"/>
        <v>706.07694339923034</v>
      </c>
      <c r="Y1018" s="470">
        <f t="shared" si="271"/>
        <v>715.25517824060523</v>
      </c>
      <c r="Z1018" s="470">
        <f t="shared" si="271"/>
        <v>706.01824339035318</v>
      </c>
      <c r="AA1018" s="470">
        <f t="shared" si="271"/>
        <v>671.18910897004275</v>
      </c>
      <c r="AB1018" s="471">
        <f t="shared" si="271"/>
        <v>660.07915434438621</v>
      </c>
      <c r="AC1018" s="1141"/>
      <c r="AD1018" s="4530"/>
      <c r="AE1018" s="2381"/>
    </row>
    <row r="1019" spans="1:38" s="8" customFormat="1" ht="12.75" customHeight="1">
      <c r="A1019" s="4935"/>
      <c r="B1019" s="5048"/>
      <c r="C1019" s="3986" t="s">
        <v>357</v>
      </c>
      <c r="D1019" s="916" t="s">
        <v>115</v>
      </c>
      <c r="E1019" s="2297">
        <v>36.659999999999997</v>
      </c>
      <c r="F1019" s="2298">
        <v>35.159999999999997</v>
      </c>
      <c r="G1019" s="2298">
        <v>33.96</v>
      </c>
      <c r="H1019" s="2300">
        <v>34.409999999999997</v>
      </c>
      <c r="I1019" s="2298">
        <v>34.56</v>
      </c>
      <c r="J1019" s="2298">
        <v>36</v>
      </c>
      <c r="K1019" s="2298">
        <v>37.020000000000003</v>
      </c>
      <c r="L1019" s="2298">
        <v>35.340000000000003</v>
      </c>
      <c r="M1019" s="2298">
        <v>38.1</v>
      </c>
      <c r="N1019" s="2300">
        <v>36.299999999999997</v>
      </c>
      <c r="O1019" s="2298">
        <v>36.659999999999997</v>
      </c>
      <c r="P1019" s="2298">
        <v>33.36</v>
      </c>
      <c r="Q1019" s="2298">
        <v>33.9</v>
      </c>
      <c r="R1019" s="2298">
        <v>35.25</v>
      </c>
      <c r="S1019" s="2298">
        <v>34.5</v>
      </c>
      <c r="T1019" s="2298">
        <v>36.51</v>
      </c>
      <c r="U1019" s="2298">
        <v>37.68</v>
      </c>
      <c r="V1019" s="2300">
        <v>39.24</v>
      </c>
      <c r="W1019" s="2298">
        <v>40.200000000000003</v>
      </c>
      <c r="X1019" s="2298">
        <v>39.54</v>
      </c>
      <c r="Y1019" s="2298">
        <v>40.590000000000003</v>
      </c>
      <c r="Z1019" s="2298">
        <v>39.479999999999997</v>
      </c>
      <c r="AA1019" s="2298">
        <v>38.1</v>
      </c>
      <c r="AB1019" s="2299">
        <v>37.92</v>
      </c>
      <c r="AC1019" s="1141"/>
      <c r="AD1019" s="2375"/>
      <c r="AE1019" s="2381"/>
      <c r="AF1019" s="2376"/>
      <c r="AG1019" s="2376"/>
      <c r="AH1019" s="2376"/>
      <c r="AI1019" s="2376"/>
      <c r="AJ1019" s="2376"/>
      <c r="AK1019" s="2376"/>
      <c r="AL1019" s="2376"/>
    </row>
    <row r="1020" spans="1:38" s="35" customFormat="1" ht="12.75" customHeight="1" thickBot="1">
      <c r="A1020" s="4935"/>
      <c r="B1020" s="5048"/>
      <c r="C1020" s="1271" t="s">
        <v>327</v>
      </c>
      <c r="D1020" s="1028" t="s">
        <v>116</v>
      </c>
      <c r="E1020" s="895">
        <f t="shared" ref="E1020:AC1020" si="272">E1017/E1016</f>
        <v>0.19749518304431601</v>
      </c>
      <c r="F1020" s="786">
        <f t="shared" si="272"/>
        <v>0.19399310684391927</v>
      </c>
      <c r="G1020" s="786">
        <f t="shared" si="272"/>
        <v>0.19095987811071607</v>
      </c>
      <c r="H1020" s="1317">
        <f t="shared" si="272"/>
        <v>0.18181818181818182</v>
      </c>
      <c r="I1020" s="786">
        <f t="shared" si="272"/>
        <v>0.19464469618949537</v>
      </c>
      <c r="J1020" s="786">
        <f t="shared" si="272"/>
        <v>0.20099009900990097</v>
      </c>
      <c r="K1020" s="786">
        <f t="shared" si="272"/>
        <v>0.19402277039848198</v>
      </c>
      <c r="L1020" s="786">
        <f t="shared" si="272"/>
        <v>0.19521351478179261</v>
      </c>
      <c r="M1020" s="786">
        <f t="shared" si="272"/>
        <v>0.22089694656488551</v>
      </c>
      <c r="N1020" s="1317">
        <f t="shared" si="272"/>
        <v>0.2293488824101069</v>
      </c>
      <c r="O1020" s="786">
        <f t="shared" si="272"/>
        <v>0.22108345534407028</v>
      </c>
      <c r="P1020" s="786">
        <f t="shared" si="272"/>
        <v>0.2237864077669903</v>
      </c>
      <c r="Q1020" s="786">
        <f t="shared" si="272"/>
        <v>0.21529888551165144</v>
      </c>
      <c r="R1020" s="786">
        <f t="shared" si="272"/>
        <v>0.21142284569138278</v>
      </c>
      <c r="S1020" s="786">
        <f t="shared" si="272"/>
        <v>0.21005917159763313</v>
      </c>
      <c r="T1020" s="786">
        <f t="shared" si="272"/>
        <v>0.20949185043144775</v>
      </c>
      <c r="U1020" s="786">
        <f t="shared" si="272"/>
        <v>0.20366972477064219</v>
      </c>
      <c r="V1020" s="1317">
        <f t="shared" si="272"/>
        <v>0.20107719928186715</v>
      </c>
      <c r="W1020" s="786">
        <f t="shared" si="272"/>
        <v>0.20452567449956485</v>
      </c>
      <c r="X1020" s="786">
        <f t="shared" si="272"/>
        <v>0.1997400346620451</v>
      </c>
      <c r="Y1020" s="787">
        <f t="shared" si="272"/>
        <v>0.19974337040205303</v>
      </c>
      <c r="Z1020" s="786">
        <f t="shared" si="272"/>
        <v>0.19930675909878684</v>
      </c>
      <c r="AA1020" s="786">
        <f t="shared" si="272"/>
        <v>0.20200638394892842</v>
      </c>
      <c r="AB1020" s="896">
        <f t="shared" si="272"/>
        <v>0.20603248259860787</v>
      </c>
      <c r="AC1020" s="1092">
        <f t="shared" si="272"/>
        <v>0.20442765006133032</v>
      </c>
      <c r="AD1020" s="815"/>
      <c r="AE1020" s="2381"/>
    </row>
    <row r="1021" spans="1:38" s="8" customFormat="1" ht="12.75" customHeight="1">
      <c r="A1021" s="5052" t="s">
        <v>130</v>
      </c>
      <c r="B1021" s="5043" t="s">
        <v>521</v>
      </c>
      <c r="C1021" s="2887" t="s">
        <v>523</v>
      </c>
      <c r="D1021" s="915" t="s">
        <v>113</v>
      </c>
      <c r="E1021" s="4027">
        <v>1953</v>
      </c>
      <c r="F1021" s="4028">
        <v>1954.5</v>
      </c>
      <c r="G1021" s="4028">
        <v>1953.9</v>
      </c>
      <c r="H1021" s="4029">
        <v>1950</v>
      </c>
      <c r="I1021" s="4028">
        <v>1951.2</v>
      </c>
      <c r="J1021" s="4028">
        <v>1957.8</v>
      </c>
      <c r="K1021" s="4028">
        <v>1962.6</v>
      </c>
      <c r="L1021" s="4028">
        <v>1964.1</v>
      </c>
      <c r="M1021" s="4028">
        <v>1982.1</v>
      </c>
      <c r="N1021" s="4029">
        <v>1974.3</v>
      </c>
      <c r="O1021" s="4028">
        <v>1976.4</v>
      </c>
      <c r="P1021" s="4028">
        <v>1968.9</v>
      </c>
      <c r="Q1021" s="4028">
        <v>1972.2</v>
      </c>
      <c r="R1021" s="4028">
        <v>1971.3</v>
      </c>
      <c r="S1021" s="4028">
        <v>1968.9</v>
      </c>
      <c r="T1021" s="4028">
        <v>589.20000000000005</v>
      </c>
      <c r="U1021" s="4028">
        <v>362.1</v>
      </c>
      <c r="V1021" s="4029">
        <v>357.9</v>
      </c>
      <c r="W1021" s="4028">
        <v>351.6</v>
      </c>
      <c r="X1021" s="4028">
        <v>347.1</v>
      </c>
      <c r="Y1021" s="4030">
        <v>354.3</v>
      </c>
      <c r="Z1021" s="4028">
        <v>352.2</v>
      </c>
      <c r="AA1021" s="4028">
        <v>346.2</v>
      </c>
      <c r="AB1021" s="4031">
        <v>347.4</v>
      </c>
      <c r="AC1021" s="1090">
        <f>SUM(E1021:AB1021)</f>
        <v>32869.200000000004</v>
      </c>
      <c r="AD1021" s="4530"/>
      <c r="AE1021" s="2381"/>
    </row>
    <row r="1022" spans="1:38" s="8" customFormat="1" ht="12.75" customHeight="1">
      <c r="A1022" s="4934"/>
      <c r="B1022" s="5044"/>
      <c r="C1022" s="2887" t="s">
        <v>523</v>
      </c>
      <c r="D1022" s="916" t="s">
        <v>114</v>
      </c>
      <c r="E1022" s="4032">
        <v>131.69999999999999</v>
      </c>
      <c r="F1022" s="4033">
        <v>130.19999999999999</v>
      </c>
      <c r="G1022" s="4033">
        <v>129.6</v>
      </c>
      <c r="H1022" s="4034">
        <v>125.7</v>
      </c>
      <c r="I1022" s="4033">
        <v>124.5</v>
      </c>
      <c r="J1022" s="4033">
        <v>128.1</v>
      </c>
      <c r="K1022" s="4033">
        <v>132.6</v>
      </c>
      <c r="L1022" s="4033">
        <v>136.80000000000001</v>
      </c>
      <c r="M1022" s="4033">
        <v>146.1</v>
      </c>
      <c r="N1022" s="4034">
        <v>145.80000000000001</v>
      </c>
      <c r="O1022" s="4033">
        <v>141</v>
      </c>
      <c r="P1022" s="4033">
        <v>138.6</v>
      </c>
      <c r="Q1022" s="4033">
        <v>129.30000000000001</v>
      </c>
      <c r="R1022" s="4033">
        <v>103.8</v>
      </c>
      <c r="S1022" s="4033">
        <v>106.5</v>
      </c>
      <c r="T1022" s="4033">
        <v>138</v>
      </c>
      <c r="U1022" s="4033">
        <v>143.4</v>
      </c>
      <c r="V1022" s="4034">
        <v>139.19999999999999</v>
      </c>
      <c r="W1022" s="4033">
        <v>136.5</v>
      </c>
      <c r="X1022" s="4033">
        <v>135.9</v>
      </c>
      <c r="Y1022" s="4035">
        <v>135</v>
      </c>
      <c r="Z1022" s="4033">
        <v>136.5</v>
      </c>
      <c r="AA1022" s="4033">
        <v>131.69999999999999</v>
      </c>
      <c r="AB1022" s="4036">
        <v>132.30000000000001</v>
      </c>
      <c r="AC1022" s="1091">
        <f>SUM(E1022:AB1022)</f>
        <v>3178.7999999999997</v>
      </c>
      <c r="AD1022" s="4530"/>
      <c r="AE1022" s="2381"/>
    </row>
    <row r="1023" spans="1:38" s="8" customFormat="1" ht="12.75" customHeight="1">
      <c r="A1023" s="4935"/>
      <c r="B1023" s="5044"/>
      <c r="C1023" s="2330" t="s">
        <v>327</v>
      </c>
      <c r="D1023" s="2370" t="s">
        <v>355</v>
      </c>
      <c r="E1023" s="469">
        <f>SQRT(E1021^2+E1022^2)</f>
        <v>1957.4355391685317</v>
      </c>
      <c r="F1023" s="470">
        <f t="shared" ref="F1023:AC1023" si="273">SQRT(F1021^2+F1022^2)</f>
        <v>1958.8318687421847</v>
      </c>
      <c r="G1023" s="470">
        <f t="shared" si="273"/>
        <v>1958.1933944327359</v>
      </c>
      <c r="H1023" s="1308">
        <f t="shared" si="273"/>
        <v>1954.0472077204277</v>
      </c>
      <c r="I1023" s="470">
        <f t="shared" si="273"/>
        <v>1955.1679441930303</v>
      </c>
      <c r="J1023" s="470">
        <f t="shared" si="273"/>
        <v>1961.9863531635483</v>
      </c>
      <c r="K1023" s="470">
        <f t="shared" si="273"/>
        <v>1967.0743554832898</v>
      </c>
      <c r="L1023" s="470">
        <f t="shared" si="273"/>
        <v>1968.8583113063266</v>
      </c>
      <c r="M1023" s="470">
        <f t="shared" si="273"/>
        <v>1987.4771998692211</v>
      </c>
      <c r="N1023" s="1308">
        <f t="shared" si="273"/>
        <v>1979.6762689894526</v>
      </c>
      <c r="O1023" s="470">
        <f t="shared" si="273"/>
        <v>1981.4232157719362</v>
      </c>
      <c r="P1023" s="470">
        <f t="shared" si="273"/>
        <v>1973.7723196964741</v>
      </c>
      <c r="Q1023" s="470">
        <f t="shared" si="273"/>
        <v>1976.4339933324363</v>
      </c>
      <c r="R1023" s="470">
        <f t="shared" si="273"/>
        <v>1974.0309344080704</v>
      </c>
      <c r="S1023" s="470">
        <f t="shared" si="273"/>
        <v>1971.7782481810677</v>
      </c>
      <c r="T1023" s="470">
        <f t="shared" si="273"/>
        <v>605.1451396152828</v>
      </c>
      <c r="U1023" s="470">
        <f t="shared" si="273"/>
        <v>389.46112771366541</v>
      </c>
      <c r="V1023" s="1308">
        <f t="shared" si="273"/>
        <v>384.01699181156033</v>
      </c>
      <c r="W1023" s="470">
        <f t="shared" si="273"/>
        <v>377.16681985561775</v>
      </c>
      <c r="X1023" s="470">
        <f t="shared" si="273"/>
        <v>372.7562474325548</v>
      </c>
      <c r="Y1023" s="470">
        <f t="shared" si="273"/>
        <v>379.14837465034714</v>
      </c>
      <c r="Z1023" s="470">
        <f t="shared" si="273"/>
        <v>377.72621036936266</v>
      </c>
      <c r="AA1023" s="470">
        <f t="shared" si="273"/>
        <v>370.40427913294951</v>
      </c>
      <c r="AB1023" s="471">
        <f t="shared" si="273"/>
        <v>371.73922311211658</v>
      </c>
      <c r="AC1023" s="537">
        <f t="shared" si="273"/>
        <v>33022.554081718154</v>
      </c>
      <c r="AD1023" s="4530"/>
      <c r="AE1023" s="2378"/>
    </row>
    <row r="1024" spans="1:38" s="8" customFormat="1" ht="12.75" customHeight="1">
      <c r="A1024" s="4935"/>
      <c r="B1024" s="5044"/>
      <c r="C1024" s="3986" t="s">
        <v>357</v>
      </c>
      <c r="D1024" s="916" t="s">
        <v>115</v>
      </c>
      <c r="E1024" s="2297">
        <v>112.8</v>
      </c>
      <c r="F1024" s="2298">
        <v>113.2</v>
      </c>
      <c r="G1024" s="2298">
        <v>113.4</v>
      </c>
      <c r="H1024" s="2300">
        <v>112.4</v>
      </c>
      <c r="I1024" s="2298">
        <v>113.4</v>
      </c>
      <c r="J1024" s="2298">
        <v>111.8</v>
      </c>
      <c r="K1024" s="2298">
        <v>112.6</v>
      </c>
      <c r="L1024" s="2298">
        <v>112.4</v>
      </c>
      <c r="M1024" s="2298">
        <v>112.8</v>
      </c>
      <c r="N1024" s="2300">
        <v>111.2</v>
      </c>
      <c r="O1024" s="2298">
        <v>111.6</v>
      </c>
      <c r="P1024" s="2298">
        <v>111.6</v>
      </c>
      <c r="Q1024" s="2298">
        <v>112.8</v>
      </c>
      <c r="R1024" s="2298">
        <v>112.6</v>
      </c>
      <c r="S1024" s="2298">
        <v>112.8</v>
      </c>
      <c r="T1024" s="2298">
        <v>26</v>
      </c>
      <c r="U1024" s="2298">
        <v>26.2</v>
      </c>
      <c r="V1024" s="2300">
        <v>25.2</v>
      </c>
      <c r="W1024" s="2298">
        <v>25.4</v>
      </c>
      <c r="X1024" s="2298">
        <v>24.8</v>
      </c>
      <c r="Y1024" s="2298">
        <v>25.2</v>
      </c>
      <c r="Z1024" s="2298">
        <v>25.2</v>
      </c>
      <c r="AA1024" s="2298">
        <v>25.2</v>
      </c>
      <c r="AB1024" s="2299">
        <v>25.6</v>
      </c>
      <c r="AC1024" s="1141"/>
      <c r="AD1024" s="4530"/>
      <c r="AE1024" s="2378"/>
    </row>
    <row r="1025" spans="1:31" s="35" customFormat="1" ht="12.75" customHeight="1" thickBot="1">
      <c r="A1025" s="4935"/>
      <c r="B1025" s="5045"/>
      <c r="C1025" s="2386" t="s">
        <v>327</v>
      </c>
      <c r="D1025" s="1018" t="s">
        <v>116</v>
      </c>
      <c r="E1025" s="794">
        <f t="shared" ref="E1025:AC1025" si="274">E1022/E1021</f>
        <v>6.7434715821812596E-2</v>
      </c>
      <c r="F1025" s="795">
        <f t="shared" si="274"/>
        <v>6.6615502686108968E-2</v>
      </c>
      <c r="G1025" s="795">
        <f t="shared" si="274"/>
        <v>6.6328880700138176E-2</v>
      </c>
      <c r="H1025" s="1310">
        <f t="shared" si="274"/>
        <v>6.4461538461538459E-2</v>
      </c>
      <c r="I1025" s="795">
        <f t="shared" si="274"/>
        <v>6.3806888068880685E-2</v>
      </c>
      <c r="J1025" s="795">
        <f t="shared" si="274"/>
        <v>6.5430585350904069E-2</v>
      </c>
      <c r="K1025" s="795">
        <f t="shared" si="274"/>
        <v>6.7563436258025064E-2</v>
      </c>
      <c r="L1025" s="795">
        <f t="shared" si="274"/>
        <v>6.9650221475484969E-2</v>
      </c>
      <c r="M1025" s="795">
        <f t="shared" si="274"/>
        <v>7.3709701831390945E-2</v>
      </c>
      <c r="N1025" s="1310">
        <f t="shared" si="274"/>
        <v>7.3848959124753089E-2</v>
      </c>
      <c r="O1025" s="795">
        <f t="shared" si="274"/>
        <v>7.1341833636915597E-2</v>
      </c>
      <c r="P1025" s="795">
        <f t="shared" si="274"/>
        <v>7.0394636599116253E-2</v>
      </c>
      <c r="Q1025" s="795">
        <f t="shared" si="274"/>
        <v>6.5561302099178584E-2</v>
      </c>
      <c r="R1025" s="795">
        <f t="shared" si="274"/>
        <v>5.2655607974433118E-2</v>
      </c>
      <c r="S1025" s="795">
        <f t="shared" si="274"/>
        <v>5.40911168672863E-2</v>
      </c>
      <c r="T1025" s="795">
        <f t="shared" si="274"/>
        <v>0.23421588594704681</v>
      </c>
      <c r="U1025" s="795">
        <f t="shared" si="274"/>
        <v>0.39602319801159902</v>
      </c>
      <c r="V1025" s="1310">
        <f t="shared" si="274"/>
        <v>0.3889354568315172</v>
      </c>
      <c r="W1025" s="795">
        <f t="shared" si="274"/>
        <v>0.38822525597269625</v>
      </c>
      <c r="X1025" s="795">
        <f t="shared" si="274"/>
        <v>0.39152981849611063</v>
      </c>
      <c r="Y1025" s="817">
        <f t="shared" si="274"/>
        <v>0.38103302286198137</v>
      </c>
      <c r="Z1025" s="795">
        <f t="shared" si="274"/>
        <v>0.38756388415672915</v>
      </c>
      <c r="AA1025" s="795">
        <f t="shared" si="274"/>
        <v>0.38041594454072786</v>
      </c>
      <c r="AB1025" s="832">
        <f t="shared" si="274"/>
        <v>0.38082901554404153</v>
      </c>
      <c r="AC1025" s="1139">
        <f t="shared" si="274"/>
        <v>9.6710598371727921E-2</v>
      </c>
      <c r="AD1025" s="815"/>
      <c r="AE1025" s="2378"/>
    </row>
    <row r="1026" spans="1:31" s="8" customFormat="1" ht="12.75" customHeight="1">
      <c r="A1026" s="4930" t="s">
        <v>127</v>
      </c>
      <c r="B1026" s="5035" t="s">
        <v>34</v>
      </c>
      <c r="C1026" s="2886" t="s">
        <v>523</v>
      </c>
      <c r="D1026" s="908" t="s">
        <v>113</v>
      </c>
      <c r="E1026" s="4042">
        <v>1011.54</v>
      </c>
      <c r="F1026" s="4043">
        <v>1011.69</v>
      </c>
      <c r="G1026" s="4043">
        <v>1054.5</v>
      </c>
      <c r="H1026" s="4044">
        <v>1020.15</v>
      </c>
      <c r="I1026" s="4043">
        <v>998.55</v>
      </c>
      <c r="J1026" s="4043">
        <v>1012.41</v>
      </c>
      <c r="K1026" s="4043">
        <v>1009.53</v>
      </c>
      <c r="L1026" s="4043">
        <v>1002.36</v>
      </c>
      <c r="M1026" s="4043">
        <v>1004.31</v>
      </c>
      <c r="N1026" s="4044">
        <v>1012.23</v>
      </c>
      <c r="O1026" s="4043">
        <v>1043.07</v>
      </c>
      <c r="P1026" s="4043">
        <v>968.25</v>
      </c>
      <c r="Q1026" s="4043">
        <v>907.44</v>
      </c>
      <c r="R1026" s="4043">
        <v>669.75</v>
      </c>
      <c r="S1026" s="4043">
        <v>668.58</v>
      </c>
      <c r="T1026" s="4043">
        <v>863.85</v>
      </c>
      <c r="U1026" s="4043">
        <v>702.33</v>
      </c>
      <c r="V1026" s="4044">
        <v>752.13</v>
      </c>
      <c r="W1026" s="4043">
        <v>695.34</v>
      </c>
      <c r="X1026" s="4043">
        <v>698.94</v>
      </c>
      <c r="Y1026" s="4045">
        <v>686.94</v>
      </c>
      <c r="Z1026" s="4043">
        <v>685.14</v>
      </c>
      <c r="AA1026" s="4043">
        <v>682.2</v>
      </c>
      <c r="AB1026" s="4046">
        <v>655.47</v>
      </c>
      <c r="AC1026" s="1135">
        <f>SUM(E1026:AB1026)</f>
        <v>20816.699999999997</v>
      </c>
      <c r="AD1026" s="4530"/>
      <c r="AE1026" s="2381"/>
    </row>
    <row r="1027" spans="1:31" s="8" customFormat="1" ht="12.75" customHeight="1">
      <c r="A1027" s="4931"/>
      <c r="B1027" s="5036"/>
      <c r="C1027" s="2887" t="s">
        <v>384</v>
      </c>
      <c r="D1027" s="909" t="s">
        <v>114</v>
      </c>
      <c r="E1027" s="4032">
        <v>263.76</v>
      </c>
      <c r="F1027" s="4033">
        <v>263.67</v>
      </c>
      <c r="G1027" s="4033">
        <v>264.69</v>
      </c>
      <c r="H1027" s="4034">
        <v>263.22000000000003</v>
      </c>
      <c r="I1027" s="4033">
        <v>262.98</v>
      </c>
      <c r="J1027" s="4033">
        <v>267.48</v>
      </c>
      <c r="K1027" s="4033">
        <v>267.3</v>
      </c>
      <c r="L1027" s="4033">
        <v>266.37</v>
      </c>
      <c r="M1027" s="4033">
        <v>267.99</v>
      </c>
      <c r="N1027" s="4034">
        <v>271.68</v>
      </c>
      <c r="O1027" s="4033">
        <v>273.51</v>
      </c>
      <c r="P1027" s="4033">
        <v>262.35000000000002</v>
      </c>
      <c r="Q1027" s="4033">
        <v>233.52</v>
      </c>
      <c r="R1027" s="4033">
        <v>111.39</v>
      </c>
      <c r="S1027" s="4033">
        <v>112.47</v>
      </c>
      <c r="T1027" s="4033">
        <v>205.2</v>
      </c>
      <c r="U1027" s="4033">
        <v>162.69</v>
      </c>
      <c r="V1027" s="4034">
        <v>163.98</v>
      </c>
      <c r="W1027" s="4033">
        <v>161.63999999999999</v>
      </c>
      <c r="X1027" s="4033">
        <v>161.88</v>
      </c>
      <c r="Y1027" s="4035">
        <v>160.19999999999999</v>
      </c>
      <c r="Z1027" s="4033">
        <v>160.13999999999999</v>
      </c>
      <c r="AA1027" s="4033">
        <v>157.56</v>
      </c>
      <c r="AB1027" s="4036">
        <v>147</v>
      </c>
      <c r="AC1027" s="1136">
        <f>SUM(E1027:AB1027)</f>
        <v>5132.67</v>
      </c>
      <c r="AD1027" s="4530"/>
      <c r="AE1027" s="2378"/>
    </row>
    <row r="1028" spans="1:31" s="8" customFormat="1" ht="12.75" customHeight="1">
      <c r="A1028" s="4932"/>
      <c r="B1028" s="5037"/>
      <c r="C1028" s="2887" t="s">
        <v>299</v>
      </c>
      <c r="D1028" s="909" t="s">
        <v>114</v>
      </c>
      <c r="E1028" s="4047">
        <v>0</v>
      </c>
      <c r="F1028" s="4035">
        <v>0</v>
      </c>
      <c r="G1028" s="4035">
        <v>0</v>
      </c>
      <c r="H1028" s="4034">
        <v>0</v>
      </c>
      <c r="I1028" s="4035">
        <v>0</v>
      </c>
      <c r="J1028" s="4035">
        <v>0</v>
      </c>
      <c r="K1028" s="4035">
        <v>0</v>
      </c>
      <c r="L1028" s="4035">
        <v>0</v>
      </c>
      <c r="M1028" s="4035">
        <v>0</v>
      </c>
      <c r="N1028" s="4034">
        <v>0</v>
      </c>
      <c r="O1028" s="4035">
        <v>0</v>
      </c>
      <c r="P1028" s="4035">
        <v>0</v>
      </c>
      <c r="Q1028" s="4035">
        <v>0</v>
      </c>
      <c r="R1028" s="4035">
        <v>0</v>
      </c>
      <c r="S1028" s="4035">
        <v>0</v>
      </c>
      <c r="T1028" s="4035">
        <v>0</v>
      </c>
      <c r="U1028" s="4035">
        <v>0</v>
      </c>
      <c r="V1028" s="4034">
        <v>0</v>
      </c>
      <c r="W1028" s="4035">
        <v>0</v>
      </c>
      <c r="X1028" s="4035">
        <v>0</v>
      </c>
      <c r="Y1028" s="4035">
        <v>0</v>
      </c>
      <c r="Z1028" s="4035">
        <v>0</v>
      </c>
      <c r="AA1028" s="4035">
        <v>0</v>
      </c>
      <c r="AB1028" s="4048">
        <v>0</v>
      </c>
      <c r="AC1028" s="1136"/>
      <c r="AD1028" s="4530"/>
      <c r="AE1028" s="2378"/>
    </row>
    <row r="1029" spans="1:31" s="8" customFormat="1" ht="12.75" customHeight="1">
      <c r="A1029" s="4932"/>
      <c r="B1029" s="5037"/>
      <c r="C1029" s="2330" t="s">
        <v>327</v>
      </c>
      <c r="D1029" s="2370" t="s">
        <v>355</v>
      </c>
      <c r="E1029" s="469">
        <f>SQRT(E1026^2+(E1027-E1028)^2)</f>
        <v>1045.3623817605071</v>
      </c>
      <c r="F1029" s="470">
        <f t="shared" ref="F1029:AB1029" si="275">SQRT(F1026^2+(F1027-F1028)^2)</f>
        <v>1045.4848277234826</v>
      </c>
      <c r="G1029" s="470">
        <f t="shared" si="275"/>
        <v>1087.212511931315</v>
      </c>
      <c r="H1029" s="1308">
        <f t="shared" si="275"/>
        <v>1053.5610048307597</v>
      </c>
      <c r="I1029" s="470">
        <f t="shared" si="275"/>
        <v>1032.5989458158476</v>
      </c>
      <c r="J1029" s="470">
        <f t="shared" si="275"/>
        <v>1047.148298236692</v>
      </c>
      <c r="K1029" s="470">
        <f t="shared" si="275"/>
        <v>1044.3180123410684</v>
      </c>
      <c r="L1029" s="470">
        <f t="shared" si="275"/>
        <v>1037.14924022534</v>
      </c>
      <c r="M1029" s="470">
        <f t="shared" si="275"/>
        <v>1039.4504395111871</v>
      </c>
      <c r="N1029" s="1308">
        <f t="shared" si="275"/>
        <v>1048.055148978335</v>
      </c>
      <c r="O1029" s="470">
        <f t="shared" si="275"/>
        <v>1078.3333181349817</v>
      </c>
      <c r="P1029" s="470">
        <f t="shared" si="275"/>
        <v>1003.1627908769344</v>
      </c>
      <c r="Q1029" s="470">
        <f t="shared" si="275"/>
        <v>937.00530628166678</v>
      </c>
      <c r="R1029" s="470">
        <f t="shared" si="275"/>
        <v>678.94977325277898</v>
      </c>
      <c r="S1029" s="470">
        <f t="shared" si="275"/>
        <v>677.97397981043491</v>
      </c>
      <c r="T1029" s="470">
        <f t="shared" si="275"/>
        <v>887.88730281494622</v>
      </c>
      <c r="U1029" s="470">
        <f t="shared" si="275"/>
        <v>720.92680973868642</v>
      </c>
      <c r="V1029" s="1308">
        <f t="shared" si="275"/>
        <v>769.79801071449901</v>
      </c>
      <c r="W1029" s="470">
        <f t="shared" si="275"/>
        <v>713.8803857790183</v>
      </c>
      <c r="X1029" s="470">
        <f t="shared" si="275"/>
        <v>717.44146660197998</v>
      </c>
      <c r="Y1029" s="470">
        <f t="shared" si="275"/>
        <v>705.3726700121008</v>
      </c>
      <c r="Z1029" s="470">
        <f t="shared" si="275"/>
        <v>703.60616768189288</v>
      </c>
      <c r="AA1029" s="470">
        <f t="shared" si="275"/>
        <v>700.15854890160426</v>
      </c>
      <c r="AB1029" s="471">
        <f t="shared" si="275"/>
        <v>671.75138325127398</v>
      </c>
      <c r="AC1029" s="1141"/>
      <c r="AD1029" s="4530"/>
      <c r="AE1029" s="2378"/>
    </row>
    <row r="1030" spans="1:31" s="8" customFormat="1" ht="12.75" customHeight="1">
      <c r="A1030" s="4932"/>
      <c r="B1030" s="5037"/>
      <c r="C1030" s="3986" t="s">
        <v>357</v>
      </c>
      <c r="D1030" s="909" t="s">
        <v>115</v>
      </c>
      <c r="E1030" s="2297">
        <v>57.63</v>
      </c>
      <c r="F1030" s="2298">
        <v>58.29</v>
      </c>
      <c r="G1030" s="2298">
        <v>64.8</v>
      </c>
      <c r="H1030" s="2300">
        <v>58.44</v>
      </c>
      <c r="I1030" s="2298">
        <v>56.67</v>
      </c>
      <c r="J1030" s="2298">
        <v>57.81</v>
      </c>
      <c r="K1030" s="2298">
        <v>57.87</v>
      </c>
      <c r="L1030" s="2298">
        <v>57.6</v>
      </c>
      <c r="M1030" s="2298">
        <v>56.22</v>
      </c>
      <c r="N1030" s="2300">
        <v>56.37</v>
      </c>
      <c r="O1030" s="2298">
        <v>57.36</v>
      </c>
      <c r="P1030" s="2298">
        <v>55.02</v>
      </c>
      <c r="Q1030" s="2298">
        <v>39.479999999999997</v>
      </c>
      <c r="R1030" s="2298">
        <v>38.01</v>
      </c>
      <c r="S1030" s="2298">
        <v>37.17</v>
      </c>
      <c r="T1030" s="2298">
        <v>44.49</v>
      </c>
      <c r="U1030" s="2298">
        <v>39.42</v>
      </c>
      <c r="V1030" s="2300">
        <v>39.96</v>
      </c>
      <c r="W1030" s="2298">
        <v>38.76</v>
      </c>
      <c r="X1030" s="2298">
        <v>39.42</v>
      </c>
      <c r="Y1030" s="2298">
        <v>39.450000000000003</v>
      </c>
      <c r="Z1030" s="2298">
        <v>38.82</v>
      </c>
      <c r="AA1030" s="2298">
        <v>37.83</v>
      </c>
      <c r="AB1030" s="2299">
        <v>37.11</v>
      </c>
      <c r="AC1030" s="1141"/>
      <c r="AD1030" s="4530"/>
      <c r="AE1030" s="2378"/>
    </row>
    <row r="1031" spans="1:31" s="35" customFormat="1" ht="12.75" customHeight="1" thickBot="1">
      <c r="A1031" s="4932"/>
      <c r="B1031" s="5038"/>
      <c r="C1031" s="1271" t="s">
        <v>327</v>
      </c>
      <c r="D1031" s="2371" t="s">
        <v>116</v>
      </c>
      <c r="E1031" s="794">
        <f t="shared" ref="E1031:AC1031" si="276">E1027/E1026</f>
        <v>0.26075093421911144</v>
      </c>
      <c r="F1031" s="795">
        <f t="shared" si="276"/>
        <v>0.26062331346558731</v>
      </c>
      <c r="G1031" s="795">
        <f t="shared" si="276"/>
        <v>0.25100995732574682</v>
      </c>
      <c r="H1031" s="1310">
        <f t="shared" si="276"/>
        <v>0.25802087928245848</v>
      </c>
      <c r="I1031" s="795">
        <f t="shared" si="276"/>
        <v>0.2633618747183416</v>
      </c>
      <c r="J1031" s="795">
        <f t="shared" si="276"/>
        <v>0.26420126233442975</v>
      </c>
      <c r="K1031" s="795">
        <f t="shared" si="276"/>
        <v>0.26477667825621826</v>
      </c>
      <c r="L1031" s="795">
        <f t="shared" si="276"/>
        <v>0.26574284688136002</v>
      </c>
      <c r="M1031" s="795">
        <f t="shared" si="276"/>
        <v>0.26683991994503692</v>
      </c>
      <c r="N1031" s="1310">
        <f t="shared" si="276"/>
        <v>0.26839749859221718</v>
      </c>
      <c r="O1031" s="795">
        <f t="shared" si="276"/>
        <v>0.2622163421438638</v>
      </c>
      <c r="P1031" s="795">
        <f t="shared" si="276"/>
        <v>0.2709527498063517</v>
      </c>
      <c r="Q1031" s="795">
        <f t="shared" si="276"/>
        <v>0.25733932822004763</v>
      </c>
      <c r="R1031" s="795">
        <f t="shared" si="276"/>
        <v>0.16631578947368422</v>
      </c>
      <c r="S1031" s="795">
        <f t="shared" si="276"/>
        <v>0.16822220227945794</v>
      </c>
      <c r="T1031" s="795">
        <f t="shared" si="276"/>
        <v>0.23754123979857611</v>
      </c>
      <c r="U1031" s="795">
        <f t="shared" si="276"/>
        <v>0.23164324462859337</v>
      </c>
      <c r="V1031" s="1310">
        <f t="shared" si="276"/>
        <v>0.21802082086873278</v>
      </c>
      <c r="W1031" s="795">
        <f t="shared" si="276"/>
        <v>0.23246181724048665</v>
      </c>
      <c r="X1031" s="795">
        <f t="shared" si="276"/>
        <v>0.23160786333590863</v>
      </c>
      <c r="Y1031" s="817">
        <f t="shared" si="276"/>
        <v>0.23320814044894747</v>
      </c>
      <c r="Z1031" s="795">
        <f t="shared" si="276"/>
        <v>0.23373325159821348</v>
      </c>
      <c r="AA1031" s="795">
        <f t="shared" si="276"/>
        <v>0.23095866314863675</v>
      </c>
      <c r="AB1031" s="832">
        <f t="shared" si="276"/>
        <v>0.2242665568218225</v>
      </c>
      <c r="AC1031" s="1092">
        <f t="shared" si="276"/>
        <v>0.24656501750998</v>
      </c>
      <c r="AD1031" s="815"/>
      <c r="AE1031" s="2378"/>
    </row>
    <row r="1032" spans="1:31" s="8" customFormat="1" ht="12.75" customHeight="1">
      <c r="A1032" s="4933" t="s">
        <v>135</v>
      </c>
      <c r="B1032" s="5053" t="s">
        <v>524</v>
      </c>
      <c r="C1032" s="2887" t="s">
        <v>523</v>
      </c>
      <c r="D1032" s="915" t="s">
        <v>113</v>
      </c>
      <c r="E1032" s="4042">
        <v>210.8</v>
      </c>
      <c r="F1032" s="4043">
        <v>216.8</v>
      </c>
      <c r="G1032" s="4043">
        <v>211.6</v>
      </c>
      <c r="H1032" s="4044">
        <v>210.8</v>
      </c>
      <c r="I1032" s="4043">
        <v>208.4</v>
      </c>
      <c r="J1032" s="4043">
        <v>223.2</v>
      </c>
      <c r="K1032" s="4043">
        <v>255.2</v>
      </c>
      <c r="L1032" s="4043">
        <v>255.6</v>
      </c>
      <c r="M1032" s="4043">
        <v>275.60000000000002</v>
      </c>
      <c r="N1032" s="4044">
        <v>286.8</v>
      </c>
      <c r="O1032" s="4043">
        <v>286.8</v>
      </c>
      <c r="P1032" s="4043">
        <v>264.39999999999998</v>
      </c>
      <c r="Q1032" s="4043">
        <v>252.8</v>
      </c>
      <c r="R1032" s="4043">
        <v>250</v>
      </c>
      <c r="S1032" s="4043">
        <v>254.8</v>
      </c>
      <c r="T1032" s="4043">
        <v>254.4</v>
      </c>
      <c r="U1032" s="4043">
        <v>244</v>
      </c>
      <c r="V1032" s="4044">
        <v>230</v>
      </c>
      <c r="W1032" s="4043">
        <v>222</v>
      </c>
      <c r="X1032" s="4043">
        <v>216.4</v>
      </c>
      <c r="Y1032" s="4045">
        <v>217.2</v>
      </c>
      <c r="Z1032" s="4043">
        <v>217.6</v>
      </c>
      <c r="AA1032" s="4043">
        <v>211.6</v>
      </c>
      <c r="AB1032" s="4046">
        <v>214.8</v>
      </c>
      <c r="AC1032" s="1135">
        <f>SUM(E1032:AB1032)</f>
        <v>5691.6000000000013</v>
      </c>
      <c r="AD1032" s="4530"/>
      <c r="AE1032" s="2378"/>
    </row>
    <row r="1033" spans="1:31" s="8" customFormat="1" ht="12.75" customHeight="1">
      <c r="A1033" s="4934"/>
      <c r="B1033" s="5041"/>
      <c r="C1033" s="2887" t="s">
        <v>299</v>
      </c>
      <c r="D1033" s="916" t="s">
        <v>114</v>
      </c>
      <c r="E1033" s="4032">
        <v>72.400000000000006</v>
      </c>
      <c r="F1033" s="4033">
        <v>72</v>
      </c>
      <c r="G1033" s="4033">
        <v>72.400000000000006</v>
      </c>
      <c r="H1033" s="4034">
        <v>72.400000000000006</v>
      </c>
      <c r="I1033" s="4033">
        <v>72.400000000000006</v>
      </c>
      <c r="J1033" s="4033">
        <v>72.8</v>
      </c>
      <c r="K1033" s="4033">
        <v>68.400000000000006</v>
      </c>
      <c r="L1033" s="4033">
        <v>67.599999999999994</v>
      </c>
      <c r="M1033" s="4033">
        <v>66.8</v>
      </c>
      <c r="N1033" s="4034">
        <v>66.400000000000006</v>
      </c>
      <c r="O1033" s="4033">
        <v>66</v>
      </c>
      <c r="P1033" s="4033">
        <v>66.8</v>
      </c>
      <c r="Q1033" s="4033">
        <v>66.8</v>
      </c>
      <c r="R1033" s="4033">
        <v>65.2</v>
      </c>
      <c r="S1033" s="4033">
        <v>65.599999999999994</v>
      </c>
      <c r="T1033" s="4033">
        <v>67.599999999999994</v>
      </c>
      <c r="U1033" s="4033">
        <v>68.400000000000006</v>
      </c>
      <c r="V1033" s="4034">
        <v>68.400000000000006</v>
      </c>
      <c r="W1033" s="4033">
        <v>71.2</v>
      </c>
      <c r="X1033" s="4033">
        <v>73.599999999999994</v>
      </c>
      <c r="Y1033" s="4035">
        <v>73.599999999999994</v>
      </c>
      <c r="Z1033" s="4033">
        <v>74</v>
      </c>
      <c r="AA1033" s="4033">
        <v>72.8</v>
      </c>
      <c r="AB1033" s="4036">
        <v>72.8</v>
      </c>
      <c r="AC1033" s="3568">
        <f>SUM(E1033:AB1033)</f>
        <v>1676.3999999999999</v>
      </c>
      <c r="AD1033" s="4530"/>
      <c r="AE1033" s="2378"/>
    </row>
    <row r="1034" spans="1:31" s="8" customFormat="1" ht="12.75" customHeight="1">
      <c r="A1034" s="4935"/>
      <c r="B1034" s="5042"/>
      <c r="C1034" s="3986" t="s">
        <v>357</v>
      </c>
      <c r="D1034" s="916" t="s">
        <v>115</v>
      </c>
      <c r="E1034" s="2297">
        <v>13.6</v>
      </c>
      <c r="F1034" s="2298">
        <v>13.64</v>
      </c>
      <c r="G1034" s="2298">
        <v>13.44</v>
      </c>
      <c r="H1034" s="2300">
        <v>12.08</v>
      </c>
      <c r="I1034" s="2298">
        <v>13.72</v>
      </c>
      <c r="J1034" s="2298">
        <v>15.16</v>
      </c>
      <c r="K1034" s="2298">
        <v>13.76</v>
      </c>
      <c r="L1034" s="2298">
        <v>14.44</v>
      </c>
      <c r="M1034" s="2298">
        <v>15.8</v>
      </c>
      <c r="N1034" s="2300">
        <v>16.2</v>
      </c>
      <c r="O1034" s="2298">
        <v>16.16</v>
      </c>
      <c r="P1034" s="2298">
        <v>14.52</v>
      </c>
      <c r="Q1034" s="2298">
        <v>14.12</v>
      </c>
      <c r="R1034" s="2298">
        <v>14.04</v>
      </c>
      <c r="S1034" s="2298">
        <v>15.04</v>
      </c>
      <c r="T1034" s="2298">
        <v>13.92</v>
      </c>
      <c r="U1034" s="2298">
        <v>13.68</v>
      </c>
      <c r="V1034" s="2300">
        <v>12.72</v>
      </c>
      <c r="W1034" s="2298">
        <v>12.4</v>
      </c>
      <c r="X1034" s="2298">
        <v>13.48</v>
      </c>
      <c r="Y1034" s="2298">
        <v>13.2</v>
      </c>
      <c r="Z1034" s="2298">
        <v>12.4</v>
      </c>
      <c r="AA1034" s="2298">
        <v>13</v>
      </c>
      <c r="AB1034" s="2299">
        <v>13.92</v>
      </c>
      <c r="AC1034" s="1141"/>
      <c r="AD1034" s="4530"/>
      <c r="AE1034" s="2378"/>
    </row>
    <row r="1035" spans="1:31" s="35" customFormat="1" ht="12.75" customHeight="1" thickBot="1">
      <c r="A1035" s="4935"/>
      <c r="B1035" s="5042"/>
      <c r="C1035" s="1271" t="s">
        <v>327</v>
      </c>
      <c r="D1035" s="1018" t="s">
        <v>116</v>
      </c>
      <c r="E1035" s="895">
        <f>E1033/E1032</f>
        <v>0.34345351043643263</v>
      </c>
      <c r="F1035" s="786">
        <f t="shared" ref="F1035:AC1035" si="277">F1033/F1032</f>
        <v>0.33210332103321033</v>
      </c>
      <c r="G1035" s="786">
        <f t="shared" si="277"/>
        <v>0.34215500945179589</v>
      </c>
      <c r="H1035" s="1317">
        <f t="shared" si="277"/>
        <v>0.34345351043643263</v>
      </c>
      <c r="I1035" s="786">
        <f t="shared" si="277"/>
        <v>0.34740882917466415</v>
      </c>
      <c r="J1035" s="786">
        <f t="shared" si="277"/>
        <v>0.32616487455197135</v>
      </c>
      <c r="K1035" s="786">
        <f t="shared" si="277"/>
        <v>0.26802507836990597</v>
      </c>
      <c r="L1035" s="786">
        <f t="shared" si="277"/>
        <v>0.26447574334898277</v>
      </c>
      <c r="M1035" s="786">
        <f t="shared" si="277"/>
        <v>0.24238026124818574</v>
      </c>
      <c r="N1035" s="1317">
        <f t="shared" si="277"/>
        <v>0.23152022315202234</v>
      </c>
      <c r="O1035" s="786">
        <f t="shared" si="277"/>
        <v>0.23012552301255229</v>
      </c>
      <c r="P1035" s="786">
        <f t="shared" si="277"/>
        <v>0.25264750378214829</v>
      </c>
      <c r="Q1035" s="786">
        <f t="shared" si="277"/>
        <v>0.26424050632911389</v>
      </c>
      <c r="R1035" s="786">
        <f t="shared" si="277"/>
        <v>0.26080000000000003</v>
      </c>
      <c r="S1035" s="786">
        <f t="shared" si="277"/>
        <v>0.25745682888540028</v>
      </c>
      <c r="T1035" s="786">
        <f t="shared" si="277"/>
        <v>0.26572327044025157</v>
      </c>
      <c r="U1035" s="786">
        <f t="shared" si="277"/>
        <v>0.28032786885245903</v>
      </c>
      <c r="V1035" s="1317">
        <f t="shared" si="277"/>
        <v>0.29739130434782612</v>
      </c>
      <c r="W1035" s="786">
        <f t="shared" si="277"/>
        <v>0.32072072072072072</v>
      </c>
      <c r="X1035" s="786">
        <f t="shared" si="277"/>
        <v>0.34011090573012936</v>
      </c>
      <c r="Y1035" s="787">
        <f t="shared" si="277"/>
        <v>0.33885819521178634</v>
      </c>
      <c r="Z1035" s="786">
        <f t="shared" si="277"/>
        <v>0.34007352941176472</v>
      </c>
      <c r="AA1035" s="786">
        <f t="shared" si="277"/>
        <v>0.34404536862003782</v>
      </c>
      <c r="AB1035" s="896">
        <f t="shared" si="277"/>
        <v>0.33891992551210426</v>
      </c>
      <c r="AC1035" s="785">
        <f t="shared" si="277"/>
        <v>0.29453932110478592</v>
      </c>
      <c r="AD1035" s="815"/>
      <c r="AE1035" s="2378"/>
    </row>
    <row r="1036" spans="1:31" s="8" customFormat="1" ht="12.75" customHeight="1">
      <c r="A1036" s="5052" t="s">
        <v>163</v>
      </c>
      <c r="B1036" s="5039" t="s">
        <v>33</v>
      </c>
      <c r="C1036" s="2886" t="s">
        <v>523</v>
      </c>
      <c r="D1036" s="915" t="s">
        <v>113</v>
      </c>
      <c r="E1036" s="4027">
        <v>335.94</v>
      </c>
      <c r="F1036" s="4028">
        <v>332.88</v>
      </c>
      <c r="G1036" s="4028">
        <v>333.33</v>
      </c>
      <c r="H1036" s="4029">
        <v>333.21</v>
      </c>
      <c r="I1036" s="4028">
        <v>331.23</v>
      </c>
      <c r="J1036" s="4028">
        <v>332.22</v>
      </c>
      <c r="K1036" s="4028">
        <v>329.58</v>
      </c>
      <c r="L1036" s="4028">
        <v>335.7</v>
      </c>
      <c r="M1036" s="4028">
        <v>342.36</v>
      </c>
      <c r="N1036" s="4029">
        <v>342.03</v>
      </c>
      <c r="O1036" s="4028">
        <v>281.58</v>
      </c>
      <c r="P1036" s="4028">
        <v>258.20999999999998</v>
      </c>
      <c r="Q1036" s="4028">
        <v>286.83</v>
      </c>
      <c r="R1036" s="4028">
        <v>451.02</v>
      </c>
      <c r="S1036" s="4028">
        <v>501.24</v>
      </c>
      <c r="T1036" s="4028">
        <v>486.6</v>
      </c>
      <c r="U1036" s="4028">
        <v>624.41999999999996</v>
      </c>
      <c r="V1036" s="4029">
        <v>637.32000000000005</v>
      </c>
      <c r="W1036" s="4028">
        <v>641.07000000000005</v>
      </c>
      <c r="X1036" s="4028">
        <v>637.02</v>
      </c>
      <c r="Y1036" s="4030">
        <v>631.71</v>
      </c>
      <c r="Z1036" s="4028">
        <v>632.22</v>
      </c>
      <c r="AA1036" s="4028">
        <v>627.6</v>
      </c>
      <c r="AB1036" s="4031">
        <v>642.17999999999995</v>
      </c>
      <c r="AC1036" s="1135">
        <f>SUM(E1036:AB1036)</f>
        <v>10687.5</v>
      </c>
      <c r="AD1036" s="4530"/>
      <c r="AE1036" s="2378"/>
    </row>
    <row r="1037" spans="1:31" s="8" customFormat="1" ht="12.75" customHeight="1">
      <c r="A1037" s="5056"/>
      <c r="B1037" s="5040"/>
      <c r="C1037" s="2887" t="s">
        <v>384</v>
      </c>
      <c r="D1037" s="916" t="s">
        <v>114</v>
      </c>
      <c r="E1037" s="4032">
        <v>0</v>
      </c>
      <c r="F1037" s="4033">
        <v>0</v>
      </c>
      <c r="G1037" s="4033">
        <v>0</v>
      </c>
      <c r="H1037" s="4034">
        <v>0</v>
      </c>
      <c r="I1037" s="4033">
        <v>0</v>
      </c>
      <c r="J1037" s="4033">
        <v>0</v>
      </c>
      <c r="K1037" s="4033">
        <v>0</v>
      </c>
      <c r="L1037" s="4033">
        <v>0</v>
      </c>
      <c r="M1037" s="4033">
        <v>0</v>
      </c>
      <c r="N1037" s="4034">
        <v>0</v>
      </c>
      <c r="O1037" s="4033">
        <v>0</v>
      </c>
      <c r="P1037" s="4033">
        <v>0</v>
      </c>
      <c r="Q1037" s="4033">
        <v>9.99</v>
      </c>
      <c r="R1037" s="4033">
        <v>66.599999999999994</v>
      </c>
      <c r="S1037" s="4033">
        <v>67.38</v>
      </c>
      <c r="T1037" s="4033">
        <v>78.900000000000006</v>
      </c>
      <c r="U1037" s="4033">
        <v>168.3</v>
      </c>
      <c r="V1037" s="4034">
        <v>171.72</v>
      </c>
      <c r="W1037" s="4033">
        <v>170.94</v>
      </c>
      <c r="X1037" s="4033">
        <v>169.5</v>
      </c>
      <c r="Y1037" s="4035">
        <v>168.42</v>
      </c>
      <c r="Z1037" s="4033">
        <v>168.93</v>
      </c>
      <c r="AA1037" s="4033">
        <v>166.65</v>
      </c>
      <c r="AB1037" s="4036">
        <v>167.91</v>
      </c>
      <c r="AC1037" s="1136">
        <f>SUM(E1037:AB1037)</f>
        <v>1575.2400000000002</v>
      </c>
      <c r="AD1037" s="4530"/>
      <c r="AE1037" s="2378"/>
    </row>
    <row r="1038" spans="1:31" s="8" customFormat="1" ht="12.75" customHeight="1">
      <c r="A1038" s="4934"/>
      <c r="B1038" s="5041"/>
      <c r="C1038" s="2887" t="s">
        <v>299</v>
      </c>
      <c r="D1038" s="916" t="s">
        <v>114</v>
      </c>
      <c r="E1038" s="4032">
        <v>46.53</v>
      </c>
      <c r="F1038" s="4033">
        <v>46.59</v>
      </c>
      <c r="G1038" s="4033">
        <v>46.68</v>
      </c>
      <c r="H1038" s="4034">
        <v>46.56</v>
      </c>
      <c r="I1038" s="4033">
        <v>46.77</v>
      </c>
      <c r="J1038" s="4033">
        <v>46.77</v>
      </c>
      <c r="K1038" s="4033">
        <v>47.28</v>
      </c>
      <c r="L1038" s="4033">
        <v>46.35</v>
      </c>
      <c r="M1038" s="4033">
        <v>45.54</v>
      </c>
      <c r="N1038" s="4034">
        <v>45.42</v>
      </c>
      <c r="O1038" s="4033">
        <v>48.57</v>
      </c>
      <c r="P1038" s="4033">
        <v>48.9</v>
      </c>
      <c r="Q1038" s="4033">
        <v>41.07</v>
      </c>
      <c r="R1038" s="4033">
        <v>0</v>
      </c>
      <c r="S1038" s="4033">
        <v>0</v>
      </c>
      <c r="T1038" s="4033">
        <v>12.75</v>
      </c>
      <c r="U1038" s="4033">
        <v>0</v>
      </c>
      <c r="V1038" s="4034">
        <v>0</v>
      </c>
      <c r="W1038" s="4033">
        <v>0</v>
      </c>
      <c r="X1038" s="4033">
        <v>0</v>
      </c>
      <c r="Y1038" s="4035">
        <v>0</v>
      </c>
      <c r="Z1038" s="4033">
        <v>0</v>
      </c>
      <c r="AA1038" s="4033">
        <v>0</v>
      </c>
      <c r="AB1038" s="4036">
        <v>0</v>
      </c>
      <c r="AC1038" s="1136">
        <f>SUM(E1038:AB1038)</f>
        <v>615.7800000000002</v>
      </c>
      <c r="AD1038" s="4530"/>
      <c r="AE1038" s="2378"/>
    </row>
    <row r="1039" spans="1:31" s="8" customFormat="1" ht="12.75" customHeight="1">
      <c r="A1039" s="4935"/>
      <c r="B1039" s="5042"/>
      <c r="C1039" s="2330" t="s">
        <v>327</v>
      </c>
      <c r="D1039" s="841" t="s">
        <v>355</v>
      </c>
      <c r="E1039" s="469">
        <f>SQRT(E1036^2+(E1037-E1038)^2)</f>
        <v>339.14705438791594</v>
      </c>
      <c r="F1039" s="470">
        <f t="shared" ref="F1039:AB1039" si="278">SQRT(F1036^2+(F1037-F1038)^2)</f>
        <v>336.1245639640162</v>
      </c>
      <c r="G1039" s="470">
        <f t="shared" si="278"/>
        <v>336.58269607928452</v>
      </c>
      <c r="H1039" s="1308">
        <f t="shared" si="278"/>
        <v>336.44722870013356</v>
      </c>
      <c r="I1039" s="470">
        <f t="shared" si="278"/>
        <v>334.51568842133548</v>
      </c>
      <c r="J1039" s="470">
        <f t="shared" si="278"/>
        <v>335.49599297160023</v>
      </c>
      <c r="K1039" s="470">
        <f t="shared" si="278"/>
        <v>332.95401304084021</v>
      </c>
      <c r="L1039" s="470">
        <f t="shared" si="278"/>
        <v>338.88465958198816</v>
      </c>
      <c r="M1039" s="470">
        <f t="shared" si="278"/>
        <v>345.37553648166801</v>
      </c>
      <c r="N1039" s="1308">
        <f t="shared" si="278"/>
        <v>345.03260324207042</v>
      </c>
      <c r="O1039" s="470">
        <f t="shared" si="278"/>
        <v>285.73823912805227</v>
      </c>
      <c r="P1039" s="470">
        <f t="shared" si="278"/>
        <v>262.79957020512796</v>
      </c>
      <c r="Q1039" s="470">
        <f t="shared" si="278"/>
        <v>288.5089518541842</v>
      </c>
      <c r="R1039" s="470">
        <f t="shared" si="278"/>
        <v>455.91073731597942</v>
      </c>
      <c r="S1039" s="470">
        <f t="shared" si="278"/>
        <v>505.74855610273374</v>
      </c>
      <c r="T1039" s="470">
        <f t="shared" si="278"/>
        <v>491.07574008496903</v>
      </c>
      <c r="U1039" s="470">
        <f t="shared" si="278"/>
        <v>646.7033527050869</v>
      </c>
      <c r="V1039" s="1308">
        <f t="shared" si="278"/>
        <v>660.0488927344702</v>
      </c>
      <c r="W1039" s="470">
        <f t="shared" si="278"/>
        <v>663.46908631827</v>
      </c>
      <c r="X1039" s="470">
        <f t="shared" si="278"/>
        <v>659.18489849206958</v>
      </c>
      <c r="Y1039" s="470">
        <f t="shared" si="278"/>
        <v>653.7758182282364</v>
      </c>
      <c r="Z1039" s="470">
        <f t="shared" si="278"/>
        <v>654.40008656784278</v>
      </c>
      <c r="AA1039" s="470">
        <f t="shared" si="278"/>
        <v>649.34889119794457</v>
      </c>
      <c r="AB1039" s="471">
        <f t="shared" si="278"/>
        <v>663.76872515959951</v>
      </c>
      <c r="AC1039" s="1136"/>
      <c r="AD1039" s="4530"/>
      <c r="AE1039" s="2378"/>
    </row>
    <row r="1040" spans="1:31" s="8" customFormat="1" ht="12.75" customHeight="1">
      <c r="A1040" s="4935"/>
      <c r="B1040" s="5042"/>
      <c r="C1040" s="3986" t="s">
        <v>357</v>
      </c>
      <c r="D1040" s="916" t="s">
        <v>115</v>
      </c>
      <c r="E1040" s="2297">
        <v>20.309999999999999</v>
      </c>
      <c r="F1040" s="2298">
        <v>19.8</v>
      </c>
      <c r="G1040" s="2298">
        <v>19.350000000000001</v>
      </c>
      <c r="H1040" s="2300">
        <v>19.559999999999999</v>
      </c>
      <c r="I1040" s="2298">
        <v>19.170000000000002</v>
      </c>
      <c r="J1040" s="2298">
        <v>19.559999999999999</v>
      </c>
      <c r="K1040" s="2298">
        <v>19.23</v>
      </c>
      <c r="L1040" s="2298">
        <v>19.47</v>
      </c>
      <c r="M1040" s="2298">
        <v>19.53</v>
      </c>
      <c r="N1040" s="2300">
        <v>19.62</v>
      </c>
      <c r="O1040" s="2298">
        <v>15.09</v>
      </c>
      <c r="P1040" s="2298">
        <v>15</v>
      </c>
      <c r="Q1040" s="2298">
        <v>24.87</v>
      </c>
      <c r="R1040" s="2298">
        <v>25.92</v>
      </c>
      <c r="S1040" s="2298">
        <v>30.33</v>
      </c>
      <c r="T1040" s="2298">
        <v>31.41</v>
      </c>
      <c r="U1040" s="2298">
        <v>37.020000000000003</v>
      </c>
      <c r="V1040" s="2300">
        <v>37.409999999999997</v>
      </c>
      <c r="W1040" s="2298">
        <v>37.5</v>
      </c>
      <c r="X1040" s="2298">
        <v>36.630000000000003</v>
      </c>
      <c r="Y1040" s="2298">
        <v>36.840000000000003</v>
      </c>
      <c r="Z1040" s="2298">
        <v>36.69</v>
      </c>
      <c r="AA1040" s="2298">
        <v>36.72</v>
      </c>
      <c r="AB1040" s="2299">
        <v>37.32</v>
      </c>
      <c r="AC1040" s="1091"/>
      <c r="AD1040" s="4530"/>
      <c r="AE1040" s="2378"/>
    </row>
    <row r="1041" spans="1:38" s="35" customFormat="1" ht="12.75" customHeight="1" thickBot="1">
      <c r="A1041" s="4935"/>
      <c r="B1041" s="5042"/>
      <c r="C1041" s="1271" t="s">
        <v>327</v>
      </c>
      <c r="D1041" s="1028" t="s">
        <v>116</v>
      </c>
      <c r="E1041" s="794">
        <f t="shared" ref="E1041:AC1041" si="279">E1038/E1036</f>
        <v>0.13850687622789784</v>
      </c>
      <c r="F1041" s="795">
        <f t="shared" si="279"/>
        <v>0.13996034607065611</v>
      </c>
      <c r="G1041" s="795">
        <f t="shared" si="279"/>
        <v>0.14004140041400415</v>
      </c>
      <c r="H1041" s="1310">
        <f t="shared" si="279"/>
        <v>0.13973170072926985</v>
      </c>
      <c r="I1041" s="795">
        <f t="shared" si="279"/>
        <v>0.14120097817226701</v>
      </c>
      <c r="J1041" s="795">
        <f t="shared" si="279"/>
        <v>0.14078020588766479</v>
      </c>
      <c r="K1041" s="795">
        <f t="shared" si="279"/>
        <v>0.14345530675405063</v>
      </c>
      <c r="L1041" s="795">
        <f t="shared" si="279"/>
        <v>0.13806970509383379</v>
      </c>
      <c r="M1041" s="795">
        <f t="shared" si="279"/>
        <v>0.13301787592008413</v>
      </c>
      <c r="N1041" s="1310">
        <f t="shared" si="279"/>
        <v>0.13279536882729587</v>
      </c>
      <c r="O1041" s="795">
        <f t="shared" si="279"/>
        <v>0.17249094395908801</v>
      </c>
      <c r="P1041" s="795">
        <f t="shared" si="279"/>
        <v>0.18938073660973628</v>
      </c>
      <c r="Q1041" s="795">
        <f t="shared" si="279"/>
        <v>0.14318585921974689</v>
      </c>
      <c r="R1041" s="795">
        <f t="shared" si="279"/>
        <v>0</v>
      </c>
      <c r="S1041" s="795">
        <f t="shared" si="279"/>
        <v>0</v>
      </c>
      <c r="T1041" s="795">
        <f t="shared" si="279"/>
        <v>2.6202219482120839E-2</v>
      </c>
      <c r="U1041" s="795">
        <f t="shared" si="279"/>
        <v>0</v>
      </c>
      <c r="V1041" s="1310">
        <f t="shared" si="279"/>
        <v>0</v>
      </c>
      <c r="W1041" s="795">
        <f t="shared" si="279"/>
        <v>0</v>
      </c>
      <c r="X1041" s="795">
        <f t="shared" si="279"/>
        <v>0</v>
      </c>
      <c r="Y1041" s="817">
        <f t="shared" si="279"/>
        <v>0</v>
      </c>
      <c r="Z1041" s="795">
        <f t="shared" si="279"/>
        <v>0</v>
      </c>
      <c r="AA1041" s="795">
        <f t="shared" si="279"/>
        <v>0</v>
      </c>
      <c r="AB1041" s="832">
        <f t="shared" si="279"/>
        <v>0</v>
      </c>
      <c r="AC1041" s="1092">
        <f t="shared" si="279"/>
        <v>5.7616842105263175E-2</v>
      </c>
      <c r="AD1041" s="815"/>
      <c r="AE1041" s="2378"/>
    </row>
    <row r="1042" spans="1:38" s="8" customFormat="1" ht="12.75" customHeight="1">
      <c r="A1042" s="5052" t="s">
        <v>182</v>
      </c>
      <c r="B1042" s="5051" t="s">
        <v>32</v>
      </c>
      <c r="C1042" s="2887" t="s">
        <v>523</v>
      </c>
      <c r="D1042" s="915" t="s">
        <v>113</v>
      </c>
      <c r="E1042" s="4042">
        <v>147.6</v>
      </c>
      <c r="F1042" s="4043">
        <v>148.4</v>
      </c>
      <c r="G1042" s="4043">
        <v>148.80000000000001</v>
      </c>
      <c r="H1042" s="4044">
        <v>148</v>
      </c>
      <c r="I1042" s="4043">
        <v>148.80000000000001</v>
      </c>
      <c r="J1042" s="4043">
        <v>149.6</v>
      </c>
      <c r="K1042" s="4043">
        <v>150.80000000000001</v>
      </c>
      <c r="L1042" s="4043">
        <v>154.4</v>
      </c>
      <c r="M1042" s="4043">
        <v>156.4</v>
      </c>
      <c r="N1042" s="4044">
        <v>158</v>
      </c>
      <c r="O1042" s="4043">
        <v>154.4</v>
      </c>
      <c r="P1042" s="4043">
        <v>154</v>
      </c>
      <c r="Q1042" s="4043">
        <v>152</v>
      </c>
      <c r="R1042" s="4043">
        <v>150.4</v>
      </c>
      <c r="S1042" s="4043">
        <v>153.6</v>
      </c>
      <c r="T1042" s="4043">
        <v>156.4</v>
      </c>
      <c r="U1042" s="4043">
        <v>161.19999999999999</v>
      </c>
      <c r="V1042" s="4044">
        <v>164.8</v>
      </c>
      <c r="W1042" s="4043">
        <v>164.4</v>
      </c>
      <c r="X1042" s="4043">
        <v>162</v>
      </c>
      <c r="Y1042" s="4045">
        <v>160</v>
      </c>
      <c r="Z1042" s="4043">
        <v>159.19999999999999</v>
      </c>
      <c r="AA1042" s="4043">
        <v>156.4</v>
      </c>
      <c r="AB1042" s="4046">
        <v>154</v>
      </c>
      <c r="AC1042" s="2385">
        <f>SUM(E1042:AB1042)</f>
        <v>3713.6000000000004</v>
      </c>
      <c r="AD1042" s="2377"/>
      <c r="AE1042" s="2378"/>
      <c r="AF1042" s="2378"/>
      <c r="AG1042" s="2378"/>
      <c r="AH1042" s="2378"/>
      <c r="AI1042" s="2378"/>
      <c r="AJ1042" s="2378"/>
      <c r="AK1042" s="2378"/>
      <c r="AL1042" s="2378"/>
    </row>
    <row r="1043" spans="1:38" s="8" customFormat="1" ht="12.75" customHeight="1">
      <c r="A1043" s="4934"/>
      <c r="B1043" s="5047"/>
      <c r="C1043" s="2887" t="s">
        <v>523</v>
      </c>
      <c r="D1043" s="916" t="s">
        <v>114</v>
      </c>
      <c r="E1043" s="4042">
        <v>27.6</v>
      </c>
      <c r="F1043" s="4043">
        <v>26.8</v>
      </c>
      <c r="G1043" s="4043">
        <v>26.8</v>
      </c>
      <c r="H1043" s="4044">
        <v>25.6</v>
      </c>
      <c r="I1043" s="4043">
        <v>24.4</v>
      </c>
      <c r="J1043" s="4043">
        <v>24.4</v>
      </c>
      <c r="K1043" s="4043">
        <v>23.6</v>
      </c>
      <c r="L1043" s="4043">
        <v>27.2</v>
      </c>
      <c r="M1043" s="4043">
        <v>30.4</v>
      </c>
      <c r="N1043" s="4044">
        <v>30.8</v>
      </c>
      <c r="O1043" s="4043">
        <v>28</v>
      </c>
      <c r="P1043" s="4043">
        <v>27.6</v>
      </c>
      <c r="Q1043" s="4043">
        <v>28.4</v>
      </c>
      <c r="R1043" s="4043">
        <v>27.6</v>
      </c>
      <c r="S1043" s="4043">
        <v>28</v>
      </c>
      <c r="T1043" s="4043">
        <v>29.2</v>
      </c>
      <c r="U1043" s="4043">
        <v>30.4</v>
      </c>
      <c r="V1043" s="4044">
        <v>30</v>
      </c>
      <c r="W1043" s="4043">
        <v>30</v>
      </c>
      <c r="X1043" s="4043">
        <v>30</v>
      </c>
      <c r="Y1043" s="4045">
        <v>30</v>
      </c>
      <c r="Z1043" s="4043">
        <v>30</v>
      </c>
      <c r="AA1043" s="4043">
        <v>28</v>
      </c>
      <c r="AB1043" s="4046">
        <v>28.4</v>
      </c>
      <c r="AC1043" s="1136">
        <f>SUM(E1043:AB1043)</f>
        <v>673.19999999999993</v>
      </c>
      <c r="AD1043" s="2377"/>
      <c r="AE1043" s="2378"/>
      <c r="AF1043" s="2378"/>
      <c r="AG1043" s="2378"/>
      <c r="AH1043" s="2378"/>
      <c r="AI1043" s="2378"/>
      <c r="AJ1043" s="2378"/>
      <c r="AK1043" s="2378"/>
      <c r="AL1043" s="2378"/>
    </row>
    <row r="1044" spans="1:38" s="8" customFormat="1" ht="12.75" customHeight="1">
      <c r="A1044" s="4935"/>
      <c r="B1044" s="5048"/>
      <c r="C1044" s="870" t="s">
        <v>327</v>
      </c>
      <c r="D1044" s="841" t="s">
        <v>355</v>
      </c>
      <c r="E1044" s="469">
        <f>SQRT(E1042^2+E1043^2)</f>
        <v>150.15831645300236</v>
      </c>
      <c r="F1044" s="470">
        <f t="shared" ref="F1044:AB1044" si="280">SQRT(F1042^2+F1043^2)</f>
        <v>150.80053050304565</v>
      </c>
      <c r="G1044" s="470">
        <f t="shared" si="280"/>
        <v>151.19417978215961</v>
      </c>
      <c r="H1044" s="1308">
        <f t="shared" si="280"/>
        <v>150.19773633447343</v>
      </c>
      <c r="I1044" s="470">
        <f t="shared" si="280"/>
        <v>150.78726736697632</v>
      </c>
      <c r="J1044" s="470">
        <f t="shared" si="280"/>
        <v>151.57677922425981</v>
      </c>
      <c r="K1044" s="470">
        <f t="shared" si="280"/>
        <v>152.63551356090102</v>
      </c>
      <c r="L1044" s="470">
        <f t="shared" si="280"/>
        <v>156.77754941317332</v>
      </c>
      <c r="M1044" s="470">
        <f t="shared" si="280"/>
        <v>159.32708495419101</v>
      </c>
      <c r="N1044" s="1308">
        <f t="shared" si="280"/>
        <v>160.97403517337818</v>
      </c>
      <c r="O1044" s="470">
        <f t="shared" si="280"/>
        <v>156.91832270324585</v>
      </c>
      <c r="P1044" s="470">
        <f t="shared" si="280"/>
        <v>156.4536992212073</v>
      </c>
      <c r="Q1044" s="470">
        <f t="shared" si="280"/>
        <v>154.63039804643847</v>
      </c>
      <c r="R1044" s="470">
        <f t="shared" si="280"/>
        <v>152.91147765946153</v>
      </c>
      <c r="S1044" s="470">
        <f t="shared" si="280"/>
        <v>156.13122685740993</v>
      </c>
      <c r="T1044" s="470">
        <f t="shared" si="280"/>
        <v>159.10248269590264</v>
      </c>
      <c r="U1044" s="470">
        <f t="shared" si="280"/>
        <v>164.0414581744505</v>
      </c>
      <c r="V1044" s="1308">
        <f t="shared" si="280"/>
        <v>167.50832815116985</v>
      </c>
      <c r="W1044" s="470">
        <f t="shared" si="280"/>
        <v>167.11481083374986</v>
      </c>
      <c r="X1044" s="470">
        <f t="shared" si="280"/>
        <v>164.75436261295178</v>
      </c>
      <c r="Y1044" s="470">
        <f t="shared" si="280"/>
        <v>162.78820596099706</v>
      </c>
      <c r="Z1044" s="470">
        <f t="shared" si="280"/>
        <v>162.00197529659937</v>
      </c>
      <c r="AA1044" s="470">
        <f t="shared" si="280"/>
        <v>158.88662624651579</v>
      </c>
      <c r="AB1044" s="471">
        <f t="shared" si="280"/>
        <v>156.59680711943011</v>
      </c>
      <c r="AC1044" s="1141"/>
      <c r="AD1044" s="4530"/>
      <c r="AE1044" s="2378"/>
    </row>
    <row r="1045" spans="1:38" s="8" customFormat="1" ht="12.75" customHeight="1">
      <c r="A1045" s="4935"/>
      <c r="B1045" s="5048"/>
      <c r="C1045" s="3986" t="s">
        <v>357</v>
      </c>
      <c r="D1045" s="916" t="s">
        <v>115</v>
      </c>
      <c r="E1045" s="4057">
        <v>7.96</v>
      </c>
      <c r="F1045" s="4058">
        <v>8.1199999999999992</v>
      </c>
      <c r="G1045" s="4058">
        <v>7.92</v>
      </c>
      <c r="H1045" s="4059">
        <v>7.84</v>
      </c>
      <c r="I1045" s="4058">
        <v>7.96</v>
      </c>
      <c r="J1045" s="4058">
        <v>7.84</v>
      </c>
      <c r="K1045" s="4058">
        <v>7.92</v>
      </c>
      <c r="L1045" s="4058">
        <v>7.68</v>
      </c>
      <c r="M1045" s="4058">
        <v>8.36</v>
      </c>
      <c r="N1045" s="4059">
        <v>8</v>
      </c>
      <c r="O1045" s="4058">
        <v>8.1999999999999993</v>
      </c>
      <c r="P1045" s="4058">
        <v>8.44</v>
      </c>
      <c r="Q1045" s="4058">
        <v>8.32</v>
      </c>
      <c r="R1045" s="4058">
        <v>8.16</v>
      </c>
      <c r="S1045" s="4058">
        <v>8.0399999999999991</v>
      </c>
      <c r="T1045" s="4058">
        <v>8.16</v>
      </c>
      <c r="U1045" s="4058">
        <v>8.7200000000000006</v>
      </c>
      <c r="V1045" s="4059">
        <v>8.76</v>
      </c>
      <c r="W1045" s="4058">
        <v>8.8800000000000008</v>
      </c>
      <c r="X1045" s="4058">
        <v>9.08</v>
      </c>
      <c r="Y1045" s="4060">
        <v>8.08</v>
      </c>
      <c r="Z1045" s="4058">
        <v>8.44</v>
      </c>
      <c r="AA1045" s="4058">
        <v>8.48</v>
      </c>
      <c r="AB1045" s="4061">
        <v>8.24</v>
      </c>
      <c r="AC1045" s="1141"/>
      <c r="AD1045" s="2375"/>
      <c r="AE1045" s="2378"/>
      <c r="AF1045" s="2376"/>
      <c r="AG1045" s="2376"/>
      <c r="AH1045" s="2376"/>
      <c r="AI1045" s="2376"/>
      <c r="AJ1045" s="2376"/>
      <c r="AK1045" s="2376"/>
      <c r="AL1045" s="2376"/>
    </row>
    <row r="1046" spans="1:38" s="35" customFormat="1" ht="12.75" customHeight="1" thickBot="1">
      <c r="A1046" s="4935"/>
      <c r="B1046" s="5048"/>
      <c r="C1046" s="1271" t="s">
        <v>327</v>
      </c>
      <c r="D1046" s="1028" t="s">
        <v>116</v>
      </c>
      <c r="E1046" s="895">
        <f t="shared" ref="E1046:AC1046" si="281">E1043/E1042</f>
        <v>0.18699186991869921</v>
      </c>
      <c r="F1046" s="786">
        <f t="shared" si="281"/>
        <v>0.18059299191374664</v>
      </c>
      <c r="G1046" s="786">
        <f t="shared" si="281"/>
        <v>0.18010752688172041</v>
      </c>
      <c r="H1046" s="1317">
        <f t="shared" si="281"/>
        <v>0.17297297297297298</v>
      </c>
      <c r="I1046" s="786">
        <f t="shared" si="281"/>
        <v>0.16397849462365588</v>
      </c>
      <c r="J1046" s="786">
        <f t="shared" si="281"/>
        <v>0.16310160427807485</v>
      </c>
      <c r="K1046" s="786">
        <f t="shared" si="281"/>
        <v>0.15649867374005305</v>
      </c>
      <c r="L1046" s="786">
        <f t="shared" si="281"/>
        <v>0.17616580310880828</v>
      </c>
      <c r="M1046" s="786">
        <f t="shared" si="281"/>
        <v>0.19437340153452684</v>
      </c>
      <c r="N1046" s="1317">
        <f t="shared" si="281"/>
        <v>0.19493670886075951</v>
      </c>
      <c r="O1046" s="786">
        <f t="shared" si="281"/>
        <v>0.18134715025906736</v>
      </c>
      <c r="P1046" s="786">
        <f t="shared" si="281"/>
        <v>0.17922077922077922</v>
      </c>
      <c r="Q1046" s="786">
        <f t="shared" si="281"/>
        <v>0.18684210526315789</v>
      </c>
      <c r="R1046" s="786">
        <f t="shared" si="281"/>
        <v>0.18351063829787234</v>
      </c>
      <c r="S1046" s="786">
        <f t="shared" si="281"/>
        <v>0.18229166666666669</v>
      </c>
      <c r="T1046" s="786">
        <f t="shared" si="281"/>
        <v>0.1867007672634271</v>
      </c>
      <c r="U1046" s="786">
        <f t="shared" si="281"/>
        <v>0.18858560794044665</v>
      </c>
      <c r="V1046" s="1317">
        <f t="shared" si="281"/>
        <v>0.18203883495145629</v>
      </c>
      <c r="W1046" s="786">
        <f t="shared" si="281"/>
        <v>0.18248175182481752</v>
      </c>
      <c r="X1046" s="786">
        <f t="shared" si="281"/>
        <v>0.18518518518518517</v>
      </c>
      <c r="Y1046" s="787">
        <f t="shared" si="281"/>
        <v>0.1875</v>
      </c>
      <c r="Z1046" s="786">
        <f t="shared" si="281"/>
        <v>0.18844221105527639</v>
      </c>
      <c r="AA1046" s="786">
        <f t="shared" si="281"/>
        <v>0.17902813299232737</v>
      </c>
      <c r="AB1046" s="896">
        <f t="shared" si="281"/>
        <v>0.18441558441558439</v>
      </c>
      <c r="AC1046" s="1092">
        <f t="shared" si="281"/>
        <v>0.18127962085308053</v>
      </c>
      <c r="AD1046" s="815"/>
      <c r="AE1046" s="2378"/>
    </row>
    <row r="1047" spans="1:38" s="8" customFormat="1" ht="12.75" customHeight="1">
      <c r="A1047" s="5052" t="s">
        <v>190</v>
      </c>
      <c r="B1047" s="5043" t="s">
        <v>522</v>
      </c>
      <c r="C1047" s="2887" t="s">
        <v>523</v>
      </c>
      <c r="D1047" s="915" t="s">
        <v>113</v>
      </c>
      <c r="E1047" s="4027">
        <v>2253</v>
      </c>
      <c r="F1047" s="4028">
        <v>2251.8000000000002</v>
      </c>
      <c r="G1047" s="4028">
        <v>2253.3000000000002</v>
      </c>
      <c r="H1047" s="4029">
        <v>2249.1</v>
      </c>
      <c r="I1047" s="4028">
        <v>2252.1</v>
      </c>
      <c r="J1047" s="4028">
        <v>2262.6</v>
      </c>
      <c r="K1047" s="4028">
        <v>2265.6</v>
      </c>
      <c r="L1047" s="4028">
        <v>2268.9</v>
      </c>
      <c r="M1047" s="4028">
        <v>2267.6999999999998</v>
      </c>
      <c r="N1047" s="4029">
        <v>2263.8000000000002</v>
      </c>
      <c r="O1047" s="4028">
        <v>2251.8000000000002</v>
      </c>
      <c r="P1047" s="4028">
        <v>2243.4</v>
      </c>
      <c r="Q1047" s="4028">
        <v>2255.1</v>
      </c>
      <c r="R1047" s="4028">
        <v>2253.6</v>
      </c>
      <c r="S1047" s="4028">
        <v>2246.6999999999998</v>
      </c>
      <c r="T1047" s="4028">
        <v>2220.3000000000002</v>
      </c>
      <c r="U1047" s="4028">
        <v>2225.1</v>
      </c>
      <c r="V1047" s="4029">
        <v>2236.1999999999998</v>
      </c>
      <c r="W1047" s="4028">
        <v>2231.1</v>
      </c>
      <c r="X1047" s="4028">
        <v>2224.5</v>
      </c>
      <c r="Y1047" s="4030">
        <v>2221.8000000000002</v>
      </c>
      <c r="Z1047" s="4028">
        <v>2219.4</v>
      </c>
      <c r="AA1047" s="4028">
        <v>2215.8000000000002</v>
      </c>
      <c r="AB1047" s="4031">
        <v>2214.6</v>
      </c>
      <c r="AC1047" s="1135">
        <f>SUM(E1047:AB1047)</f>
        <v>53847.3</v>
      </c>
      <c r="AD1047" s="4530"/>
      <c r="AE1047" s="2378"/>
    </row>
    <row r="1048" spans="1:38" s="8" customFormat="1" ht="12.75" customHeight="1">
      <c r="A1048" s="4934"/>
      <c r="B1048" s="5044"/>
      <c r="C1048" s="2887" t="s">
        <v>523</v>
      </c>
      <c r="D1048" s="916" t="s">
        <v>114</v>
      </c>
      <c r="E1048" s="4032">
        <v>338.1</v>
      </c>
      <c r="F1048" s="4033">
        <v>338.4</v>
      </c>
      <c r="G1048" s="4033">
        <v>338.1</v>
      </c>
      <c r="H1048" s="4034">
        <v>335.1</v>
      </c>
      <c r="I1048" s="4033">
        <v>332.1</v>
      </c>
      <c r="J1048" s="4033">
        <v>328.8</v>
      </c>
      <c r="K1048" s="4033">
        <v>329.7</v>
      </c>
      <c r="L1048" s="4033">
        <v>322.2</v>
      </c>
      <c r="M1048" s="4033">
        <v>322.8</v>
      </c>
      <c r="N1048" s="4034">
        <v>324.89999999999998</v>
      </c>
      <c r="O1048" s="4033">
        <v>315</v>
      </c>
      <c r="P1048" s="4033">
        <v>315.89999999999998</v>
      </c>
      <c r="Q1048" s="4033">
        <v>316.8</v>
      </c>
      <c r="R1048" s="4033">
        <v>322.8</v>
      </c>
      <c r="S1048" s="4033">
        <v>325.5</v>
      </c>
      <c r="T1048" s="4033">
        <v>331.2</v>
      </c>
      <c r="U1048" s="4033">
        <v>334.2</v>
      </c>
      <c r="V1048" s="4034">
        <v>333.3</v>
      </c>
      <c r="W1048" s="4033">
        <v>334.8</v>
      </c>
      <c r="X1048" s="4033">
        <v>337.8</v>
      </c>
      <c r="Y1048" s="4035">
        <v>341.1</v>
      </c>
      <c r="Z1048" s="4033">
        <v>337.8</v>
      </c>
      <c r="AA1048" s="4033">
        <v>355.2</v>
      </c>
      <c r="AB1048" s="4036">
        <v>348.9</v>
      </c>
      <c r="AC1048" s="1136">
        <f>SUM(E1048:AB1048)</f>
        <v>7960.5000000000009</v>
      </c>
      <c r="AD1048" s="4530"/>
      <c r="AE1048" s="2378"/>
    </row>
    <row r="1049" spans="1:38" s="8" customFormat="1" ht="12.75" customHeight="1">
      <c r="A1049" s="4935"/>
      <c r="B1049" s="5044"/>
      <c r="C1049" s="870" t="s">
        <v>327</v>
      </c>
      <c r="D1049" s="841" t="s">
        <v>355</v>
      </c>
      <c r="E1049" s="469">
        <f>SQRT(E1047^2+E1048^2)</f>
        <v>2278.2275149773782</v>
      </c>
      <c r="F1049" s="470">
        <f t="shared" ref="F1049:AB1049" si="282">SQRT(F1047^2+F1048^2)</f>
        <v>2277.0853738935657</v>
      </c>
      <c r="G1049" s="470">
        <f t="shared" si="282"/>
        <v>2278.524193419943</v>
      </c>
      <c r="H1049" s="1308">
        <f t="shared" si="282"/>
        <v>2273.9267402447244</v>
      </c>
      <c r="I1049" s="470">
        <f t="shared" si="282"/>
        <v>2276.4544405720048</v>
      </c>
      <c r="J1049" s="470">
        <f t="shared" si="282"/>
        <v>2286.3657187772915</v>
      </c>
      <c r="K1049" s="470">
        <f t="shared" si="282"/>
        <v>2289.4640093262001</v>
      </c>
      <c r="L1049" s="470">
        <f t="shared" si="282"/>
        <v>2291.6631624215634</v>
      </c>
      <c r="M1049" s="470">
        <f t="shared" si="282"/>
        <v>2290.5595670054072</v>
      </c>
      <c r="N1049" s="1308">
        <f t="shared" si="282"/>
        <v>2286.9959444651404</v>
      </c>
      <c r="O1049" s="470">
        <f t="shared" si="282"/>
        <v>2273.7256298858929</v>
      </c>
      <c r="P1049" s="470">
        <f t="shared" si="282"/>
        <v>2265.5322487221406</v>
      </c>
      <c r="Q1049" s="470">
        <f t="shared" si="282"/>
        <v>2277.2435640484309</v>
      </c>
      <c r="R1049" s="470">
        <f t="shared" si="282"/>
        <v>2276.6011508386796</v>
      </c>
      <c r="S1049" s="470">
        <f t="shared" si="282"/>
        <v>2270.1566333625524</v>
      </c>
      <c r="T1049" s="470">
        <f t="shared" si="282"/>
        <v>2244.8664837802717</v>
      </c>
      <c r="U1049" s="470">
        <f t="shared" si="282"/>
        <v>2250.0576992601768</v>
      </c>
      <c r="V1049" s="1308">
        <f t="shared" si="282"/>
        <v>2260.9023265059459</v>
      </c>
      <c r="W1049" s="470">
        <f t="shared" si="282"/>
        <v>2256.08028447571</v>
      </c>
      <c r="X1049" s="470">
        <f t="shared" si="282"/>
        <v>2250.0020199990931</v>
      </c>
      <c r="Y1049" s="470">
        <f t="shared" si="282"/>
        <v>2247.8310545946288</v>
      </c>
      <c r="Z1049" s="470">
        <f t="shared" si="282"/>
        <v>2244.9599550994221</v>
      </c>
      <c r="AA1049" s="470">
        <f t="shared" si="282"/>
        <v>2244.0892762989624</v>
      </c>
      <c r="AB1049" s="471">
        <f t="shared" si="282"/>
        <v>2241.9153351542959</v>
      </c>
      <c r="AC1049" s="1141"/>
      <c r="AD1049" s="4530"/>
      <c r="AE1049" s="2378"/>
    </row>
    <row r="1050" spans="1:38" s="8" customFormat="1" ht="12.75" customHeight="1">
      <c r="A1050" s="4935"/>
      <c r="B1050" s="5044"/>
      <c r="C1050" s="3986" t="s">
        <v>357</v>
      </c>
      <c r="D1050" s="916" t="s">
        <v>115</v>
      </c>
      <c r="E1050" s="2297">
        <v>132</v>
      </c>
      <c r="F1050" s="2298">
        <v>131</v>
      </c>
      <c r="G1050" s="2298">
        <v>132.6</v>
      </c>
      <c r="H1050" s="2300">
        <v>130.6</v>
      </c>
      <c r="I1050" s="2298">
        <v>130.80000000000001</v>
      </c>
      <c r="J1050" s="2298">
        <v>131.80000000000001</v>
      </c>
      <c r="K1050" s="2298">
        <v>132.19999999999999</v>
      </c>
      <c r="L1050" s="2298">
        <v>130.19999999999999</v>
      </c>
      <c r="M1050" s="2298">
        <v>129</v>
      </c>
      <c r="N1050" s="2300">
        <v>127.4</v>
      </c>
      <c r="O1050" s="2298">
        <v>129.19999999999999</v>
      </c>
      <c r="P1050" s="2298">
        <v>129</v>
      </c>
      <c r="Q1050" s="2298">
        <v>128.6</v>
      </c>
      <c r="R1050" s="2298">
        <v>129.6</v>
      </c>
      <c r="S1050" s="2298">
        <v>128.80000000000001</v>
      </c>
      <c r="T1050" s="2298">
        <v>128.4</v>
      </c>
      <c r="U1050" s="2298">
        <v>128</v>
      </c>
      <c r="V1050" s="2300">
        <v>128.19999999999999</v>
      </c>
      <c r="W1050" s="2298">
        <v>128</v>
      </c>
      <c r="X1050" s="2298">
        <v>128.19999999999999</v>
      </c>
      <c r="Y1050" s="2298">
        <v>127.6</v>
      </c>
      <c r="Z1050" s="2298">
        <v>127.4</v>
      </c>
      <c r="AA1050" s="2298">
        <v>128.4</v>
      </c>
      <c r="AB1050" s="2299">
        <v>129.80000000000001</v>
      </c>
      <c r="AC1050" s="1141"/>
      <c r="AD1050" s="4530"/>
      <c r="AE1050" s="2378"/>
    </row>
    <row r="1051" spans="1:38" s="35" customFormat="1" ht="12.75" customHeight="1" thickBot="1">
      <c r="A1051" s="4935"/>
      <c r="B1051" s="5045"/>
      <c r="C1051" s="1271" t="s">
        <v>327</v>
      </c>
      <c r="D1051" s="1018" t="s">
        <v>116</v>
      </c>
      <c r="E1051" s="794">
        <f t="shared" ref="E1051:AC1051" si="283">E1048/E1047</f>
        <v>0.1500665778961385</v>
      </c>
      <c r="F1051" s="795">
        <f t="shared" si="283"/>
        <v>0.15027977617905675</v>
      </c>
      <c r="G1051" s="795">
        <f t="shared" si="283"/>
        <v>0.15004659832246039</v>
      </c>
      <c r="H1051" s="1310">
        <f t="shared" si="283"/>
        <v>0.14899293050553555</v>
      </c>
      <c r="I1051" s="795">
        <f t="shared" si="283"/>
        <v>0.14746236845610766</v>
      </c>
      <c r="J1051" s="795">
        <f t="shared" si="283"/>
        <v>0.14531954388756299</v>
      </c>
      <c r="K1051" s="795">
        <f t="shared" si="283"/>
        <v>0.14552436440677965</v>
      </c>
      <c r="L1051" s="795">
        <f t="shared" si="283"/>
        <v>0.14200714002380008</v>
      </c>
      <c r="M1051" s="795">
        <f t="shared" si="283"/>
        <v>0.14234687127926976</v>
      </c>
      <c r="N1051" s="1310">
        <f t="shared" si="283"/>
        <v>0.14351974556056188</v>
      </c>
      <c r="O1051" s="795">
        <f t="shared" si="283"/>
        <v>0.13988808952837728</v>
      </c>
      <c r="P1051" s="795">
        <f t="shared" si="283"/>
        <v>0.14081305161807969</v>
      </c>
      <c r="Q1051" s="795">
        <f t="shared" si="283"/>
        <v>0.14048157509644807</v>
      </c>
      <c r="R1051" s="795">
        <f t="shared" si="283"/>
        <v>0.14323748668796593</v>
      </c>
      <c r="S1051" s="795">
        <f t="shared" si="283"/>
        <v>0.14487915609560689</v>
      </c>
      <c r="T1051" s="795">
        <f t="shared" si="283"/>
        <v>0.14916903121199837</v>
      </c>
      <c r="U1051" s="795">
        <f t="shared" si="283"/>
        <v>0.15019549683160308</v>
      </c>
      <c r="V1051" s="1310">
        <f t="shared" si="283"/>
        <v>0.14904749127984976</v>
      </c>
      <c r="W1051" s="795">
        <f t="shared" si="283"/>
        <v>0.15006050826946352</v>
      </c>
      <c r="X1051" s="795">
        <f t="shared" si="283"/>
        <v>0.15185434929197572</v>
      </c>
      <c r="Y1051" s="817">
        <f t="shared" si="283"/>
        <v>0.15352416959222251</v>
      </c>
      <c r="Z1051" s="795">
        <f t="shared" si="283"/>
        <v>0.15220329818869965</v>
      </c>
      <c r="AA1051" s="795">
        <f t="shared" si="283"/>
        <v>0.16030327646899536</v>
      </c>
      <c r="AB1051" s="832">
        <f t="shared" si="283"/>
        <v>0.15754538065564888</v>
      </c>
      <c r="AC1051" s="1092">
        <f t="shared" si="283"/>
        <v>0.1478347103754506</v>
      </c>
      <c r="AD1051" s="815"/>
      <c r="AE1051" s="2378"/>
    </row>
    <row r="1052" spans="1:38" s="8" customFormat="1" ht="12.75" customHeight="1">
      <c r="A1052" s="5052" t="s">
        <v>213</v>
      </c>
      <c r="B1052" s="5046" t="s">
        <v>637</v>
      </c>
      <c r="C1052" s="2887" t="s">
        <v>523</v>
      </c>
      <c r="D1052" s="915" t="s">
        <v>113</v>
      </c>
      <c r="E1052" s="4042">
        <v>142.5</v>
      </c>
      <c r="F1052" s="4043">
        <v>140.4</v>
      </c>
      <c r="G1052" s="4043">
        <v>144</v>
      </c>
      <c r="H1052" s="4044">
        <v>145.19999999999999</v>
      </c>
      <c r="I1052" s="4043">
        <v>146.4</v>
      </c>
      <c r="J1052" s="4043">
        <v>153.9</v>
      </c>
      <c r="K1052" s="4043">
        <v>156.30000000000001</v>
      </c>
      <c r="L1052" s="4043">
        <v>147</v>
      </c>
      <c r="M1052" s="4043">
        <v>150.30000000000001</v>
      </c>
      <c r="N1052" s="4044">
        <v>150</v>
      </c>
      <c r="O1052" s="4043">
        <v>126.3</v>
      </c>
      <c r="P1052" s="4043">
        <v>131.1</v>
      </c>
      <c r="Q1052" s="4043">
        <v>129.9</v>
      </c>
      <c r="R1052" s="4043">
        <v>130.19999999999999</v>
      </c>
      <c r="S1052" s="4043">
        <v>135.6</v>
      </c>
      <c r="T1052" s="4043">
        <v>141.6</v>
      </c>
      <c r="U1052" s="4043">
        <v>141.9</v>
      </c>
      <c r="V1052" s="4044">
        <v>137.69999999999999</v>
      </c>
      <c r="W1052" s="4043">
        <v>138</v>
      </c>
      <c r="X1052" s="4043">
        <v>138.9</v>
      </c>
      <c r="Y1052" s="4045">
        <v>139.5</v>
      </c>
      <c r="Z1052" s="4043">
        <v>140.69999999999999</v>
      </c>
      <c r="AA1052" s="4043">
        <v>139.80000000000001</v>
      </c>
      <c r="AB1052" s="4046">
        <v>141.30000000000001</v>
      </c>
      <c r="AC1052" s="1135">
        <f>SUM(E1052:AB1052)</f>
        <v>3388.5</v>
      </c>
      <c r="AD1052" s="2377"/>
      <c r="AE1052" s="2378"/>
      <c r="AF1052" s="2378"/>
      <c r="AG1052" s="2378"/>
      <c r="AH1052" s="2378"/>
      <c r="AI1052" s="2378"/>
      <c r="AJ1052" s="2378"/>
      <c r="AK1052" s="2378"/>
      <c r="AL1052" s="2378"/>
    </row>
    <row r="1053" spans="1:38" s="8" customFormat="1" ht="12.75" customHeight="1">
      <c r="A1053" s="4934"/>
      <c r="B1053" s="5047"/>
      <c r="C1053" s="2887" t="s">
        <v>523</v>
      </c>
      <c r="D1053" s="916" t="s">
        <v>114</v>
      </c>
      <c r="E1053" s="4042">
        <v>68.7</v>
      </c>
      <c r="F1053" s="4043">
        <v>68.400000000000006</v>
      </c>
      <c r="G1053" s="4043">
        <v>67.8</v>
      </c>
      <c r="H1053" s="4044">
        <v>68.400000000000006</v>
      </c>
      <c r="I1053" s="4043">
        <v>72</v>
      </c>
      <c r="J1053" s="4043">
        <v>82.8</v>
      </c>
      <c r="K1053" s="4043">
        <v>82.2</v>
      </c>
      <c r="L1053" s="4043">
        <v>71.7</v>
      </c>
      <c r="M1053" s="4043">
        <v>78.900000000000006</v>
      </c>
      <c r="N1053" s="4044">
        <v>86.1</v>
      </c>
      <c r="O1053" s="4043">
        <v>66</v>
      </c>
      <c r="P1053" s="4043">
        <v>66</v>
      </c>
      <c r="Q1053" s="4043">
        <v>66</v>
      </c>
      <c r="R1053" s="4043">
        <v>65.400000000000006</v>
      </c>
      <c r="S1053" s="4043">
        <v>70.2</v>
      </c>
      <c r="T1053" s="4043">
        <v>71.400000000000006</v>
      </c>
      <c r="U1053" s="4043">
        <v>71.7</v>
      </c>
      <c r="V1053" s="4044">
        <v>71.7</v>
      </c>
      <c r="W1053" s="4043">
        <v>71.7</v>
      </c>
      <c r="X1053" s="4043">
        <v>72.900000000000006</v>
      </c>
      <c r="Y1053" s="4045">
        <v>72.3</v>
      </c>
      <c r="Z1053" s="4043">
        <v>72.900000000000006</v>
      </c>
      <c r="AA1053" s="4043">
        <v>70.2</v>
      </c>
      <c r="AB1053" s="4046">
        <v>70.5</v>
      </c>
      <c r="AC1053" s="1136">
        <f>SUM(E1053:AB1053)</f>
        <v>1725.9000000000005</v>
      </c>
      <c r="AD1053" s="2377"/>
      <c r="AE1053" s="2378"/>
      <c r="AF1053" s="2378"/>
      <c r="AG1053" s="2378"/>
      <c r="AH1053" s="2378"/>
      <c r="AI1053" s="2378"/>
      <c r="AJ1053" s="2378"/>
      <c r="AK1053" s="2378"/>
      <c r="AL1053" s="2378"/>
    </row>
    <row r="1054" spans="1:38" s="8" customFormat="1" ht="12.75" customHeight="1">
      <c r="A1054" s="4935"/>
      <c r="B1054" s="5048"/>
      <c r="C1054" s="870" t="s">
        <v>327</v>
      </c>
      <c r="D1054" s="841" t="s">
        <v>355</v>
      </c>
      <c r="E1054" s="469">
        <f>SQRT(E1052^2+E1053^2)</f>
        <v>158.19589122350808</v>
      </c>
      <c r="F1054" s="470">
        <f t="shared" ref="F1054:AB1054" si="284">SQRT(F1052^2+F1053^2)</f>
        <v>156.17528613708382</v>
      </c>
      <c r="G1054" s="470">
        <f t="shared" si="284"/>
        <v>159.16293538383866</v>
      </c>
      <c r="H1054" s="1308">
        <f t="shared" si="284"/>
        <v>160.50420555237798</v>
      </c>
      <c r="I1054" s="470">
        <f t="shared" si="284"/>
        <v>163.14705023383047</v>
      </c>
      <c r="J1054" s="470">
        <f t="shared" si="284"/>
        <v>174.75997825589246</v>
      </c>
      <c r="K1054" s="470">
        <f t="shared" si="284"/>
        <v>176.59708378113157</v>
      </c>
      <c r="L1054" s="470">
        <f t="shared" si="284"/>
        <v>163.55393605780327</v>
      </c>
      <c r="M1054" s="470">
        <f t="shared" si="284"/>
        <v>169.75069955673231</v>
      </c>
      <c r="N1054" s="1308">
        <f t="shared" si="284"/>
        <v>172.95435814110033</v>
      </c>
      <c r="O1054" s="470">
        <f t="shared" si="284"/>
        <v>142.50505254200638</v>
      </c>
      <c r="P1054" s="470">
        <f t="shared" si="284"/>
        <v>146.77605390526071</v>
      </c>
      <c r="Q1054" s="470">
        <f t="shared" si="284"/>
        <v>145.70521610429739</v>
      </c>
      <c r="R1054" s="470">
        <f t="shared" si="284"/>
        <v>145.70243649301133</v>
      </c>
      <c r="S1054" s="470">
        <f t="shared" si="284"/>
        <v>152.69381126948139</v>
      </c>
      <c r="T1054" s="470">
        <f t="shared" si="284"/>
        <v>158.58284900959498</v>
      </c>
      <c r="U1054" s="470">
        <f t="shared" si="284"/>
        <v>158.98584842683326</v>
      </c>
      <c r="V1054" s="1308">
        <f t="shared" si="284"/>
        <v>155.24876811105457</v>
      </c>
      <c r="W1054" s="470">
        <f t="shared" si="284"/>
        <v>155.51491889847739</v>
      </c>
      <c r="X1054" s="470">
        <f t="shared" si="284"/>
        <v>156.8681612055168</v>
      </c>
      <c r="Y1054" s="470">
        <f t="shared" si="284"/>
        <v>157.12269091382061</v>
      </c>
      <c r="Z1054" s="470">
        <f t="shared" si="284"/>
        <v>158.46419153865645</v>
      </c>
      <c r="AA1054" s="470">
        <f t="shared" si="284"/>
        <v>156.4355458327806</v>
      </c>
      <c r="AB1054" s="471">
        <f t="shared" si="284"/>
        <v>157.91117756511096</v>
      </c>
      <c r="AC1054" s="1141"/>
      <c r="AD1054" s="4530"/>
      <c r="AE1054" s="2378"/>
    </row>
    <row r="1055" spans="1:38" s="8" customFormat="1" ht="12.75" customHeight="1">
      <c r="A1055" s="4935"/>
      <c r="B1055" s="5048"/>
      <c r="C1055" s="3986" t="s">
        <v>357</v>
      </c>
      <c r="D1055" s="916" t="s">
        <v>115</v>
      </c>
      <c r="E1055" s="2297">
        <v>8.64</v>
      </c>
      <c r="F1055" s="2298">
        <v>8.58</v>
      </c>
      <c r="G1055" s="2298">
        <v>8.2200000000000006</v>
      </c>
      <c r="H1055" s="2300">
        <v>8.0399999999999991</v>
      </c>
      <c r="I1055" s="2298">
        <v>10.71</v>
      </c>
      <c r="J1055" s="2298">
        <v>8.5500000000000007</v>
      </c>
      <c r="K1055" s="2298">
        <v>10.8</v>
      </c>
      <c r="L1055" s="2298">
        <v>8.58</v>
      </c>
      <c r="M1055" s="2298">
        <v>11.28</v>
      </c>
      <c r="N1055" s="2300">
        <v>8.31</v>
      </c>
      <c r="O1055" s="2298">
        <v>8.1300000000000008</v>
      </c>
      <c r="P1055" s="2298">
        <v>7.86</v>
      </c>
      <c r="Q1055" s="2298">
        <v>7.62</v>
      </c>
      <c r="R1055" s="2298">
        <v>7.92</v>
      </c>
      <c r="S1055" s="2298">
        <v>9.06</v>
      </c>
      <c r="T1055" s="2298">
        <v>9</v>
      </c>
      <c r="U1055" s="2298">
        <v>8.73</v>
      </c>
      <c r="V1055" s="2300">
        <v>8.4600000000000009</v>
      </c>
      <c r="W1055" s="2298">
        <v>8.7899999999999991</v>
      </c>
      <c r="X1055" s="2298">
        <v>8.91</v>
      </c>
      <c r="Y1055" s="2298">
        <v>8.94</v>
      </c>
      <c r="Z1055" s="2298">
        <v>8.94</v>
      </c>
      <c r="AA1055" s="2298">
        <v>8.91</v>
      </c>
      <c r="AB1055" s="2299">
        <v>8.43</v>
      </c>
      <c r="AC1055" s="1141"/>
      <c r="AD1055" s="2375"/>
      <c r="AE1055" s="2378"/>
      <c r="AF1055" s="2376"/>
      <c r="AG1055" s="2376"/>
      <c r="AH1055" s="2376"/>
      <c r="AI1055" s="2376"/>
      <c r="AJ1055" s="2376"/>
      <c r="AK1055" s="2376"/>
      <c r="AL1055" s="2376"/>
    </row>
    <row r="1056" spans="1:38" s="35" customFormat="1" ht="12.75" customHeight="1" thickBot="1">
      <c r="A1056" s="4935"/>
      <c r="B1056" s="5048"/>
      <c r="C1056" s="1271" t="s">
        <v>327</v>
      </c>
      <c r="D1056" s="1028" t="s">
        <v>116</v>
      </c>
      <c r="E1056" s="794">
        <f>E1053/E1052</f>
        <v>0.48210526315789476</v>
      </c>
      <c r="F1056" s="795">
        <f t="shared" ref="F1056:AC1056" si="285">F1053/F1052</f>
        <v>0.48717948717948723</v>
      </c>
      <c r="G1056" s="795">
        <f t="shared" si="285"/>
        <v>0.47083333333333333</v>
      </c>
      <c r="H1056" s="1310">
        <f t="shared" si="285"/>
        <v>0.47107438016528935</v>
      </c>
      <c r="I1056" s="795">
        <f t="shared" si="285"/>
        <v>0.49180327868852458</v>
      </c>
      <c r="J1056" s="795">
        <f t="shared" si="285"/>
        <v>0.53801169590643272</v>
      </c>
      <c r="K1056" s="795">
        <f t="shared" si="285"/>
        <v>0.52591170825335887</v>
      </c>
      <c r="L1056" s="795">
        <f t="shared" si="285"/>
        <v>0.48775510204081635</v>
      </c>
      <c r="M1056" s="795">
        <f t="shared" si="285"/>
        <v>0.52495009980039919</v>
      </c>
      <c r="N1056" s="1310">
        <f t="shared" si="285"/>
        <v>0.57399999999999995</v>
      </c>
      <c r="O1056" s="795">
        <f t="shared" si="285"/>
        <v>0.5225653206650831</v>
      </c>
      <c r="P1056" s="795">
        <f t="shared" si="285"/>
        <v>0.50343249427917625</v>
      </c>
      <c r="Q1056" s="795">
        <f t="shared" si="285"/>
        <v>0.50808314087759809</v>
      </c>
      <c r="R1056" s="795">
        <f t="shared" si="285"/>
        <v>0.50230414746543783</v>
      </c>
      <c r="S1056" s="795">
        <f t="shared" si="285"/>
        <v>0.51769911504424782</v>
      </c>
      <c r="T1056" s="795">
        <f t="shared" si="285"/>
        <v>0.50423728813559332</v>
      </c>
      <c r="U1056" s="795">
        <f t="shared" si="285"/>
        <v>0.5052854122621564</v>
      </c>
      <c r="V1056" s="1310">
        <f t="shared" si="285"/>
        <v>0.5206971677559914</v>
      </c>
      <c r="W1056" s="795">
        <f t="shared" si="285"/>
        <v>0.51956521739130435</v>
      </c>
      <c r="X1056" s="795">
        <f t="shared" si="285"/>
        <v>0.52483801295896326</v>
      </c>
      <c r="Y1056" s="817">
        <f t="shared" si="285"/>
        <v>0.51827956989247315</v>
      </c>
      <c r="Z1056" s="795">
        <f t="shared" si="285"/>
        <v>0.51812366737739879</v>
      </c>
      <c r="AA1056" s="795">
        <f t="shared" si="285"/>
        <v>0.50214592274678105</v>
      </c>
      <c r="AB1056" s="832">
        <f t="shared" si="285"/>
        <v>0.49893842887473455</v>
      </c>
      <c r="AC1056" s="785">
        <f t="shared" si="285"/>
        <v>0.50934041611332459</v>
      </c>
      <c r="AD1056" s="815"/>
      <c r="AE1056" s="2378"/>
    </row>
    <row r="1057" spans="1:38" s="8" customFormat="1" ht="12.75" customHeight="1">
      <c r="A1057" s="5052" t="s">
        <v>189</v>
      </c>
      <c r="B1057" s="5043" t="s">
        <v>520</v>
      </c>
      <c r="C1057" s="2887" t="s">
        <v>523</v>
      </c>
      <c r="D1057" s="858" t="s">
        <v>113</v>
      </c>
      <c r="E1057" s="4042">
        <v>360.3</v>
      </c>
      <c r="F1057" s="4043">
        <v>362.4</v>
      </c>
      <c r="G1057" s="4043">
        <v>356.7</v>
      </c>
      <c r="H1057" s="4044">
        <v>353.4</v>
      </c>
      <c r="I1057" s="4043">
        <v>360</v>
      </c>
      <c r="J1057" s="4043">
        <v>369</v>
      </c>
      <c r="K1057" s="4043">
        <v>388.8</v>
      </c>
      <c r="L1057" s="4043">
        <v>406.2</v>
      </c>
      <c r="M1057" s="4043">
        <v>434.4</v>
      </c>
      <c r="N1057" s="4044">
        <v>431.4</v>
      </c>
      <c r="O1057" s="4043">
        <v>418.2</v>
      </c>
      <c r="P1057" s="4043">
        <v>419.7</v>
      </c>
      <c r="Q1057" s="4043">
        <v>420.3</v>
      </c>
      <c r="R1057" s="4043">
        <v>417.3</v>
      </c>
      <c r="S1057" s="4043">
        <v>401.7</v>
      </c>
      <c r="T1057" s="4043">
        <v>384.3</v>
      </c>
      <c r="U1057" s="4043">
        <v>391.8</v>
      </c>
      <c r="V1057" s="4044">
        <v>395.4</v>
      </c>
      <c r="W1057" s="4043">
        <v>396.3</v>
      </c>
      <c r="X1057" s="4043">
        <v>400.2</v>
      </c>
      <c r="Y1057" s="4045">
        <v>394.2</v>
      </c>
      <c r="Z1057" s="4043">
        <v>386.7</v>
      </c>
      <c r="AA1057" s="4043">
        <v>368.4</v>
      </c>
      <c r="AB1057" s="4046">
        <v>357.6</v>
      </c>
      <c r="AC1057" s="1047">
        <f>SUM(E1057:AB1057)</f>
        <v>9374.7000000000007</v>
      </c>
      <c r="AD1057" s="2377"/>
      <c r="AE1057" s="2378"/>
      <c r="AF1057" s="2378"/>
      <c r="AG1057" s="2378"/>
      <c r="AH1057" s="2378"/>
      <c r="AI1057" s="2378"/>
      <c r="AJ1057" s="2378"/>
      <c r="AK1057" s="2378"/>
      <c r="AL1057" s="2378"/>
    </row>
    <row r="1058" spans="1:38" s="8" customFormat="1" ht="12.75" customHeight="1">
      <c r="A1058" s="4934"/>
      <c r="B1058" s="5049"/>
      <c r="C1058" s="2887" t="s">
        <v>523</v>
      </c>
      <c r="D1058" s="905" t="s">
        <v>114</v>
      </c>
      <c r="E1058" s="4042">
        <v>7.2</v>
      </c>
      <c r="F1058" s="4043">
        <v>5.4</v>
      </c>
      <c r="G1058" s="4043">
        <v>6.3</v>
      </c>
      <c r="H1058" s="4044">
        <v>6</v>
      </c>
      <c r="I1058" s="4043">
        <v>6.9</v>
      </c>
      <c r="J1058" s="4043">
        <v>7.8</v>
      </c>
      <c r="K1058" s="4043">
        <v>15.9</v>
      </c>
      <c r="L1058" s="4043">
        <v>24.9</v>
      </c>
      <c r="M1058" s="4043">
        <v>60</v>
      </c>
      <c r="N1058" s="4044">
        <v>67.5</v>
      </c>
      <c r="O1058" s="4043">
        <v>61.5</v>
      </c>
      <c r="P1058" s="4043">
        <v>57.3</v>
      </c>
      <c r="Q1058" s="4043">
        <v>57.3</v>
      </c>
      <c r="R1058" s="4043">
        <v>66</v>
      </c>
      <c r="S1058" s="4043">
        <v>59.4</v>
      </c>
      <c r="T1058" s="4043">
        <v>31.8</v>
      </c>
      <c r="U1058" s="4043">
        <v>22.2</v>
      </c>
      <c r="V1058" s="4044">
        <v>15.6</v>
      </c>
      <c r="W1058" s="4043">
        <v>14.4</v>
      </c>
      <c r="X1058" s="4043">
        <v>15.3</v>
      </c>
      <c r="Y1058" s="4045">
        <v>14.7</v>
      </c>
      <c r="Z1058" s="4043">
        <v>11.7</v>
      </c>
      <c r="AA1058" s="4043">
        <v>9.3000000000000007</v>
      </c>
      <c r="AB1058" s="4046">
        <v>4.8</v>
      </c>
      <c r="AC1058" s="1052">
        <f>SUM(E1058:AB1058)</f>
        <v>649.19999999999993</v>
      </c>
      <c r="AD1058" s="2377"/>
      <c r="AE1058" s="2378"/>
      <c r="AF1058" s="2378"/>
      <c r="AG1058" s="2378"/>
      <c r="AH1058" s="2378"/>
      <c r="AI1058" s="2378"/>
      <c r="AJ1058" s="2378"/>
      <c r="AK1058" s="2378"/>
      <c r="AL1058" s="2378"/>
    </row>
    <row r="1059" spans="1:38" s="8" customFormat="1" ht="12.75" customHeight="1">
      <c r="A1059" s="4935"/>
      <c r="B1059" s="5049"/>
      <c r="C1059" s="3986" t="s">
        <v>357</v>
      </c>
      <c r="D1059" s="905" t="s">
        <v>115</v>
      </c>
      <c r="E1059" s="2276">
        <v>20.309999999999999</v>
      </c>
      <c r="F1059" s="2298">
        <v>20.28</v>
      </c>
      <c r="G1059" s="2298">
        <v>19.8</v>
      </c>
      <c r="H1059" s="2300">
        <v>19.68</v>
      </c>
      <c r="I1059" s="2298">
        <v>19.649999999999999</v>
      </c>
      <c r="J1059" s="2298">
        <v>22.11</v>
      </c>
      <c r="K1059" s="2298">
        <v>21.15</v>
      </c>
      <c r="L1059" s="2298">
        <v>23.79</v>
      </c>
      <c r="M1059" s="2298">
        <v>24.54</v>
      </c>
      <c r="N1059" s="2300">
        <v>24.24</v>
      </c>
      <c r="O1059" s="2298">
        <v>23.61</v>
      </c>
      <c r="P1059" s="2298">
        <v>22.74</v>
      </c>
      <c r="Q1059" s="2298">
        <v>23.76</v>
      </c>
      <c r="R1059" s="2298">
        <v>23.49</v>
      </c>
      <c r="S1059" s="2298">
        <v>20.85</v>
      </c>
      <c r="T1059" s="2298">
        <v>22.05</v>
      </c>
      <c r="U1059" s="2298">
        <v>22.2</v>
      </c>
      <c r="V1059" s="2300">
        <v>21.12</v>
      </c>
      <c r="W1059" s="2298">
        <v>21</v>
      </c>
      <c r="X1059" s="2298">
        <v>21.69</v>
      </c>
      <c r="Y1059" s="2298">
        <v>21.99</v>
      </c>
      <c r="Z1059" s="2298">
        <v>20.76</v>
      </c>
      <c r="AA1059" s="2298">
        <v>20.64</v>
      </c>
      <c r="AB1059" s="4020">
        <v>19.649999999999999</v>
      </c>
      <c r="AC1059" s="1049"/>
      <c r="AD1059" s="4530"/>
      <c r="AE1059" s="2378"/>
    </row>
    <row r="1060" spans="1:38" s="35" customFormat="1" ht="12.75" customHeight="1" thickBot="1">
      <c r="A1060" s="4935"/>
      <c r="B1060" s="5050"/>
      <c r="C1060" s="1271" t="s">
        <v>327</v>
      </c>
      <c r="D1060" s="1283" t="s">
        <v>116</v>
      </c>
      <c r="E1060" s="785">
        <f>E1058/E1057</f>
        <v>1.9983347210657785E-2</v>
      </c>
      <c r="F1060" s="785">
        <f t="shared" ref="F1060:AC1060" si="286">F1058/F1057</f>
        <v>1.4900662251655631E-2</v>
      </c>
      <c r="G1060" s="785">
        <f t="shared" si="286"/>
        <v>1.7661900756938603E-2</v>
      </c>
      <c r="H1060" s="2892">
        <f t="shared" si="286"/>
        <v>1.6977928692699491E-2</v>
      </c>
      <c r="I1060" s="785">
        <f t="shared" si="286"/>
        <v>1.9166666666666669E-2</v>
      </c>
      <c r="J1060" s="785">
        <f t="shared" si="286"/>
        <v>2.113821138211382E-2</v>
      </c>
      <c r="K1060" s="785">
        <f t="shared" si="286"/>
        <v>4.0895061728395063E-2</v>
      </c>
      <c r="L1060" s="785">
        <f t="shared" si="286"/>
        <v>6.1299852289512555E-2</v>
      </c>
      <c r="M1060" s="785">
        <f t="shared" si="286"/>
        <v>0.13812154696132597</v>
      </c>
      <c r="N1060" s="2892">
        <f t="shared" si="286"/>
        <v>0.15646731571627262</v>
      </c>
      <c r="O1060" s="785">
        <f t="shared" si="286"/>
        <v>0.14705882352941177</v>
      </c>
      <c r="P1060" s="785">
        <f t="shared" si="286"/>
        <v>0.13652609006433167</v>
      </c>
      <c r="Q1060" s="785">
        <f t="shared" si="286"/>
        <v>0.1363311920057102</v>
      </c>
      <c r="R1060" s="785">
        <f t="shared" si="286"/>
        <v>0.15815959741193386</v>
      </c>
      <c r="S1060" s="785">
        <f t="shared" si="286"/>
        <v>0.14787154592979837</v>
      </c>
      <c r="T1060" s="785">
        <f t="shared" si="286"/>
        <v>8.2747853239656513E-2</v>
      </c>
      <c r="U1060" s="785">
        <f t="shared" si="286"/>
        <v>5.6661562021439509E-2</v>
      </c>
      <c r="V1060" s="2892">
        <f t="shared" si="286"/>
        <v>3.9453717754172994E-2</v>
      </c>
      <c r="W1060" s="785">
        <f t="shared" si="286"/>
        <v>3.6336109008327025E-2</v>
      </c>
      <c r="X1060" s="785">
        <f t="shared" si="286"/>
        <v>3.823088455772114E-2</v>
      </c>
      <c r="Y1060" s="3562">
        <f t="shared" si="286"/>
        <v>3.7290715372907152E-2</v>
      </c>
      <c r="Z1060" s="785">
        <f t="shared" si="286"/>
        <v>3.0256012412723039E-2</v>
      </c>
      <c r="AA1060" s="785">
        <f t="shared" si="286"/>
        <v>2.5244299674267105E-2</v>
      </c>
      <c r="AB1060" s="785">
        <f t="shared" si="286"/>
        <v>1.3422818791946307E-2</v>
      </c>
      <c r="AC1060" s="831">
        <f t="shared" si="286"/>
        <v>6.925021600691221E-2</v>
      </c>
      <c r="AD1060" s="815"/>
      <c r="AE1060" s="2378"/>
    </row>
    <row r="1061" spans="1:38" s="8" customFormat="1" ht="12.75" customHeight="1">
      <c r="A1061" s="1118"/>
      <c r="B1061" s="1154" t="s">
        <v>6</v>
      </c>
      <c r="C1061" s="2886" t="s">
        <v>523</v>
      </c>
      <c r="D1061" s="1017" t="s">
        <v>113</v>
      </c>
      <c r="E1061" s="4027">
        <v>48.851999999999997</v>
      </c>
      <c r="F1061" s="4028">
        <v>36.816000000000003</v>
      </c>
      <c r="G1061" s="4028">
        <v>50.484000000000002</v>
      </c>
      <c r="H1061" s="4029">
        <v>37.32</v>
      </c>
      <c r="I1061" s="4028">
        <v>45.36</v>
      </c>
      <c r="J1061" s="4028">
        <v>43.103999999999999</v>
      </c>
      <c r="K1061" s="4028">
        <v>41.124000000000002</v>
      </c>
      <c r="L1061" s="4028">
        <v>47.231999999999999</v>
      </c>
      <c r="M1061" s="4028">
        <v>38.124000000000002</v>
      </c>
      <c r="N1061" s="4029">
        <v>51.515999999999998</v>
      </c>
      <c r="O1061" s="4028">
        <v>39.936</v>
      </c>
      <c r="P1061" s="4028">
        <v>45.084000000000003</v>
      </c>
      <c r="Q1061" s="4028">
        <v>44.136000000000003</v>
      </c>
      <c r="R1061" s="4028">
        <v>39.228000000000002</v>
      </c>
      <c r="S1061" s="4028">
        <v>49.716000000000001</v>
      </c>
      <c r="T1061" s="4028">
        <v>37.56</v>
      </c>
      <c r="U1061" s="4028">
        <v>48.444000000000003</v>
      </c>
      <c r="V1061" s="4029">
        <v>40.956000000000003</v>
      </c>
      <c r="W1061" s="4028">
        <v>44.052</v>
      </c>
      <c r="X1061" s="4028">
        <v>45.576000000000001</v>
      </c>
      <c r="Y1061" s="4030">
        <v>39.887999999999998</v>
      </c>
      <c r="Z1061" s="4028">
        <v>49.716000000000001</v>
      </c>
      <c r="AA1061" s="4028">
        <v>37.164000000000001</v>
      </c>
      <c r="AB1061" s="4031">
        <v>50.951999999999998</v>
      </c>
      <c r="AC1061" s="2396">
        <f>SUM(E1061:AB1061)</f>
        <v>1052.3399999999999</v>
      </c>
      <c r="AD1061" s="4530"/>
    </row>
    <row r="1062" spans="1:38" s="8" customFormat="1" ht="12.75" customHeight="1" thickBot="1">
      <c r="A1062" s="1284"/>
      <c r="B1062" s="1285" t="s">
        <v>7</v>
      </c>
      <c r="C1062" s="2890" t="s">
        <v>523</v>
      </c>
      <c r="D1062" s="984" t="s">
        <v>113</v>
      </c>
      <c r="E1062" s="4037">
        <v>7.2359999999999998</v>
      </c>
      <c r="F1062" s="4038">
        <v>7.1879999999999997</v>
      </c>
      <c r="G1062" s="4038">
        <v>7.2</v>
      </c>
      <c r="H1062" s="4039">
        <v>7.1879999999999997</v>
      </c>
      <c r="I1062" s="4038">
        <v>7.1879999999999997</v>
      </c>
      <c r="J1062" s="4038">
        <v>7.1879999999999997</v>
      </c>
      <c r="K1062" s="4038">
        <v>6.9119999999999999</v>
      </c>
      <c r="L1062" s="4038">
        <v>5.4119999999999999</v>
      </c>
      <c r="M1062" s="4038">
        <v>7.4039999999999999</v>
      </c>
      <c r="N1062" s="4039">
        <v>7.4880000000000004</v>
      </c>
      <c r="O1062" s="4038">
        <v>7.2240000000000002</v>
      </c>
      <c r="P1062" s="4038">
        <v>5.76</v>
      </c>
      <c r="Q1062" s="4038">
        <v>6.6120000000000001</v>
      </c>
      <c r="R1062" s="4038">
        <v>7.26</v>
      </c>
      <c r="S1062" s="4038">
        <v>7.2480000000000002</v>
      </c>
      <c r="T1062" s="4038">
        <v>7.26</v>
      </c>
      <c r="U1062" s="4038">
        <v>7.2359999999999998</v>
      </c>
      <c r="V1062" s="4039">
        <v>7.26</v>
      </c>
      <c r="W1062" s="4038">
        <v>6.96</v>
      </c>
      <c r="X1062" s="4038">
        <v>5.5439999999999996</v>
      </c>
      <c r="Y1062" s="4040">
        <v>7.2839999999999998</v>
      </c>
      <c r="Z1062" s="4038">
        <v>7.3079999999999998</v>
      </c>
      <c r="AA1062" s="4038">
        <v>7.1760000000000002</v>
      </c>
      <c r="AB1062" s="4041">
        <v>7.2</v>
      </c>
      <c r="AC1062" s="1224">
        <f>SUM(E1062:AB1062)</f>
        <v>167.73599999999999</v>
      </c>
      <c r="AD1062" s="4530"/>
    </row>
    <row r="1063" spans="1:38" s="7" customFormat="1" ht="12.75" customHeight="1">
      <c r="A1063" s="4854" t="s">
        <v>139</v>
      </c>
      <c r="B1063" s="4983"/>
      <c r="C1063" s="1263" t="s">
        <v>327</v>
      </c>
      <c r="D1063" s="915" t="s">
        <v>113</v>
      </c>
      <c r="E1063" s="3563">
        <f>E1012+E1016+E1021+E1026+E1032+E1036+E1042+E1047+E1052+E1057+E1061+E1062</f>
        <v>7375.5680000000002</v>
      </c>
      <c r="F1063" s="3564">
        <f t="shared" ref="F1063:AC1063" si="287">F1012+F1016+F1021+F1026+F1032+F1036+F1042+F1047+F1052+F1057+F1061+F1062</f>
        <v>7354.1739999999991</v>
      </c>
      <c r="G1063" s="3564">
        <f t="shared" si="287"/>
        <v>7380.2140000000009</v>
      </c>
      <c r="H1063" s="3565">
        <f t="shared" si="287"/>
        <v>7294.0679999999984</v>
      </c>
      <c r="I1063" s="3564">
        <f t="shared" si="287"/>
        <v>7305.427999999999</v>
      </c>
      <c r="J1063" s="3564">
        <f t="shared" si="287"/>
        <v>7397.2220000000007</v>
      </c>
      <c r="K1063" s="3564">
        <f t="shared" si="287"/>
        <v>7483.2459999999992</v>
      </c>
      <c r="L1063" s="3564">
        <f t="shared" si="287"/>
        <v>7488.1040000000003</v>
      </c>
      <c r="M1063" s="3564">
        <f t="shared" si="287"/>
        <v>7483.6979999999994</v>
      </c>
      <c r="N1063" s="3565">
        <f t="shared" si="287"/>
        <v>7485.1639999999998</v>
      </c>
      <c r="O1063" s="3564">
        <f t="shared" si="287"/>
        <v>7378.3099999999995</v>
      </c>
      <c r="P1063" s="3564">
        <f t="shared" si="287"/>
        <v>7254.4040000000005</v>
      </c>
      <c r="Q1063" s="3564">
        <f t="shared" si="287"/>
        <v>7188.4180000000015</v>
      </c>
      <c r="R1063" s="3564">
        <f t="shared" si="287"/>
        <v>7112.2580000000007</v>
      </c>
      <c r="S1063" s="3564">
        <f t="shared" si="287"/>
        <v>7227.4840000000004</v>
      </c>
      <c r="T1063" s="3564">
        <f t="shared" si="287"/>
        <v>6055.5700000000015</v>
      </c>
      <c r="U1063" s="3564">
        <f t="shared" si="287"/>
        <v>5845.4299999999994</v>
      </c>
      <c r="V1063" s="3565">
        <f t="shared" si="287"/>
        <v>5909.4659999999994</v>
      </c>
      <c r="W1063" s="3564">
        <f t="shared" si="287"/>
        <v>5882.6220000000003</v>
      </c>
      <c r="X1063" s="3564">
        <f t="shared" si="287"/>
        <v>5891.98</v>
      </c>
      <c r="Y1063" s="3566">
        <f t="shared" si="287"/>
        <v>5873.7219999999998</v>
      </c>
      <c r="Z1063" s="3564">
        <f t="shared" si="287"/>
        <v>5852.4839999999995</v>
      </c>
      <c r="AA1063" s="3564">
        <f t="shared" si="287"/>
        <v>5748.7400000000007</v>
      </c>
      <c r="AB1063" s="3567">
        <f t="shared" si="287"/>
        <v>5711.3020000000006</v>
      </c>
      <c r="AC1063" s="1256">
        <f t="shared" si="287"/>
        <v>162979.076</v>
      </c>
      <c r="AD1063" s="4529"/>
    </row>
    <row r="1064" spans="1:38" s="7" customFormat="1" ht="12.75" customHeight="1" thickBot="1">
      <c r="A1064" s="4984"/>
      <c r="B1064" s="4983"/>
      <c r="C1064" s="1265" t="s">
        <v>327</v>
      </c>
      <c r="D1064" s="984" t="s">
        <v>114</v>
      </c>
      <c r="E1064" s="2393">
        <f>E1013+E1017+E1022+E1027+E1038+E1043+E1048+E1053+E1058</f>
        <v>1065.0900000000001</v>
      </c>
      <c r="F1064" s="2389">
        <f t="shared" ref="F1064:AC1064" si="288">F1013+F1017+F1022+F1027+F1038+F1043+F1048+F1053+F1058</f>
        <v>1057.3600000000001</v>
      </c>
      <c r="G1064" s="2389">
        <f t="shared" si="288"/>
        <v>1050.3699999999999</v>
      </c>
      <c r="H1064" s="2390">
        <f t="shared" si="288"/>
        <v>1031.9800000000002</v>
      </c>
      <c r="I1064" s="2389">
        <f t="shared" si="288"/>
        <v>1040.6500000000001</v>
      </c>
      <c r="J1064" s="2389">
        <f t="shared" si="288"/>
        <v>1069.75</v>
      </c>
      <c r="K1064" s="2389">
        <f t="shared" si="288"/>
        <v>1083.3800000000001</v>
      </c>
      <c r="L1064" s="2389">
        <f t="shared" si="288"/>
        <v>1080.0200000000002</v>
      </c>
      <c r="M1064" s="2389">
        <f t="shared" si="288"/>
        <v>1145.53</v>
      </c>
      <c r="N1064" s="2390">
        <f t="shared" si="288"/>
        <v>1165.0999999999999</v>
      </c>
      <c r="O1064" s="2389">
        <f t="shared" si="288"/>
        <v>1114.48</v>
      </c>
      <c r="P1064" s="2389">
        <f t="shared" si="288"/>
        <v>1098.75</v>
      </c>
      <c r="Q1064" s="2389">
        <f t="shared" si="288"/>
        <v>1036.49</v>
      </c>
      <c r="R1064" s="2389">
        <f t="shared" si="288"/>
        <v>862.89</v>
      </c>
      <c r="S1064" s="2389">
        <f t="shared" si="288"/>
        <v>894.67000000000007</v>
      </c>
      <c r="T1064" s="2389">
        <f t="shared" si="288"/>
        <v>1013.9499999999999</v>
      </c>
      <c r="U1064" s="2389">
        <f t="shared" si="288"/>
        <v>957.49</v>
      </c>
      <c r="V1064" s="2390">
        <f t="shared" si="288"/>
        <v>941.58</v>
      </c>
      <c r="W1064" s="2389">
        <f t="shared" si="288"/>
        <v>951.2399999999999</v>
      </c>
      <c r="X1064" s="2389">
        <f t="shared" si="288"/>
        <v>957.77999999999986</v>
      </c>
      <c r="Y1064" s="2391">
        <f t="shared" si="288"/>
        <v>957.30000000000007</v>
      </c>
      <c r="Z1064" s="2389">
        <f t="shared" si="288"/>
        <v>952.43999999999994</v>
      </c>
      <c r="AA1064" s="2389">
        <f t="shared" si="288"/>
        <v>947.56</v>
      </c>
      <c r="AB1064" s="2395">
        <f t="shared" si="288"/>
        <v>925.99999999999989</v>
      </c>
      <c r="AC1064" s="2901">
        <f t="shared" si="288"/>
        <v>24401.850000000006</v>
      </c>
      <c r="AD1064" s="4529"/>
    </row>
    <row r="1065" spans="1:38" s="7" customFormat="1" ht="12.75" customHeight="1">
      <c r="A1065" s="5054" t="s">
        <v>140</v>
      </c>
      <c r="B1065" s="5055"/>
      <c r="C1065" s="2392" t="s">
        <v>327</v>
      </c>
      <c r="D1065" s="915" t="s">
        <v>113</v>
      </c>
      <c r="E1065" s="1268">
        <f t="shared" ref="E1065:AB1065" si="289">E975+E980-E1063</f>
        <v>32.431999999999789</v>
      </c>
      <c r="F1065" s="1257">
        <f t="shared" si="289"/>
        <v>69.826000000000931</v>
      </c>
      <c r="G1065" s="1257">
        <f t="shared" si="289"/>
        <v>55.785999999999149</v>
      </c>
      <c r="H1065" s="1324">
        <f t="shared" si="289"/>
        <v>79.932000000001608</v>
      </c>
      <c r="I1065" s="1257">
        <f t="shared" si="289"/>
        <v>68.572000000001026</v>
      </c>
      <c r="J1065" s="1257">
        <f t="shared" si="289"/>
        <v>64.777999999999338</v>
      </c>
      <c r="K1065" s="1257">
        <f t="shared" si="289"/>
        <v>64.754000000000815</v>
      </c>
      <c r="L1065" s="1257">
        <f t="shared" si="289"/>
        <v>65.895999999999731</v>
      </c>
      <c r="M1065" s="1257">
        <f t="shared" si="289"/>
        <v>64.302000000000589</v>
      </c>
      <c r="N1065" s="1324">
        <f t="shared" si="289"/>
        <v>60.83600000000024</v>
      </c>
      <c r="O1065" s="1257">
        <f t="shared" si="289"/>
        <v>81.690000000000509</v>
      </c>
      <c r="P1065" s="1257">
        <f t="shared" si="289"/>
        <v>67.595999999999549</v>
      </c>
      <c r="Q1065" s="1257">
        <f t="shared" si="289"/>
        <v>99.581999999998516</v>
      </c>
      <c r="R1065" s="1257">
        <f t="shared" si="289"/>
        <v>63.74199999999928</v>
      </c>
      <c r="S1065" s="1257">
        <f t="shared" si="289"/>
        <v>62.515999999999622</v>
      </c>
      <c r="T1065" s="1257">
        <f t="shared" si="289"/>
        <v>36.429999999998472</v>
      </c>
      <c r="U1065" s="1257">
        <f t="shared" si="289"/>
        <v>66.570000000000618</v>
      </c>
      <c r="V1065" s="1324">
        <f t="shared" si="289"/>
        <v>62.53400000000056</v>
      </c>
      <c r="W1065" s="1257">
        <f t="shared" si="289"/>
        <v>61.377999999999702</v>
      </c>
      <c r="X1065" s="1257">
        <f t="shared" si="289"/>
        <v>64.020000000000437</v>
      </c>
      <c r="Y1065" s="1258">
        <f t="shared" si="289"/>
        <v>60.278000000000247</v>
      </c>
      <c r="Z1065" s="1257">
        <f t="shared" si="289"/>
        <v>59.516000000000531</v>
      </c>
      <c r="AA1065" s="1257">
        <f t="shared" si="289"/>
        <v>57.259999999999309</v>
      </c>
      <c r="AB1065" s="2898">
        <f t="shared" si="289"/>
        <v>58.697999999999411</v>
      </c>
      <c r="AC1065" s="2902">
        <f>SUM(E1065:AB1065)</f>
        <v>1528.924</v>
      </c>
      <c r="AD1065" s="2070">
        <f>AC1065/(AC975+AC980)</f>
        <v>9.2939188367738949E-3</v>
      </c>
    </row>
    <row r="1066" spans="1:38" s="7" customFormat="1" ht="12.75" customHeight="1">
      <c r="A1066" s="4984"/>
      <c r="B1066" s="4983"/>
      <c r="C1066" s="870" t="s">
        <v>327</v>
      </c>
      <c r="D1066" s="916" t="s">
        <v>114</v>
      </c>
      <c r="E1066" s="2398">
        <f>E976+E981-E1064</f>
        <v>8.9099999999998545</v>
      </c>
      <c r="F1066" s="2397">
        <f t="shared" ref="F1066:AC1066" si="290">F976+F981-F1064</f>
        <v>2.6399999999998727</v>
      </c>
      <c r="G1066" s="2397">
        <f t="shared" si="290"/>
        <v>29.630000000000109</v>
      </c>
      <c r="H1066" s="2383">
        <f t="shared" si="290"/>
        <v>-3.9800000000002456</v>
      </c>
      <c r="I1066" s="2397">
        <f t="shared" si="290"/>
        <v>7.3499999999999091</v>
      </c>
      <c r="J1066" s="2397">
        <f t="shared" si="290"/>
        <v>16.25</v>
      </c>
      <c r="K1066" s="2397">
        <f t="shared" si="290"/>
        <v>22.619999999999891</v>
      </c>
      <c r="L1066" s="2397">
        <f t="shared" si="290"/>
        <v>17.979999999999791</v>
      </c>
      <c r="M1066" s="2397">
        <f t="shared" si="290"/>
        <v>-5.5299999999999727</v>
      </c>
      <c r="N1066" s="2383">
        <f t="shared" si="290"/>
        <v>-3.0999999999999091</v>
      </c>
      <c r="O1066" s="2397">
        <f t="shared" si="290"/>
        <v>9.5199999999999818</v>
      </c>
      <c r="P1066" s="2397">
        <f t="shared" si="290"/>
        <v>7.25</v>
      </c>
      <c r="Q1066" s="2397">
        <f t="shared" si="290"/>
        <v>55.509999999999991</v>
      </c>
      <c r="R1066" s="2397">
        <f t="shared" si="290"/>
        <v>199.11</v>
      </c>
      <c r="S1066" s="2397">
        <f t="shared" si="290"/>
        <v>209.32999999999993</v>
      </c>
      <c r="T1066" s="2397">
        <f t="shared" si="290"/>
        <v>-61.949999999999932</v>
      </c>
      <c r="U1066" s="2397">
        <f t="shared" si="290"/>
        <v>22.509999999999991</v>
      </c>
      <c r="V1066" s="2383">
        <f t="shared" si="290"/>
        <v>48.419999999999959</v>
      </c>
      <c r="W1066" s="2397">
        <f t="shared" si="290"/>
        <v>46.760000000000105</v>
      </c>
      <c r="X1066" s="2397">
        <f t="shared" si="290"/>
        <v>44.220000000000141</v>
      </c>
      <c r="Y1066" s="2382">
        <f t="shared" si="290"/>
        <v>42.699999999999932</v>
      </c>
      <c r="Z1066" s="2397">
        <f t="shared" si="290"/>
        <v>49.560000000000059</v>
      </c>
      <c r="AA1066" s="2397">
        <f t="shared" si="290"/>
        <v>38.440000000000055</v>
      </c>
      <c r="AB1066" s="2899">
        <f t="shared" si="290"/>
        <v>48.000000000000114</v>
      </c>
      <c r="AC1066" s="1052">
        <f t="shared" si="290"/>
        <v>852.14999999999418</v>
      </c>
      <c r="AD1066" s="4720"/>
    </row>
    <row r="1067" spans="1:38" s="7" customFormat="1" ht="12.75" customHeight="1" thickBot="1">
      <c r="A1067" s="4913"/>
      <c r="B1067" s="4914"/>
      <c r="C1067" s="871" t="s">
        <v>327</v>
      </c>
      <c r="D1067" s="1028" t="s">
        <v>115</v>
      </c>
      <c r="E1067" s="2087">
        <f>E978+E983-E1014-E1019-E1024-E1030-E1034-E1040-E1045-E1050-E1055-E1059</f>
        <v>-0.60999999999991061</v>
      </c>
      <c r="F1067" s="2088">
        <f t="shared" ref="F1067:AB1067" si="291">F978+F983-F1014-F1019-F1024-F1030-F1034-F1040-F1045-F1050-F1055-F1059</f>
        <v>-1.3099999999999881</v>
      </c>
      <c r="G1067" s="2088">
        <f t="shared" si="291"/>
        <v>0.76000000000000156</v>
      </c>
      <c r="H1067" s="2090">
        <f t="shared" si="291"/>
        <v>0.82000000000005002</v>
      </c>
      <c r="I1067" s="2088">
        <f t="shared" si="291"/>
        <v>-9.9999999999482725E-3</v>
      </c>
      <c r="J1067" s="2088">
        <f t="shared" si="291"/>
        <v>-0.46000000000006835</v>
      </c>
      <c r="K1067" s="2088">
        <f t="shared" si="291"/>
        <v>0.39000000000008939</v>
      </c>
      <c r="L1067" s="2088">
        <f t="shared" si="291"/>
        <v>1.2400000000000162</v>
      </c>
      <c r="M1067" s="2088">
        <f t="shared" si="291"/>
        <v>5.9999999999938325E-2</v>
      </c>
      <c r="N1067" s="2090">
        <f t="shared" si="291"/>
        <v>1.0599999999999845</v>
      </c>
      <c r="O1067" s="2088">
        <f t="shared" si="291"/>
        <v>1.5900000000000389</v>
      </c>
      <c r="P1067" s="2088">
        <f t="shared" si="291"/>
        <v>1.7300000000000146</v>
      </c>
      <c r="Q1067" s="2088">
        <f t="shared" si="291"/>
        <v>0.1400000000000361</v>
      </c>
      <c r="R1067" s="2088">
        <f t="shared" si="291"/>
        <v>2.2799999999999976</v>
      </c>
      <c r="S1067" s="2088">
        <f t="shared" si="291"/>
        <v>1.9199999999998951</v>
      </c>
      <c r="T1067" s="2088">
        <f t="shared" si="291"/>
        <v>-3.2900000000000098</v>
      </c>
      <c r="U1067" s="2088">
        <f t="shared" si="291"/>
        <v>-3.5200000000000315</v>
      </c>
      <c r="V1067" s="2090">
        <f t="shared" si="291"/>
        <v>-2.860000000000003</v>
      </c>
      <c r="W1067" s="2088">
        <f t="shared" si="291"/>
        <v>-4.0499999999999332</v>
      </c>
      <c r="X1067" s="2088">
        <f t="shared" si="291"/>
        <v>-4.5100000000000264</v>
      </c>
      <c r="Y1067" s="2873">
        <f t="shared" si="291"/>
        <v>-5.079999999999945</v>
      </c>
      <c r="Z1067" s="2088">
        <f t="shared" si="291"/>
        <v>-4.6400000000000539</v>
      </c>
      <c r="AA1067" s="2088">
        <f t="shared" si="291"/>
        <v>-2.649999999999995</v>
      </c>
      <c r="AB1067" s="2900">
        <f t="shared" si="291"/>
        <v>-4.2200000000000131</v>
      </c>
      <c r="AC1067" s="2903"/>
      <c r="AD1067" s="4720"/>
    </row>
    <row r="1068" spans="1:38" s="7" customFormat="1" ht="12.75" customHeight="1">
      <c r="A1068" s="4974" t="s">
        <v>141</v>
      </c>
      <c r="B1068" s="4975"/>
      <c r="C1068" s="445" t="s">
        <v>327</v>
      </c>
      <c r="D1068" s="834" t="s">
        <v>113</v>
      </c>
      <c r="E1068" s="389">
        <f>E996+E1001-E1063-E992</f>
        <v>117.63200000000052</v>
      </c>
      <c r="F1068" s="389">
        <f t="shared" ref="F1068:AC1068" si="292">F996+F1001-F1063-F992</f>
        <v>86.226000000000568</v>
      </c>
      <c r="G1068" s="389">
        <f t="shared" si="292"/>
        <v>86.585999999998421</v>
      </c>
      <c r="H1068" s="389">
        <f t="shared" si="292"/>
        <v>97.932000000000883</v>
      </c>
      <c r="I1068" s="389">
        <f t="shared" si="292"/>
        <v>104.17200000000176</v>
      </c>
      <c r="J1068" s="389">
        <f t="shared" si="292"/>
        <v>95.977999999999696</v>
      </c>
      <c r="K1068" s="389">
        <f t="shared" si="292"/>
        <v>75.954000000001173</v>
      </c>
      <c r="L1068" s="389">
        <f t="shared" si="292"/>
        <v>97.495999999999725</v>
      </c>
      <c r="M1068" s="389">
        <f t="shared" si="292"/>
        <v>84.302000000000589</v>
      </c>
      <c r="N1068" s="389">
        <f t="shared" si="292"/>
        <v>82.83600000000024</v>
      </c>
      <c r="O1068" s="389">
        <f t="shared" si="292"/>
        <v>119.28999999999978</v>
      </c>
      <c r="P1068" s="389">
        <f t="shared" si="292"/>
        <v>102.39599999999882</v>
      </c>
      <c r="Q1068" s="389">
        <f t="shared" si="292"/>
        <v>128.78199999999833</v>
      </c>
      <c r="R1068" s="389">
        <f t="shared" si="292"/>
        <v>86.141999999999285</v>
      </c>
      <c r="S1068" s="389">
        <f t="shared" si="292"/>
        <v>85.315999999999988</v>
      </c>
      <c r="T1068" s="389">
        <f t="shared" si="292"/>
        <v>122.02999999999811</v>
      </c>
      <c r="U1068" s="389">
        <f t="shared" si="292"/>
        <v>90.170000000000982</v>
      </c>
      <c r="V1068" s="389">
        <f t="shared" si="292"/>
        <v>105.33399999999983</v>
      </c>
      <c r="W1068" s="389">
        <f t="shared" si="292"/>
        <v>79.377999999999702</v>
      </c>
      <c r="X1068" s="389">
        <f t="shared" si="292"/>
        <v>87.620000000000076</v>
      </c>
      <c r="Y1068" s="389">
        <f t="shared" si="292"/>
        <v>88.278000000000247</v>
      </c>
      <c r="Z1068" s="389">
        <f t="shared" si="292"/>
        <v>100.71600000000053</v>
      </c>
      <c r="AA1068" s="389">
        <f t="shared" si="292"/>
        <v>94.459999999999127</v>
      </c>
      <c r="AB1068" s="389">
        <f t="shared" si="292"/>
        <v>87.897999999999044</v>
      </c>
      <c r="AC1068" s="389">
        <f t="shared" si="292"/>
        <v>2306.9239999999872</v>
      </c>
      <c r="AD1068" s="2070"/>
    </row>
    <row r="1069" spans="1:38" s="7" customFormat="1" ht="12.75" customHeight="1" thickBot="1">
      <c r="A1069" s="4976"/>
      <c r="B1069" s="4977"/>
      <c r="C1069" s="437" t="s">
        <v>327</v>
      </c>
      <c r="D1069" s="2399" t="s">
        <v>525</v>
      </c>
      <c r="E1069" s="392">
        <f>E1068/(E996+E1001)</f>
        <v>1.5606856657644816E-2</v>
      </c>
      <c r="F1069" s="392">
        <f t="shared" ref="F1069:AC1069" si="293">F1068/(F996+F1001)</f>
        <v>1.1520763187429931E-2</v>
      </c>
      <c r="G1069" s="392">
        <f t="shared" si="293"/>
        <v>1.1528199392874052E-2</v>
      </c>
      <c r="H1069" s="392">
        <f t="shared" si="293"/>
        <v>1.3154416505480455E-2</v>
      </c>
      <c r="I1069" s="392">
        <f t="shared" si="293"/>
        <v>1.3943141663989954E-2</v>
      </c>
      <c r="J1069" s="392">
        <f t="shared" si="293"/>
        <v>1.2689460045480947E-2</v>
      </c>
      <c r="K1069" s="392">
        <f t="shared" si="293"/>
        <v>9.9551745832024176E-3</v>
      </c>
      <c r="L1069" s="392">
        <f t="shared" si="293"/>
        <v>1.2734587251828595E-2</v>
      </c>
      <c r="M1069" s="392">
        <f t="shared" si="293"/>
        <v>1.1011233019853786E-2</v>
      </c>
      <c r="N1069" s="392">
        <f t="shared" si="293"/>
        <v>1.0819749216300972E-2</v>
      </c>
      <c r="O1069" s="392">
        <f t="shared" si="293"/>
        <v>1.574411360996724E-2</v>
      </c>
      <c r="P1069" s="392">
        <f t="shared" si="293"/>
        <v>1.375402965828482E-2</v>
      </c>
      <c r="Q1069" s="392">
        <f t="shared" si="293"/>
        <v>1.7390752444228157E-2</v>
      </c>
      <c r="R1069" s="392">
        <f t="shared" si="293"/>
        <v>1.1865289256198249E-2</v>
      </c>
      <c r="S1069" s="392">
        <f t="shared" si="293"/>
        <v>1.1583034647550774E-2</v>
      </c>
      <c r="T1069" s="392">
        <f t="shared" si="293"/>
        <v>1.958622239342548E-2</v>
      </c>
      <c r="U1069" s="392">
        <f t="shared" si="293"/>
        <v>1.5079603986888918E-2</v>
      </c>
      <c r="V1069" s="392">
        <f t="shared" si="293"/>
        <v>1.7385290816663339E-2</v>
      </c>
      <c r="W1069" s="392">
        <f t="shared" si="293"/>
        <v>1.3216450216450166E-2</v>
      </c>
      <c r="X1069" s="392">
        <f t="shared" si="293"/>
        <v>1.4524898879384669E-2</v>
      </c>
      <c r="Y1069" s="392">
        <f t="shared" si="293"/>
        <v>1.469830169830174E-2</v>
      </c>
      <c r="Z1069" s="392">
        <f t="shared" si="293"/>
        <v>1.6769230769230859E-2</v>
      </c>
      <c r="AA1069" s="392">
        <f t="shared" si="293"/>
        <v>1.6044978937355472E-2</v>
      </c>
      <c r="AB1069" s="392">
        <f t="shared" si="293"/>
        <v>1.5065473741944167E-2</v>
      </c>
      <c r="AC1069" s="392">
        <f t="shared" si="293"/>
        <v>1.3838543803703281E-2</v>
      </c>
      <c r="AD1069" s="4721"/>
    </row>
    <row r="1070" spans="1:38" s="8" customFormat="1" ht="12.75" customHeight="1">
      <c r="A1070" s="10"/>
      <c r="B1070" s="14"/>
      <c r="C1070" s="11"/>
      <c r="D1070" s="31"/>
      <c r="E1070" s="21"/>
      <c r="F1070" s="14"/>
      <c r="G1070" s="14"/>
      <c r="H1070" s="14"/>
      <c r="I1070" s="14"/>
      <c r="J1070" s="14"/>
      <c r="K1070" s="14"/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4"/>
    </row>
    <row r="1071" spans="1:38" s="4" customFormat="1" ht="11.25">
      <c r="A1071" s="12"/>
      <c r="B1071" s="833"/>
      <c r="C1071" s="13"/>
      <c r="D1071" s="83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</row>
    <row r="1072" spans="1:38" s="4" customFormat="1" ht="11.25">
      <c r="A1072" s="12"/>
      <c r="B1072" s="833"/>
      <c r="C1072" s="13"/>
      <c r="D1072" s="83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</row>
    <row r="1073" spans="4:29">
      <c r="D1073" s="861"/>
      <c r="E1073" s="49"/>
      <c r="F1073" s="49"/>
      <c r="G1073" s="49"/>
      <c r="H1073" s="49"/>
      <c r="I1073" s="49"/>
      <c r="J1073" s="49"/>
      <c r="K1073" s="49"/>
      <c r="L1073" s="49"/>
      <c r="M1073" s="49"/>
      <c r="N1073" s="49"/>
      <c r="O1073" s="49"/>
      <c r="P1073" s="49"/>
      <c r="Q1073" s="49"/>
      <c r="R1073" s="49"/>
      <c r="S1073" s="49"/>
      <c r="T1073" s="49"/>
      <c r="U1073" s="49"/>
      <c r="W1073" s="49"/>
      <c r="X1073" s="49"/>
      <c r="Y1073" s="49"/>
      <c r="Z1073" s="49"/>
      <c r="AA1073" s="49"/>
      <c r="AB1073" s="49"/>
      <c r="AC1073" s="49"/>
    </row>
    <row r="1074" spans="4:29">
      <c r="D1074" s="861"/>
      <c r="E1074" s="49"/>
      <c r="F1074" s="49"/>
      <c r="G1074" s="49"/>
      <c r="H1074" s="49"/>
      <c r="I1074" s="49"/>
      <c r="J1074" s="49"/>
      <c r="K1074" s="49"/>
      <c r="L1074" s="49"/>
      <c r="M1074" s="49"/>
      <c r="N1074" s="49"/>
      <c r="O1074" s="49"/>
      <c r="P1074" s="49"/>
      <c r="Q1074" s="49"/>
      <c r="R1074" s="49"/>
      <c r="S1074" s="49"/>
      <c r="T1074" s="49"/>
      <c r="U1074" s="49"/>
      <c r="W1074" s="49"/>
      <c r="X1074" s="49"/>
      <c r="Y1074" s="49"/>
      <c r="Z1074" s="49"/>
      <c r="AA1074" s="49"/>
      <c r="AB1074" s="49"/>
      <c r="AC1074" s="49"/>
    </row>
    <row r="1075" spans="4:29">
      <c r="D1075" s="861"/>
      <c r="E1075" s="49"/>
      <c r="F1075" s="49"/>
      <c r="G1075" s="49"/>
      <c r="H1075" s="49"/>
      <c r="I1075" s="49"/>
      <c r="J1075" s="49"/>
      <c r="K1075" s="49"/>
      <c r="L1075" s="49"/>
      <c r="M1075" s="49"/>
      <c r="N1075" s="49"/>
      <c r="O1075" s="49"/>
      <c r="P1075" s="49"/>
      <c r="Q1075" s="49"/>
      <c r="R1075" s="49"/>
      <c r="S1075" s="49"/>
      <c r="T1075" s="49"/>
      <c r="U1075" s="49"/>
      <c r="W1075" s="49"/>
      <c r="X1075" s="49"/>
      <c r="Y1075" s="49"/>
      <c r="Z1075" s="49"/>
      <c r="AA1075" s="49"/>
      <c r="AB1075" s="49"/>
      <c r="AC1075" s="49"/>
    </row>
    <row r="1076" spans="4:29">
      <c r="D1076" s="861"/>
      <c r="E1076" s="49"/>
      <c r="F1076" s="49"/>
      <c r="G1076" s="49"/>
      <c r="H1076" s="49"/>
      <c r="I1076" s="49"/>
      <c r="J1076" s="49"/>
      <c r="K1076" s="49"/>
      <c r="L1076" s="49"/>
      <c r="M1076" s="49"/>
      <c r="N1076" s="49"/>
      <c r="O1076" s="49"/>
      <c r="P1076" s="49"/>
      <c r="Q1076" s="49"/>
      <c r="R1076" s="49"/>
      <c r="S1076" s="49"/>
      <c r="T1076" s="49"/>
      <c r="U1076" s="49"/>
      <c r="W1076" s="49"/>
      <c r="X1076" s="49"/>
      <c r="Y1076" s="49"/>
      <c r="Z1076" s="49"/>
      <c r="AA1076" s="49"/>
      <c r="AB1076" s="49"/>
      <c r="AC1076" s="49"/>
    </row>
    <row r="1077" spans="4:29">
      <c r="D1077" s="861"/>
      <c r="E1077" s="49"/>
      <c r="F1077" s="49"/>
      <c r="G1077" s="49"/>
      <c r="H1077" s="49"/>
      <c r="I1077" s="49"/>
      <c r="J1077" s="49"/>
      <c r="K1077" s="49"/>
      <c r="L1077" s="49"/>
      <c r="M1077" s="49"/>
      <c r="N1077" s="49"/>
      <c r="O1077" s="49"/>
      <c r="P1077" s="49"/>
      <c r="Q1077" s="49"/>
      <c r="R1077" s="49"/>
      <c r="S1077" s="49"/>
      <c r="T1077" s="49"/>
      <c r="U1077" s="49"/>
      <c r="W1077" s="49"/>
      <c r="X1077" s="49"/>
      <c r="Y1077" s="49"/>
      <c r="Z1077" s="49"/>
      <c r="AA1077" s="49"/>
      <c r="AB1077" s="49"/>
      <c r="AC1077" s="49"/>
    </row>
    <row r="1078" spans="4:29">
      <c r="D1078" s="861"/>
      <c r="E1078" s="49"/>
      <c r="F1078" s="49"/>
      <c r="G1078" s="49"/>
      <c r="H1078" s="49"/>
      <c r="I1078" s="49"/>
      <c r="J1078" s="49"/>
      <c r="K1078" s="49"/>
      <c r="L1078" s="49"/>
      <c r="M1078" s="49"/>
      <c r="N1078" s="49"/>
      <c r="O1078" s="49"/>
      <c r="P1078" s="49"/>
      <c r="Q1078" s="49"/>
      <c r="R1078" s="49"/>
      <c r="S1078" s="49"/>
      <c r="T1078" s="49"/>
      <c r="U1078" s="49"/>
      <c r="W1078" s="49"/>
      <c r="X1078" s="49"/>
      <c r="Y1078" s="49"/>
      <c r="Z1078" s="49"/>
      <c r="AA1078" s="49"/>
      <c r="AB1078" s="49"/>
      <c r="AC1078" s="49"/>
    </row>
    <row r="1079" spans="4:29">
      <c r="D1079" s="861"/>
      <c r="E1079" s="49"/>
      <c r="F1079" s="49"/>
      <c r="G1079" s="49"/>
      <c r="H1079" s="49"/>
      <c r="I1079" s="49"/>
      <c r="J1079" s="49"/>
      <c r="K1079" s="49"/>
      <c r="L1079" s="49"/>
      <c r="M1079" s="49"/>
      <c r="N1079" s="49"/>
      <c r="O1079" s="49"/>
      <c r="P1079" s="49"/>
      <c r="Q1079" s="49"/>
      <c r="R1079" s="49"/>
      <c r="S1079" s="49"/>
      <c r="T1079" s="49"/>
      <c r="U1079" s="49"/>
      <c r="W1079" s="49"/>
      <c r="X1079" s="49"/>
      <c r="Y1079" s="49"/>
      <c r="Z1079" s="49"/>
      <c r="AA1079" s="49"/>
      <c r="AB1079" s="49"/>
      <c r="AC1079" s="49"/>
    </row>
    <row r="1080" spans="4:29">
      <c r="D1080" s="861"/>
      <c r="E1080" s="49"/>
      <c r="F1080" s="49"/>
      <c r="G1080" s="49"/>
      <c r="H1080" s="49"/>
      <c r="I1080" s="49"/>
      <c r="J1080" s="49"/>
      <c r="K1080" s="49"/>
      <c r="L1080" s="49"/>
      <c r="M1080" s="49"/>
      <c r="N1080" s="49"/>
      <c r="O1080" s="49"/>
      <c r="P1080" s="49"/>
      <c r="Q1080" s="49"/>
      <c r="R1080" s="49"/>
      <c r="S1080" s="49"/>
      <c r="T1080" s="49"/>
      <c r="U1080" s="49"/>
      <c r="W1080" s="49"/>
      <c r="X1080" s="49"/>
      <c r="Y1080" s="49"/>
      <c r="Z1080" s="49"/>
      <c r="AA1080" s="49"/>
      <c r="AB1080" s="49"/>
      <c r="AC1080" s="49"/>
    </row>
    <row r="1081" spans="4:29">
      <c r="D1081" s="861"/>
      <c r="E1081" s="49"/>
      <c r="F1081" s="49"/>
      <c r="G1081" s="49"/>
      <c r="H1081" s="49"/>
      <c r="I1081" s="49"/>
      <c r="J1081" s="49"/>
      <c r="K1081" s="49"/>
      <c r="L1081" s="49"/>
      <c r="M1081" s="49"/>
      <c r="N1081" s="49"/>
      <c r="O1081" s="49"/>
      <c r="P1081" s="49"/>
      <c r="Q1081" s="49"/>
      <c r="R1081" s="49"/>
      <c r="S1081" s="49"/>
      <c r="T1081" s="49"/>
      <c r="U1081" s="49"/>
      <c r="W1081" s="49"/>
      <c r="X1081" s="49"/>
      <c r="Y1081" s="49"/>
      <c r="Z1081" s="49"/>
      <c r="AA1081" s="49"/>
      <c r="AB1081" s="49"/>
      <c r="AC1081" s="49"/>
    </row>
    <row r="1082" spans="4:29">
      <c r="D1082" s="861"/>
      <c r="E1082" s="49"/>
      <c r="F1082" s="49"/>
      <c r="G1082" s="49"/>
      <c r="H1082" s="49"/>
      <c r="I1082" s="49"/>
      <c r="J1082" s="49"/>
      <c r="K1082" s="49"/>
      <c r="L1082" s="49"/>
      <c r="M1082" s="49"/>
      <c r="N1082" s="49"/>
      <c r="O1082" s="49"/>
      <c r="P1082" s="49"/>
      <c r="Q1082" s="49"/>
      <c r="R1082" s="49"/>
      <c r="S1082" s="49"/>
      <c r="T1082" s="49"/>
      <c r="U1082" s="49"/>
      <c r="W1082" s="49"/>
      <c r="X1082" s="49"/>
      <c r="Y1082" s="49"/>
      <c r="Z1082" s="49"/>
      <c r="AA1082" s="49"/>
      <c r="AB1082" s="49"/>
      <c r="AC1082" s="49"/>
    </row>
    <row r="1083" spans="4:29">
      <c r="D1083" s="861"/>
      <c r="E1083" s="49"/>
      <c r="F1083" s="49"/>
      <c r="G1083" s="49"/>
      <c r="H1083" s="49"/>
      <c r="I1083" s="49"/>
      <c r="J1083" s="49"/>
      <c r="K1083" s="49"/>
      <c r="L1083" s="49"/>
      <c r="M1083" s="49"/>
      <c r="N1083" s="49"/>
      <c r="O1083" s="49"/>
      <c r="P1083" s="49"/>
      <c r="Q1083" s="49"/>
      <c r="R1083" s="49"/>
      <c r="S1083" s="49"/>
      <c r="T1083" s="49"/>
      <c r="U1083" s="49"/>
      <c r="W1083" s="49"/>
      <c r="X1083" s="49"/>
      <c r="Y1083" s="49"/>
      <c r="Z1083" s="49"/>
      <c r="AA1083" s="49"/>
      <c r="AB1083" s="49"/>
      <c r="AC1083" s="49"/>
    </row>
    <row r="1084" spans="4:29">
      <c r="D1084" s="861"/>
      <c r="E1084" s="49"/>
      <c r="F1084" s="49"/>
      <c r="G1084" s="49"/>
      <c r="H1084" s="49"/>
      <c r="I1084" s="49"/>
      <c r="J1084" s="49"/>
      <c r="K1084" s="49"/>
      <c r="L1084" s="49"/>
      <c r="M1084" s="49"/>
      <c r="N1084" s="49"/>
      <c r="O1084" s="49"/>
      <c r="P1084" s="49"/>
      <c r="Q1084" s="49"/>
      <c r="R1084" s="49"/>
      <c r="S1084" s="49"/>
      <c r="T1084" s="49"/>
      <c r="U1084" s="49"/>
      <c r="W1084" s="49"/>
      <c r="X1084" s="49"/>
      <c r="Y1084" s="49"/>
      <c r="Z1084" s="49"/>
      <c r="AA1084" s="49"/>
      <c r="AB1084" s="49"/>
      <c r="AC1084" s="49"/>
    </row>
    <row r="1085" spans="4:29">
      <c r="D1085" s="861"/>
      <c r="E1085" s="49"/>
      <c r="F1085" s="49"/>
      <c r="G1085" s="49"/>
      <c r="H1085" s="49"/>
      <c r="I1085" s="49"/>
      <c r="J1085" s="49"/>
      <c r="K1085" s="49"/>
      <c r="L1085" s="49"/>
      <c r="M1085" s="49"/>
      <c r="N1085" s="49"/>
      <c r="O1085" s="49"/>
      <c r="P1085" s="49"/>
      <c r="Q1085" s="49"/>
      <c r="R1085" s="49"/>
      <c r="S1085" s="49"/>
      <c r="T1085" s="49"/>
      <c r="U1085" s="49"/>
      <c r="W1085" s="49"/>
      <c r="X1085" s="49"/>
      <c r="Y1085" s="49"/>
      <c r="Z1085" s="49"/>
      <c r="AA1085" s="49"/>
      <c r="AB1085" s="49"/>
      <c r="AC1085" s="49"/>
    </row>
    <row r="1086" spans="4:29">
      <c r="D1086" s="861"/>
      <c r="E1086" s="49"/>
      <c r="F1086" s="49"/>
      <c r="G1086" s="49"/>
      <c r="H1086" s="49"/>
      <c r="I1086" s="49"/>
      <c r="J1086" s="49"/>
      <c r="K1086" s="49"/>
      <c r="L1086" s="49"/>
      <c r="M1086" s="49"/>
      <c r="N1086" s="49"/>
      <c r="O1086" s="49"/>
      <c r="P1086" s="49"/>
      <c r="Q1086" s="49"/>
      <c r="R1086" s="49"/>
      <c r="S1086" s="49"/>
      <c r="T1086" s="49"/>
      <c r="U1086" s="49"/>
      <c r="W1086" s="49"/>
      <c r="X1086" s="49"/>
      <c r="Y1086" s="49"/>
      <c r="Z1086" s="49"/>
      <c r="AA1086" s="49"/>
      <c r="AB1086" s="49"/>
      <c r="AC1086" s="49"/>
    </row>
    <row r="1087" spans="4:29">
      <c r="D1087" s="861"/>
      <c r="E1087" s="49"/>
      <c r="F1087" s="49"/>
      <c r="G1087" s="49"/>
      <c r="H1087" s="49"/>
      <c r="I1087" s="49"/>
      <c r="J1087" s="49"/>
      <c r="K1087" s="49"/>
      <c r="L1087" s="49"/>
      <c r="M1087" s="49"/>
      <c r="N1087" s="49"/>
      <c r="O1087" s="49"/>
      <c r="P1087" s="49"/>
      <c r="Q1087" s="49"/>
      <c r="R1087" s="49"/>
      <c r="S1087" s="49"/>
      <c r="T1087" s="49"/>
      <c r="U1087" s="49"/>
      <c r="W1087" s="49"/>
      <c r="X1087" s="49"/>
      <c r="Y1087" s="49"/>
      <c r="Z1087" s="49"/>
      <c r="AA1087" s="49"/>
      <c r="AB1087" s="49"/>
      <c r="AC1087" s="49"/>
    </row>
    <row r="1088" spans="4:29">
      <c r="D1088" s="861"/>
      <c r="E1088" s="49"/>
      <c r="F1088" s="49"/>
      <c r="G1088" s="49"/>
      <c r="H1088" s="49"/>
      <c r="I1088" s="49"/>
      <c r="J1088" s="49"/>
      <c r="K1088" s="49"/>
      <c r="L1088" s="49"/>
      <c r="M1088" s="49"/>
      <c r="N1088" s="49"/>
      <c r="O1088" s="49"/>
      <c r="P1088" s="49"/>
      <c r="Q1088" s="49"/>
      <c r="R1088" s="49"/>
      <c r="S1088" s="49"/>
      <c r="T1088" s="49"/>
      <c r="U1088" s="49"/>
      <c r="W1088" s="49"/>
      <c r="X1088" s="49"/>
      <c r="Y1088" s="49"/>
      <c r="Z1088" s="49"/>
      <c r="AA1088" s="49"/>
      <c r="AB1088" s="49"/>
      <c r="AC1088" s="49"/>
    </row>
    <row r="1089" spans="4:29">
      <c r="D1089" s="861"/>
      <c r="E1089" s="49"/>
      <c r="F1089" s="49"/>
      <c r="G1089" s="49"/>
      <c r="H1089" s="49"/>
      <c r="I1089" s="49"/>
      <c r="J1089" s="49"/>
      <c r="K1089" s="49"/>
      <c r="L1089" s="49"/>
      <c r="M1089" s="49"/>
      <c r="N1089" s="49"/>
      <c r="O1089" s="49"/>
      <c r="P1089" s="49"/>
      <c r="Q1089" s="49"/>
      <c r="R1089" s="49"/>
      <c r="S1089" s="49"/>
      <c r="T1089" s="49"/>
      <c r="U1089" s="49"/>
      <c r="W1089" s="49"/>
      <c r="X1089" s="49"/>
      <c r="Y1089" s="49"/>
      <c r="Z1089" s="49"/>
      <c r="AA1089" s="49"/>
      <c r="AB1089" s="49"/>
      <c r="AC1089" s="49"/>
    </row>
    <row r="1090" spans="4:29">
      <c r="D1090" s="861"/>
      <c r="E1090" s="49"/>
      <c r="F1090" s="49"/>
      <c r="G1090" s="49"/>
      <c r="H1090" s="49"/>
      <c r="I1090" s="49"/>
      <c r="J1090" s="49"/>
      <c r="K1090" s="49"/>
      <c r="L1090" s="49"/>
      <c r="M1090" s="49"/>
      <c r="N1090" s="49"/>
      <c r="O1090" s="49"/>
      <c r="P1090" s="49"/>
      <c r="Q1090" s="49"/>
      <c r="R1090" s="49"/>
      <c r="S1090" s="49"/>
      <c r="T1090" s="49"/>
      <c r="U1090" s="49"/>
      <c r="W1090" s="49"/>
      <c r="X1090" s="49"/>
      <c r="Y1090" s="49"/>
      <c r="Z1090" s="49"/>
      <c r="AA1090" s="49"/>
      <c r="AB1090" s="49"/>
      <c r="AC1090" s="49"/>
    </row>
    <row r="1091" spans="4:29">
      <c r="D1091" s="861"/>
      <c r="E1091" s="49"/>
      <c r="F1091" s="49"/>
      <c r="G1091" s="49"/>
      <c r="H1091" s="49"/>
      <c r="I1091" s="49"/>
      <c r="J1091" s="49"/>
      <c r="K1091" s="49"/>
      <c r="L1091" s="49"/>
      <c r="M1091" s="49"/>
      <c r="N1091" s="49"/>
      <c r="O1091" s="49"/>
      <c r="P1091" s="49"/>
      <c r="Q1091" s="49"/>
      <c r="R1091" s="49"/>
      <c r="S1091" s="49"/>
      <c r="T1091" s="49"/>
      <c r="U1091" s="49"/>
      <c r="W1091" s="49"/>
      <c r="X1091" s="49"/>
      <c r="Y1091" s="49"/>
      <c r="Z1091" s="49"/>
      <c r="AA1091" s="49"/>
      <c r="AB1091" s="49"/>
      <c r="AC1091" s="49"/>
    </row>
    <row r="1092" spans="4:29">
      <c r="D1092" s="861"/>
      <c r="E1092" s="49"/>
      <c r="F1092" s="49"/>
      <c r="G1092" s="49"/>
      <c r="H1092" s="49"/>
      <c r="I1092" s="49"/>
      <c r="J1092" s="49"/>
      <c r="K1092" s="49"/>
      <c r="L1092" s="49"/>
      <c r="M1092" s="49"/>
      <c r="N1092" s="49"/>
      <c r="O1092" s="49"/>
      <c r="P1092" s="49"/>
      <c r="Q1092" s="49"/>
      <c r="R1092" s="49"/>
      <c r="S1092" s="49"/>
      <c r="T1092" s="49"/>
      <c r="U1092" s="49"/>
      <c r="W1092" s="49"/>
      <c r="X1092" s="49"/>
      <c r="Y1092" s="49"/>
      <c r="Z1092" s="49"/>
      <c r="AA1092" s="49"/>
      <c r="AB1092" s="49"/>
      <c r="AC1092" s="49"/>
    </row>
    <row r="1093" spans="4:29">
      <c r="D1093" s="861"/>
      <c r="E1093" s="49"/>
      <c r="F1093" s="49"/>
      <c r="G1093" s="49"/>
      <c r="H1093" s="49"/>
      <c r="I1093" s="49"/>
      <c r="J1093" s="49"/>
      <c r="K1093" s="49"/>
      <c r="L1093" s="49"/>
      <c r="M1093" s="49"/>
      <c r="N1093" s="49"/>
      <c r="O1093" s="49"/>
      <c r="P1093" s="49"/>
      <c r="Q1093" s="49"/>
      <c r="R1093" s="49"/>
      <c r="S1093" s="49"/>
      <c r="T1093" s="49"/>
      <c r="U1093" s="49"/>
      <c r="W1093" s="49"/>
      <c r="X1093" s="49"/>
      <c r="Y1093" s="49"/>
      <c r="Z1093" s="49"/>
      <c r="AA1093" s="49"/>
      <c r="AB1093" s="49"/>
      <c r="AC1093" s="49"/>
    </row>
    <row r="1094" spans="4:29">
      <c r="D1094" s="861"/>
      <c r="E1094" s="49"/>
      <c r="F1094" s="49"/>
      <c r="G1094" s="49"/>
      <c r="H1094" s="49"/>
      <c r="I1094" s="49"/>
      <c r="J1094" s="49"/>
      <c r="K1094" s="49"/>
      <c r="L1094" s="49"/>
      <c r="M1094" s="49"/>
      <c r="N1094" s="49"/>
      <c r="O1094" s="49"/>
      <c r="P1094" s="49"/>
      <c r="Q1094" s="49"/>
      <c r="R1094" s="49"/>
      <c r="S1094" s="49"/>
      <c r="T1094" s="49"/>
      <c r="U1094" s="49"/>
      <c r="W1094" s="49"/>
      <c r="X1094" s="49"/>
      <c r="Y1094" s="49"/>
      <c r="Z1094" s="49"/>
      <c r="AA1094" s="49"/>
      <c r="AB1094" s="49"/>
      <c r="AC1094" s="49"/>
    </row>
    <row r="1095" spans="4:29">
      <c r="D1095" s="861"/>
      <c r="E1095" s="49"/>
      <c r="F1095" s="49"/>
      <c r="G1095" s="49"/>
      <c r="H1095" s="49"/>
      <c r="I1095" s="49"/>
      <c r="J1095" s="49"/>
      <c r="K1095" s="49"/>
      <c r="L1095" s="49"/>
      <c r="M1095" s="49"/>
      <c r="N1095" s="49"/>
      <c r="O1095" s="49"/>
      <c r="P1095" s="49"/>
      <c r="Q1095" s="49"/>
      <c r="R1095" s="49"/>
      <c r="S1095" s="49"/>
      <c r="T1095" s="49"/>
      <c r="U1095" s="49"/>
      <c r="W1095" s="49"/>
      <c r="X1095" s="49"/>
      <c r="Y1095" s="49"/>
      <c r="Z1095" s="49"/>
      <c r="AA1095" s="49"/>
      <c r="AB1095" s="49"/>
      <c r="AC1095" s="49"/>
    </row>
    <row r="1096" spans="4:29">
      <c r="D1096" s="861"/>
      <c r="E1096" s="49"/>
      <c r="F1096" s="49"/>
      <c r="G1096" s="49"/>
      <c r="H1096" s="49"/>
      <c r="I1096" s="49"/>
      <c r="J1096" s="49"/>
      <c r="K1096" s="49"/>
      <c r="L1096" s="49"/>
      <c r="M1096" s="49"/>
      <c r="N1096" s="49"/>
      <c r="O1096" s="49"/>
      <c r="P1096" s="49"/>
      <c r="Q1096" s="49"/>
      <c r="R1096" s="49"/>
      <c r="S1096" s="49"/>
      <c r="T1096" s="49"/>
      <c r="U1096" s="49"/>
      <c r="W1096" s="49"/>
      <c r="X1096" s="49"/>
      <c r="Y1096" s="49"/>
      <c r="Z1096" s="49"/>
      <c r="AA1096" s="49"/>
      <c r="AB1096" s="49"/>
      <c r="AC1096" s="49"/>
    </row>
    <row r="1097" spans="4:29">
      <c r="D1097" s="861"/>
      <c r="E1097" s="49"/>
      <c r="F1097" s="49"/>
      <c r="G1097" s="49"/>
      <c r="H1097" s="49"/>
      <c r="I1097" s="49"/>
      <c r="J1097" s="49"/>
      <c r="K1097" s="49"/>
      <c r="L1097" s="49"/>
      <c r="M1097" s="49"/>
      <c r="N1097" s="49"/>
      <c r="O1097" s="49"/>
      <c r="P1097" s="49"/>
      <c r="Q1097" s="49"/>
      <c r="R1097" s="49"/>
      <c r="S1097" s="49"/>
      <c r="T1097" s="49"/>
      <c r="U1097" s="49"/>
      <c r="W1097" s="49"/>
      <c r="X1097" s="49"/>
      <c r="Y1097" s="49"/>
      <c r="Z1097" s="49"/>
      <c r="AA1097" s="49"/>
      <c r="AB1097" s="49"/>
      <c r="AC1097" s="49"/>
    </row>
    <row r="1098" spans="4:29">
      <c r="D1098" s="861"/>
      <c r="E1098" s="49"/>
      <c r="F1098" s="49"/>
      <c r="G1098" s="49"/>
      <c r="H1098" s="49"/>
      <c r="I1098" s="49"/>
      <c r="J1098" s="49"/>
      <c r="K1098" s="49"/>
      <c r="L1098" s="49"/>
      <c r="M1098" s="49"/>
      <c r="N1098" s="49"/>
      <c r="O1098" s="49"/>
      <c r="P1098" s="49"/>
      <c r="Q1098" s="49"/>
      <c r="R1098" s="49"/>
      <c r="S1098" s="49"/>
      <c r="T1098" s="49"/>
      <c r="U1098" s="49"/>
      <c r="W1098" s="49"/>
      <c r="X1098" s="49"/>
      <c r="Y1098" s="49"/>
      <c r="Z1098" s="49"/>
      <c r="AA1098" s="49"/>
      <c r="AB1098" s="49"/>
      <c r="AC1098" s="49"/>
    </row>
    <row r="1099" spans="4:29">
      <c r="D1099" s="861"/>
      <c r="E1099" s="49"/>
      <c r="F1099" s="49"/>
      <c r="G1099" s="49"/>
      <c r="H1099" s="49"/>
      <c r="I1099" s="49"/>
      <c r="J1099" s="49"/>
      <c r="K1099" s="49"/>
      <c r="L1099" s="49"/>
      <c r="M1099" s="49"/>
      <c r="N1099" s="49"/>
      <c r="O1099" s="49"/>
      <c r="P1099" s="49"/>
      <c r="Q1099" s="49"/>
      <c r="R1099" s="49"/>
      <c r="S1099" s="49"/>
      <c r="T1099" s="49"/>
      <c r="U1099" s="49"/>
      <c r="W1099" s="49"/>
      <c r="X1099" s="49"/>
      <c r="Y1099" s="49"/>
      <c r="Z1099" s="49"/>
      <c r="AA1099" s="49"/>
      <c r="AB1099" s="49"/>
      <c r="AC1099" s="49"/>
    </row>
    <row r="1100" spans="4:29">
      <c r="D1100" s="861"/>
      <c r="E1100" s="49"/>
      <c r="F1100" s="49"/>
      <c r="G1100" s="49"/>
      <c r="H1100" s="49"/>
      <c r="I1100" s="49"/>
      <c r="J1100" s="49"/>
      <c r="K1100" s="49"/>
      <c r="L1100" s="49"/>
      <c r="M1100" s="49"/>
      <c r="N1100" s="49"/>
      <c r="O1100" s="49"/>
      <c r="P1100" s="49"/>
      <c r="Q1100" s="49"/>
      <c r="R1100" s="49"/>
      <c r="S1100" s="49"/>
      <c r="T1100" s="49"/>
      <c r="U1100" s="49"/>
      <c r="W1100" s="49"/>
      <c r="X1100" s="49"/>
      <c r="Y1100" s="49"/>
      <c r="Z1100" s="49"/>
      <c r="AA1100" s="49"/>
      <c r="AB1100" s="49"/>
      <c r="AC1100" s="49"/>
    </row>
    <row r="1101" spans="4:29">
      <c r="D1101" s="861"/>
      <c r="E1101" s="49"/>
      <c r="F1101" s="49"/>
      <c r="G1101" s="49"/>
      <c r="H1101" s="49"/>
      <c r="I1101" s="49"/>
      <c r="J1101" s="49"/>
      <c r="K1101" s="49"/>
      <c r="L1101" s="49"/>
      <c r="M1101" s="49"/>
      <c r="N1101" s="49"/>
      <c r="O1101" s="49"/>
      <c r="P1101" s="49"/>
      <c r="Q1101" s="49"/>
      <c r="R1101" s="49"/>
      <c r="S1101" s="49"/>
      <c r="T1101" s="49"/>
      <c r="U1101" s="49"/>
      <c r="W1101" s="49"/>
      <c r="X1101" s="49"/>
      <c r="Y1101" s="49"/>
      <c r="Z1101" s="49"/>
      <c r="AA1101" s="49"/>
      <c r="AB1101" s="49"/>
      <c r="AC1101" s="49"/>
    </row>
    <row r="1102" spans="4:29">
      <c r="D1102" s="861"/>
      <c r="E1102" s="49"/>
      <c r="F1102" s="49"/>
      <c r="G1102" s="49"/>
      <c r="H1102" s="49"/>
      <c r="I1102" s="49"/>
      <c r="J1102" s="49"/>
      <c r="K1102" s="49"/>
      <c r="L1102" s="49"/>
      <c r="M1102" s="49"/>
      <c r="N1102" s="49"/>
      <c r="O1102" s="49"/>
      <c r="P1102" s="49"/>
      <c r="Q1102" s="49"/>
      <c r="R1102" s="49"/>
      <c r="S1102" s="49"/>
      <c r="T1102" s="49"/>
      <c r="U1102" s="49"/>
      <c r="W1102" s="49"/>
      <c r="X1102" s="49"/>
      <c r="Y1102" s="49"/>
      <c r="Z1102" s="49"/>
      <c r="AA1102" s="49"/>
      <c r="AB1102" s="49"/>
      <c r="AC1102" s="49"/>
    </row>
    <row r="1103" spans="4:29">
      <c r="D1103" s="861"/>
      <c r="E1103" s="49"/>
      <c r="F1103" s="49"/>
      <c r="G1103" s="49"/>
      <c r="H1103" s="49"/>
      <c r="I1103" s="49"/>
      <c r="J1103" s="49"/>
      <c r="K1103" s="49"/>
      <c r="L1103" s="49"/>
      <c r="M1103" s="49"/>
      <c r="N1103" s="49"/>
      <c r="O1103" s="49"/>
      <c r="P1103" s="49"/>
      <c r="Q1103" s="49"/>
      <c r="R1103" s="49"/>
      <c r="S1103" s="49"/>
      <c r="T1103" s="49"/>
      <c r="U1103" s="49"/>
      <c r="W1103" s="49"/>
      <c r="X1103" s="49"/>
      <c r="Y1103" s="49"/>
      <c r="Z1103" s="49"/>
      <c r="AA1103" s="49"/>
      <c r="AB1103" s="49"/>
      <c r="AC1103" s="49"/>
    </row>
    <row r="1104" spans="4:29">
      <c r="D1104" s="861"/>
      <c r="E1104" s="49"/>
      <c r="F1104" s="49"/>
      <c r="G1104" s="49"/>
      <c r="H1104" s="49"/>
      <c r="I1104" s="49"/>
      <c r="J1104" s="49"/>
      <c r="K1104" s="49"/>
      <c r="L1104" s="49"/>
      <c r="M1104" s="49"/>
      <c r="N1104" s="49"/>
      <c r="O1104" s="49"/>
      <c r="P1104" s="49"/>
      <c r="Q1104" s="49"/>
      <c r="R1104" s="49"/>
      <c r="S1104" s="49"/>
      <c r="T1104" s="49"/>
      <c r="U1104" s="49"/>
      <c r="W1104" s="49"/>
      <c r="X1104" s="49"/>
      <c r="Y1104" s="49"/>
      <c r="Z1104" s="49"/>
      <c r="AA1104" s="49"/>
      <c r="AB1104" s="49"/>
      <c r="AC1104" s="49"/>
    </row>
    <row r="1105" spans="4:29">
      <c r="D1105" s="861"/>
      <c r="E1105" s="49"/>
      <c r="F1105" s="49"/>
      <c r="G1105" s="49"/>
      <c r="H1105" s="49"/>
      <c r="I1105" s="49"/>
      <c r="J1105" s="49"/>
      <c r="K1105" s="49"/>
      <c r="L1105" s="49"/>
      <c r="M1105" s="49"/>
      <c r="N1105" s="49"/>
      <c r="O1105" s="49"/>
      <c r="P1105" s="49"/>
      <c r="Q1105" s="49"/>
      <c r="R1105" s="49"/>
      <c r="S1105" s="49"/>
      <c r="T1105" s="49"/>
      <c r="U1105" s="49"/>
      <c r="W1105" s="49"/>
      <c r="X1105" s="49"/>
      <c r="Y1105" s="49"/>
      <c r="Z1105" s="49"/>
      <c r="AA1105" s="49"/>
      <c r="AB1105" s="49"/>
      <c r="AC1105" s="49"/>
    </row>
    <row r="1106" spans="4:29">
      <c r="D1106" s="861"/>
      <c r="E1106" s="49"/>
      <c r="F1106" s="49"/>
      <c r="G1106" s="49"/>
      <c r="H1106" s="49"/>
      <c r="I1106" s="49"/>
      <c r="J1106" s="49"/>
      <c r="K1106" s="49"/>
      <c r="L1106" s="49"/>
      <c r="M1106" s="49"/>
      <c r="N1106" s="49"/>
      <c r="O1106" s="49"/>
      <c r="P1106" s="49"/>
      <c r="Q1106" s="49"/>
      <c r="R1106" s="49"/>
      <c r="S1106" s="49"/>
      <c r="T1106" s="49"/>
      <c r="U1106" s="49"/>
      <c r="W1106" s="49"/>
      <c r="X1106" s="49"/>
      <c r="Y1106" s="49"/>
      <c r="Z1106" s="49"/>
      <c r="AA1106" s="49"/>
      <c r="AB1106" s="49"/>
      <c r="AC1106" s="49"/>
    </row>
    <row r="1107" spans="4:29">
      <c r="D1107" s="861"/>
      <c r="E1107" s="49"/>
      <c r="F1107" s="49"/>
      <c r="G1107" s="49"/>
      <c r="H1107" s="49"/>
      <c r="I1107" s="49"/>
      <c r="J1107" s="49"/>
      <c r="K1107" s="49"/>
      <c r="L1107" s="49"/>
      <c r="M1107" s="49"/>
      <c r="N1107" s="49"/>
      <c r="O1107" s="49"/>
      <c r="P1107" s="49"/>
      <c r="Q1107" s="49"/>
      <c r="R1107" s="49"/>
      <c r="S1107" s="49"/>
      <c r="T1107" s="49"/>
      <c r="U1107" s="49"/>
      <c r="W1107" s="49"/>
      <c r="X1107" s="49"/>
      <c r="Y1107" s="49"/>
      <c r="Z1107" s="49"/>
      <c r="AA1107" s="49"/>
      <c r="AB1107" s="49"/>
      <c r="AC1107" s="49"/>
    </row>
    <row r="1108" spans="4:29">
      <c r="D1108" s="861"/>
      <c r="E1108" s="49"/>
      <c r="F1108" s="49"/>
      <c r="G1108" s="49"/>
      <c r="H1108" s="49"/>
      <c r="I1108" s="49"/>
      <c r="J1108" s="49"/>
      <c r="K1108" s="49"/>
      <c r="L1108" s="49"/>
      <c r="M1108" s="49"/>
      <c r="N1108" s="49"/>
      <c r="O1108" s="49"/>
      <c r="P1108" s="49"/>
      <c r="Q1108" s="49"/>
      <c r="R1108" s="49"/>
      <c r="S1108" s="49"/>
      <c r="T1108" s="49"/>
      <c r="U1108" s="49"/>
      <c r="W1108" s="49"/>
      <c r="X1108" s="49"/>
      <c r="Y1108" s="49"/>
      <c r="Z1108" s="49"/>
      <c r="AA1108" s="49"/>
      <c r="AB1108" s="49"/>
      <c r="AC1108" s="49"/>
    </row>
    <row r="1109" spans="4:29">
      <c r="D1109" s="861"/>
      <c r="E1109" s="49"/>
      <c r="F1109" s="49"/>
      <c r="G1109" s="49"/>
      <c r="H1109" s="49"/>
      <c r="I1109" s="49"/>
      <c r="J1109" s="49"/>
      <c r="K1109" s="49"/>
      <c r="L1109" s="49"/>
      <c r="M1109" s="49"/>
      <c r="N1109" s="49"/>
      <c r="O1109" s="49"/>
      <c r="P1109" s="49"/>
      <c r="Q1109" s="49"/>
      <c r="R1109" s="49"/>
      <c r="S1109" s="49"/>
      <c r="T1109" s="49"/>
      <c r="U1109" s="49"/>
      <c r="W1109" s="49"/>
      <c r="X1109" s="49"/>
      <c r="Y1109" s="49"/>
      <c r="Z1109" s="49"/>
      <c r="AA1109" s="49"/>
      <c r="AB1109" s="49"/>
      <c r="AC1109" s="49"/>
    </row>
    <row r="1110" spans="4:29">
      <c r="D1110" s="861"/>
      <c r="E1110" s="49"/>
      <c r="F1110" s="49"/>
      <c r="G1110" s="49"/>
      <c r="H1110" s="49"/>
      <c r="I1110" s="49"/>
      <c r="J1110" s="49"/>
      <c r="K1110" s="49"/>
      <c r="L1110" s="49"/>
      <c r="M1110" s="49"/>
      <c r="N1110" s="49"/>
      <c r="O1110" s="49"/>
      <c r="P1110" s="49"/>
      <c r="Q1110" s="49"/>
      <c r="R1110" s="49"/>
      <c r="S1110" s="49"/>
      <c r="T1110" s="49"/>
      <c r="U1110" s="49"/>
      <c r="W1110" s="49"/>
      <c r="X1110" s="49"/>
      <c r="Y1110" s="49"/>
      <c r="Z1110" s="49"/>
      <c r="AA1110" s="49"/>
      <c r="AB1110" s="49"/>
      <c r="AC1110" s="49"/>
    </row>
    <row r="1111" spans="4:29">
      <c r="D1111" s="861"/>
      <c r="E1111" s="49"/>
      <c r="F1111" s="49"/>
      <c r="G1111" s="49"/>
      <c r="H1111" s="49"/>
      <c r="I1111" s="49"/>
      <c r="J1111" s="49"/>
      <c r="K1111" s="49"/>
      <c r="L1111" s="49"/>
      <c r="M1111" s="49"/>
      <c r="N1111" s="49"/>
      <c r="O1111" s="49"/>
      <c r="P1111" s="49"/>
      <c r="Q1111" s="49"/>
      <c r="R1111" s="49"/>
      <c r="S1111" s="49"/>
      <c r="T1111" s="49"/>
      <c r="U1111" s="49"/>
      <c r="W1111" s="49"/>
      <c r="X1111" s="49"/>
      <c r="Y1111" s="49"/>
      <c r="Z1111" s="49"/>
      <c r="AA1111" s="49"/>
      <c r="AB1111" s="49"/>
      <c r="AC1111" s="49"/>
    </row>
    <row r="1112" spans="4:29">
      <c r="D1112" s="861"/>
      <c r="E1112" s="49"/>
      <c r="F1112" s="49"/>
      <c r="G1112" s="49"/>
      <c r="H1112" s="49"/>
      <c r="I1112" s="49"/>
      <c r="J1112" s="49"/>
      <c r="K1112" s="49"/>
      <c r="L1112" s="49"/>
      <c r="M1112" s="49"/>
      <c r="N1112" s="49"/>
      <c r="O1112" s="49"/>
      <c r="P1112" s="49"/>
      <c r="Q1112" s="49"/>
      <c r="R1112" s="49"/>
      <c r="S1112" s="49"/>
      <c r="T1112" s="49"/>
      <c r="U1112" s="49"/>
      <c r="W1112" s="49"/>
      <c r="X1112" s="49"/>
      <c r="Y1112" s="49"/>
      <c r="Z1112" s="49"/>
      <c r="AA1112" s="49"/>
      <c r="AB1112" s="49"/>
      <c r="AC1112" s="49"/>
    </row>
    <row r="1113" spans="4:29">
      <c r="D1113" s="861"/>
      <c r="E1113" s="49"/>
      <c r="F1113" s="49"/>
      <c r="G1113" s="49"/>
      <c r="H1113" s="49"/>
      <c r="I1113" s="49"/>
      <c r="J1113" s="49"/>
      <c r="K1113" s="49"/>
      <c r="L1113" s="49"/>
      <c r="M1113" s="49"/>
      <c r="N1113" s="49"/>
      <c r="O1113" s="49"/>
      <c r="P1113" s="49"/>
      <c r="Q1113" s="49"/>
      <c r="R1113" s="49"/>
      <c r="S1113" s="49"/>
      <c r="T1113" s="49"/>
      <c r="U1113" s="49"/>
      <c r="W1113" s="49"/>
      <c r="X1113" s="49"/>
      <c r="Y1113" s="49"/>
      <c r="Z1113" s="49"/>
      <c r="AA1113" s="49"/>
      <c r="AB1113" s="49"/>
      <c r="AC1113" s="49"/>
    </row>
    <row r="1114" spans="4:29">
      <c r="D1114" s="861"/>
      <c r="E1114" s="49"/>
      <c r="F1114" s="49"/>
      <c r="G1114" s="49"/>
      <c r="H1114" s="49"/>
      <c r="I1114" s="49"/>
      <c r="J1114" s="49"/>
      <c r="K1114" s="49"/>
      <c r="L1114" s="49"/>
      <c r="M1114" s="49"/>
      <c r="N1114" s="49"/>
      <c r="O1114" s="49"/>
      <c r="P1114" s="49"/>
      <c r="Q1114" s="49"/>
      <c r="R1114" s="49"/>
      <c r="S1114" s="49"/>
      <c r="T1114" s="49"/>
      <c r="U1114" s="49"/>
      <c r="W1114" s="49"/>
      <c r="X1114" s="49"/>
      <c r="Y1114" s="49"/>
      <c r="Z1114" s="49"/>
      <c r="AA1114" s="49"/>
      <c r="AB1114" s="49"/>
      <c r="AC1114" s="49"/>
    </row>
    <row r="1115" spans="4:29">
      <c r="D1115" s="861"/>
      <c r="E1115" s="49"/>
      <c r="F1115" s="49"/>
      <c r="G1115" s="49"/>
      <c r="H1115" s="49"/>
      <c r="I1115" s="49"/>
      <c r="J1115" s="49"/>
      <c r="K1115" s="49"/>
      <c r="L1115" s="49"/>
      <c r="M1115" s="49"/>
      <c r="N1115" s="49"/>
      <c r="O1115" s="49"/>
      <c r="P1115" s="49"/>
      <c r="Q1115" s="49"/>
      <c r="R1115" s="49"/>
      <c r="S1115" s="49"/>
      <c r="T1115" s="49"/>
      <c r="U1115" s="49"/>
      <c r="W1115" s="49"/>
      <c r="X1115" s="49"/>
      <c r="Y1115" s="49"/>
      <c r="Z1115" s="49"/>
      <c r="AA1115" s="49"/>
      <c r="AB1115" s="49"/>
      <c r="AC1115" s="49"/>
    </row>
    <row r="1116" spans="4:29">
      <c r="D1116" s="861"/>
      <c r="E1116" s="49"/>
      <c r="F1116" s="49"/>
      <c r="G1116" s="49"/>
      <c r="H1116" s="49"/>
      <c r="I1116" s="49"/>
      <c r="J1116" s="49"/>
      <c r="K1116" s="49"/>
      <c r="L1116" s="49"/>
      <c r="M1116" s="49"/>
      <c r="N1116" s="49"/>
      <c r="O1116" s="49"/>
      <c r="P1116" s="49"/>
      <c r="Q1116" s="49"/>
      <c r="R1116" s="49"/>
      <c r="S1116" s="49"/>
      <c r="T1116" s="49"/>
      <c r="U1116" s="49"/>
      <c r="W1116" s="49"/>
      <c r="X1116" s="49"/>
      <c r="Y1116" s="49"/>
      <c r="Z1116" s="49"/>
      <c r="AA1116" s="49"/>
      <c r="AB1116" s="49"/>
      <c r="AC1116" s="49"/>
    </row>
    <row r="1117" spans="4:29">
      <c r="D1117" s="861"/>
      <c r="E1117" s="49"/>
      <c r="F1117" s="49"/>
      <c r="G1117" s="49"/>
      <c r="H1117" s="49"/>
      <c r="I1117" s="49"/>
      <c r="J1117" s="49"/>
      <c r="K1117" s="49"/>
      <c r="L1117" s="49"/>
      <c r="M1117" s="49"/>
      <c r="N1117" s="49"/>
      <c r="O1117" s="49"/>
      <c r="P1117" s="49"/>
      <c r="Q1117" s="49"/>
      <c r="R1117" s="49"/>
      <c r="S1117" s="49"/>
      <c r="T1117" s="49"/>
      <c r="U1117" s="49"/>
      <c r="W1117" s="49"/>
      <c r="X1117" s="49"/>
      <c r="Y1117" s="49"/>
      <c r="Z1117" s="49"/>
      <c r="AA1117" s="49"/>
      <c r="AB1117" s="49"/>
      <c r="AC1117" s="49"/>
    </row>
    <row r="1118" spans="4:29">
      <c r="D1118" s="861"/>
      <c r="E1118" s="49"/>
      <c r="F1118" s="49"/>
      <c r="G1118" s="49"/>
      <c r="H1118" s="49"/>
      <c r="I1118" s="49"/>
      <c r="J1118" s="49"/>
      <c r="K1118" s="49"/>
      <c r="L1118" s="49"/>
      <c r="M1118" s="49"/>
      <c r="N1118" s="49"/>
      <c r="O1118" s="49"/>
      <c r="P1118" s="49"/>
      <c r="Q1118" s="49"/>
      <c r="R1118" s="49"/>
      <c r="S1118" s="49"/>
      <c r="T1118" s="49"/>
      <c r="U1118" s="49"/>
      <c r="W1118" s="49"/>
      <c r="X1118" s="49"/>
      <c r="Y1118" s="49"/>
      <c r="Z1118" s="49"/>
      <c r="AA1118" s="49"/>
      <c r="AB1118" s="49"/>
      <c r="AC1118" s="49"/>
    </row>
    <row r="1119" spans="4:29">
      <c r="D1119" s="861"/>
      <c r="E1119" s="49"/>
      <c r="F1119" s="49"/>
      <c r="G1119" s="49"/>
      <c r="H1119" s="49"/>
      <c r="I1119" s="49"/>
      <c r="J1119" s="49"/>
      <c r="K1119" s="49"/>
      <c r="L1119" s="49"/>
      <c r="M1119" s="49"/>
      <c r="N1119" s="49"/>
      <c r="O1119" s="49"/>
      <c r="P1119" s="49"/>
      <c r="Q1119" s="49"/>
      <c r="R1119" s="49"/>
      <c r="S1119" s="49"/>
      <c r="T1119" s="49"/>
      <c r="U1119" s="49"/>
      <c r="W1119" s="49"/>
      <c r="X1119" s="49"/>
      <c r="Y1119" s="49"/>
      <c r="Z1119" s="49"/>
      <c r="AA1119" s="49"/>
      <c r="AB1119" s="49"/>
      <c r="AC1119" s="49"/>
    </row>
    <row r="1120" spans="4:29">
      <c r="D1120" s="861"/>
      <c r="E1120" s="49"/>
      <c r="F1120" s="49"/>
      <c r="G1120" s="49"/>
      <c r="H1120" s="49"/>
      <c r="I1120" s="49"/>
      <c r="J1120" s="49"/>
      <c r="K1120" s="49"/>
      <c r="L1120" s="49"/>
      <c r="M1120" s="49"/>
      <c r="N1120" s="49"/>
      <c r="O1120" s="49"/>
      <c r="P1120" s="49"/>
      <c r="Q1120" s="49"/>
      <c r="R1120" s="49"/>
      <c r="S1120" s="49"/>
      <c r="T1120" s="49"/>
      <c r="U1120" s="49"/>
      <c r="W1120" s="49"/>
      <c r="X1120" s="49"/>
      <c r="Y1120" s="49"/>
      <c r="Z1120" s="49"/>
      <c r="AA1120" s="49"/>
      <c r="AB1120" s="49"/>
      <c r="AC1120" s="49"/>
    </row>
    <row r="1121" spans="4:29">
      <c r="D1121" s="861"/>
      <c r="E1121" s="49"/>
      <c r="F1121" s="49"/>
      <c r="G1121" s="49"/>
      <c r="H1121" s="49"/>
      <c r="I1121" s="49"/>
      <c r="J1121" s="49"/>
      <c r="K1121" s="49"/>
      <c r="L1121" s="49"/>
      <c r="M1121" s="49"/>
      <c r="N1121" s="49"/>
      <c r="O1121" s="49"/>
      <c r="P1121" s="49"/>
      <c r="Q1121" s="49"/>
      <c r="R1121" s="49"/>
      <c r="S1121" s="49"/>
      <c r="T1121" s="49"/>
      <c r="U1121" s="49"/>
      <c r="W1121" s="49"/>
      <c r="X1121" s="49"/>
      <c r="Y1121" s="49"/>
      <c r="Z1121" s="49"/>
      <c r="AA1121" s="49"/>
      <c r="AB1121" s="49"/>
      <c r="AC1121" s="49"/>
    </row>
    <row r="1122" spans="4:29">
      <c r="D1122" s="861"/>
      <c r="E1122" s="49"/>
      <c r="F1122" s="49"/>
      <c r="G1122" s="49"/>
      <c r="H1122" s="49"/>
      <c r="I1122" s="49"/>
      <c r="J1122" s="49"/>
      <c r="K1122" s="49"/>
      <c r="L1122" s="49"/>
      <c r="M1122" s="49"/>
      <c r="N1122" s="49"/>
      <c r="O1122" s="49"/>
      <c r="P1122" s="49"/>
      <c r="Q1122" s="49"/>
      <c r="R1122" s="49"/>
      <c r="S1122" s="49"/>
      <c r="T1122" s="49"/>
      <c r="U1122" s="49"/>
      <c r="W1122" s="49"/>
      <c r="X1122" s="49"/>
      <c r="Y1122" s="49"/>
      <c r="Z1122" s="49"/>
      <c r="AA1122" s="49"/>
      <c r="AB1122" s="49"/>
      <c r="AC1122" s="49"/>
    </row>
    <row r="1123" spans="4:29">
      <c r="D1123" s="861"/>
      <c r="E1123" s="49"/>
      <c r="F1123" s="49"/>
      <c r="G1123" s="49"/>
      <c r="H1123" s="49"/>
      <c r="I1123" s="49"/>
      <c r="J1123" s="49"/>
      <c r="K1123" s="49"/>
      <c r="L1123" s="49"/>
      <c r="M1123" s="49"/>
      <c r="N1123" s="49"/>
      <c r="O1123" s="49"/>
      <c r="P1123" s="49"/>
      <c r="Q1123" s="49"/>
      <c r="R1123" s="49"/>
      <c r="S1123" s="49"/>
      <c r="T1123" s="49"/>
      <c r="U1123" s="49"/>
      <c r="W1123" s="49"/>
      <c r="X1123" s="49"/>
      <c r="Y1123" s="49"/>
      <c r="Z1123" s="49"/>
      <c r="AA1123" s="49"/>
      <c r="AB1123" s="49"/>
      <c r="AC1123" s="49"/>
    </row>
    <row r="1124" spans="4:29">
      <c r="D1124" s="861"/>
      <c r="E1124" s="49"/>
      <c r="F1124" s="49"/>
      <c r="G1124" s="49"/>
      <c r="H1124" s="49"/>
      <c r="I1124" s="49"/>
      <c r="J1124" s="49"/>
      <c r="K1124" s="49"/>
      <c r="L1124" s="49"/>
      <c r="M1124" s="49"/>
      <c r="N1124" s="49"/>
      <c r="O1124" s="49"/>
      <c r="P1124" s="49"/>
      <c r="Q1124" s="49"/>
      <c r="R1124" s="49"/>
      <c r="S1124" s="49"/>
      <c r="T1124" s="49"/>
      <c r="U1124" s="49"/>
      <c r="W1124" s="49"/>
      <c r="X1124" s="49"/>
      <c r="Y1124" s="49"/>
      <c r="Z1124" s="49"/>
      <c r="AA1124" s="49"/>
      <c r="AB1124" s="49"/>
      <c r="AC1124" s="49"/>
    </row>
    <row r="1125" spans="4:29">
      <c r="D1125" s="861"/>
      <c r="E1125" s="49"/>
      <c r="F1125" s="49"/>
      <c r="G1125" s="49"/>
      <c r="H1125" s="49"/>
      <c r="I1125" s="49"/>
      <c r="J1125" s="49"/>
      <c r="K1125" s="49"/>
      <c r="L1125" s="49"/>
      <c r="M1125" s="49"/>
      <c r="N1125" s="49"/>
      <c r="O1125" s="49"/>
      <c r="P1125" s="49"/>
      <c r="Q1125" s="49"/>
      <c r="R1125" s="49"/>
      <c r="S1125" s="49"/>
      <c r="T1125" s="49"/>
      <c r="U1125" s="49"/>
      <c r="W1125" s="49"/>
      <c r="X1125" s="49"/>
      <c r="Y1125" s="49"/>
      <c r="Z1125" s="49"/>
      <c r="AA1125" s="49"/>
      <c r="AB1125" s="49"/>
      <c r="AC1125" s="49"/>
    </row>
    <row r="1126" spans="4:29">
      <c r="D1126" s="861"/>
      <c r="E1126" s="49"/>
      <c r="F1126" s="49"/>
      <c r="G1126" s="49"/>
      <c r="H1126" s="49"/>
      <c r="I1126" s="49"/>
      <c r="J1126" s="49"/>
      <c r="K1126" s="49"/>
      <c r="L1126" s="49"/>
      <c r="M1126" s="49"/>
      <c r="N1126" s="49"/>
      <c r="O1126" s="49"/>
      <c r="P1126" s="49"/>
      <c r="Q1126" s="49"/>
      <c r="R1126" s="49"/>
      <c r="S1126" s="49"/>
      <c r="T1126" s="49"/>
      <c r="U1126" s="49"/>
      <c r="W1126" s="49"/>
      <c r="X1126" s="49"/>
      <c r="Y1126" s="49"/>
      <c r="Z1126" s="49"/>
      <c r="AA1126" s="49"/>
      <c r="AB1126" s="49"/>
      <c r="AC1126" s="49"/>
    </row>
    <row r="1127" spans="4:29">
      <c r="D1127" s="861"/>
      <c r="E1127" s="49"/>
      <c r="F1127" s="49"/>
      <c r="G1127" s="49"/>
      <c r="H1127" s="49"/>
      <c r="I1127" s="49"/>
      <c r="J1127" s="49"/>
      <c r="K1127" s="49"/>
      <c r="L1127" s="49"/>
      <c r="M1127" s="49"/>
      <c r="N1127" s="49"/>
      <c r="O1127" s="49"/>
      <c r="P1127" s="49"/>
      <c r="Q1127" s="49"/>
      <c r="R1127" s="49"/>
      <c r="S1127" s="49"/>
      <c r="T1127" s="49"/>
      <c r="U1127" s="49"/>
      <c r="W1127" s="49"/>
      <c r="X1127" s="49"/>
      <c r="Y1127" s="49"/>
      <c r="Z1127" s="49"/>
      <c r="AA1127" s="49"/>
      <c r="AB1127" s="49"/>
      <c r="AC1127" s="49"/>
    </row>
    <row r="1128" spans="4:29">
      <c r="D1128" s="861"/>
      <c r="E1128" s="49"/>
      <c r="F1128" s="49"/>
      <c r="G1128" s="49"/>
      <c r="H1128" s="49"/>
      <c r="I1128" s="49"/>
      <c r="J1128" s="49"/>
      <c r="K1128" s="49"/>
      <c r="L1128" s="49"/>
      <c r="M1128" s="49"/>
      <c r="N1128" s="49"/>
      <c r="O1128" s="49"/>
      <c r="P1128" s="49"/>
      <c r="Q1128" s="49"/>
      <c r="R1128" s="49"/>
      <c r="S1128" s="49"/>
      <c r="T1128" s="49"/>
      <c r="U1128" s="49"/>
      <c r="W1128" s="49"/>
      <c r="X1128" s="49"/>
      <c r="Y1128" s="49"/>
      <c r="Z1128" s="49"/>
      <c r="AA1128" s="49"/>
      <c r="AB1128" s="49"/>
      <c r="AC1128" s="49"/>
    </row>
    <row r="1129" spans="4:29">
      <c r="D1129" s="861"/>
      <c r="E1129" s="49"/>
      <c r="F1129" s="49"/>
      <c r="G1129" s="49"/>
      <c r="H1129" s="49"/>
      <c r="I1129" s="49"/>
      <c r="J1129" s="49"/>
      <c r="K1129" s="49"/>
      <c r="L1129" s="49"/>
      <c r="M1129" s="49"/>
      <c r="N1129" s="49"/>
      <c r="O1129" s="49"/>
      <c r="P1129" s="49"/>
      <c r="Q1129" s="49"/>
      <c r="R1129" s="49"/>
      <c r="S1129" s="49"/>
      <c r="T1129" s="49"/>
      <c r="U1129" s="49"/>
      <c r="W1129" s="49"/>
      <c r="X1129" s="49"/>
      <c r="Y1129" s="49"/>
      <c r="Z1129" s="49"/>
      <c r="AA1129" s="49"/>
      <c r="AB1129" s="49"/>
      <c r="AC1129" s="49"/>
    </row>
    <row r="1130" spans="4:29">
      <c r="D1130" s="861"/>
      <c r="E1130" s="49"/>
      <c r="F1130" s="49"/>
      <c r="G1130" s="49"/>
      <c r="H1130" s="49"/>
      <c r="I1130" s="49"/>
      <c r="J1130" s="49"/>
      <c r="K1130" s="49"/>
      <c r="L1130" s="49"/>
      <c r="M1130" s="49"/>
      <c r="N1130" s="49"/>
      <c r="O1130" s="49"/>
      <c r="P1130" s="49"/>
      <c r="Q1130" s="49"/>
      <c r="R1130" s="49"/>
      <c r="S1130" s="49"/>
      <c r="T1130" s="49"/>
      <c r="U1130" s="49"/>
      <c r="W1130" s="49"/>
      <c r="X1130" s="49"/>
      <c r="Y1130" s="49"/>
      <c r="Z1130" s="49"/>
      <c r="AA1130" s="49"/>
      <c r="AB1130" s="49"/>
      <c r="AC1130" s="49"/>
    </row>
    <row r="1131" spans="4:29">
      <c r="D1131" s="861"/>
      <c r="E1131" s="49"/>
      <c r="F1131" s="49"/>
      <c r="G1131" s="49"/>
      <c r="H1131" s="49"/>
      <c r="I1131" s="49"/>
      <c r="J1131" s="49"/>
      <c r="K1131" s="49"/>
      <c r="L1131" s="49"/>
      <c r="M1131" s="49"/>
      <c r="N1131" s="49"/>
      <c r="O1131" s="49"/>
      <c r="P1131" s="49"/>
      <c r="Q1131" s="49"/>
      <c r="R1131" s="49"/>
      <c r="S1131" s="49"/>
      <c r="T1131" s="49"/>
      <c r="U1131" s="49"/>
      <c r="W1131" s="49"/>
      <c r="X1131" s="49"/>
      <c r="Y1131" s="49"/>
      <c r="Z1131" s="49"/>
      <c r="AA1131" s="49"/>
      <c r="AB1131" s="49"/>
      <c r="AC1131" s="49"/>
    </row>
    <row r="1132" spans="4:29">
      <c r="D1132" s="861"/>
      <c r="E1132" s="49"/>
      <c r="F1132" s="49"/>
      <c r="G1132" s="49"/>
      <c r="H1132" s="49"/>
      <c r="I1132" s="49"/>
      <c r="J1132" s="49"/>
      <c r="K1132" s="49"/>
      <c r="L1132" s="49"/>
      <c r="M1132" s="49"/>
      <c r="N1132" s="49"/>
      <c r="O1132" s="49"/>
      <c r="P1132" s="49"/>
      <c r="Q1132" s="49"/>
      <c r="R1132" s="49"/>
      <c r="S1132" s="49"/>
      <c r="T1132" s="49"/>
      <c r="U1132" s="49"/>
      <c r="W1132" s="49"/>
      <c r="X1132" s="49"/>
      <c r="Y1132" s="49"/>
      <c r="Z1132" s="49"/>
      <c r="AA1132" s="49"/>
      <c r="AB1132" s="49"/>
      <c r="AC1132" s="49"/>
    </row>
    <row r="1133" spans="4:29">
      <c r="D1133" s="861"/>
      <c r="E1133" s="49"/>
      <c r="F1133" s="49"/>
      <c r="G1133" s="49"/>
      <c r="H1133" s="49"/>
      <c r="I1133" s="49"/>
      <c r="J1133" s="49"/>
      <c r="K1133" s="49"/>
      <c r="L1133" s="49"/>
      <c r="M1133" s="49"/>
      <c r="N1133" s="49"/>
      <c r="O1133" s="49"/>
      <c r="P1133" s="49"/>
      <c r="Q1133" s="49"/>
      <c r="R1133" s="49"/>
      <c r="S1133" s="49"/>
      <c r="T1133" s="49"/>
      <c r="U1133" s="49"/>
      <c r="W1133" s="49"/>
      <c r="X1133" s="49"/>
      <c r="Y1133" s="49"/>
      <c r="Z1133" s="49"/>
      <c r="AA1133" s="49"/>
      <c r="AB1133" s="49"/>
      <c r="AC1133" s="49"/>
    </row>
    <row r="1134" spans="4:29">
      <c r="D1134" s="861"/>
      <c r="E1134" s="49"/>
      <c r="F1134" s="49"/>
      <c r="G1134" s="49"/>
      <c r="H1134" s="49"/>
      <c r="I1134" s="49"/>
      <c r="J1134" s="49"/>
      <c r="K1134" s="49"/>
      <c r="L1134" s="49"/>
      <c r="M1134" s="49"/>
      <c r="N1134" s="49"/>
      <c r="O1134" s="49"/>
      <c r="P1134" s="49"/>
      <c r="Q1134" s="49"/>
      <c r="R1134" s="49"/>
      <c r="S1134" s="49"/>
      <c r="T1134" s="49"/>
      <c r="U1134" s="49"/>
      <c r="W1134" s="49"/>
      <c r="X1134" s="49"/>
      <c r="Y1134" s="49"/>
      <c r="Z1134" s="49"/>
      <c r="AA1134" s="49"/>
      <c r="AB1134" s="49"/>
      <c r="AC1134" s="49"/>
    </row>
    <row r="1135" spans="4:29">
      <c r="D1135" s="861"/>
      <c r="E1135" s="49"/>
      <c r="F1135" s="49"/>
      <c r="G1135" s="49"/>
      <c r="H1135" s="49"/>
      <c r="I1135" s="49"/>
      <c r="J1135" s="49"/>
      <c r="K1135" s="49"/>
      <c r="L1135" s="49"/>
      <c r="M1135" s="49"/>
      <c r="N1135" s="49"/>
      <c r="O1135" s="49"/>
      <c r="P1135" s="49"/>
      <c r="Q1135" s="49"/>
      <c r="R1135" s="49"/>
      <c r="S1135" s="49"/>
      <c r="T1135" s="49"/>
      <c r="U1135" s="49"/>
      <c r="W1135" s="49"/>
      <c r="X1135" s="49"/>
      <c r="Y1135" s="49"/>
      <c r="Z1135" s="49"/>
      <c r="AA1135" s="49"/>
      <c r="AB1135" s="49"/>
      <c r="AC1135" s="49"/>
    </row>
    <row r="1136" spans="4:29">
      <c r="D1136" s="861"/>
      <c r="E1136" s="49"/>
      <c r="F1136" s="49"/>
      <c r="G1136" s="49"/>
      <c r="H1136" s="49"/>
      <c r="I1136" s="49"/>
      <c r="J1136" s="49"/>
      <c r="K1136" s="49"/>
      <c r="L1136" s="49"/>
      <c r="M1136" s="49"/>
      <c r="N1136" s="49"/>
      <c r="O1136" s="49"/>
      <c r="P1136" s="49"/>
      <c r="Q1136" s="49"/>
      <c r="R1136" s="49"/>
      <c r="S1136" s="49"/>
      <c r="T1136" s="49"/>
      <c r="U1136" s="49"/>
      <c r="W1136" s="49"/>
      <c r="X1136" s="49"/>
      <c r="Y1136" s="49"/>
      <c r="Z1136" s="49"/>
      <c r="AA1136" s="49"/>
      <c r="AB1136" s="49"/>
      <c r="AC1136" s="49"/>
    </row>
    <row r="1137" spans="4:29">
      <c r="D1137" s="861"/>
      <c r="E1137" s="49"/>
      <c r="F1137" s="49"/>
      <c r="G1137" s="49"/>
      <c r="H1137" s="49"/>
      <c r="I1137" s="49"/>
      <c r="J1137" s="49"/>
      <c r="K1137" s="49"/>
      <c r="L1137" s="49"/>
      <c r="M1137" s="49"/>
      <c r="N1137" s="49"/>
      <c r="O1137" s="49"/>
      <c r="P1137" s="49"/>
      <c r="Q1137" s="49"/>
      <c r="R1137" s="49"/>
      <c r="S1137" s="49"/>
      <c r="T1137" s="49"/>
      <c r="U1137" s="49"/>
      <c r="W1137" s="49"/>
      <c r="X1137" s="49"/>
      <c r="Y1137" s="49"/>
      <c r="Z1137" s="49"/>
      <c r="AA1137" s="49"/>
      <c r="AB1137" s="49"/>
      <c r="AC1137" s="49"/>
    </row>
    <row r="1138" spans="4:29">
      <c r="D1138" s="861"/>
      <c r="E1138" s="49"/>
      <c r="F1138" s="49"/>
      <c r="G1138" s="49"/>
      <c r="H1138" s="49"/>
      <c r="I1138" s="49"/>
      <c r="J1138" s="49"/>
      <c r="K1138" s="49"/>
      <c r="L1138" s="49"/>
      <c r="M1138" s="49"/>
      <c r="N1138" s="49"/>
      <c r="O1138" s="49"/>
      <c r="P1138" s="49"/>
      <c r="Q1138" s="49"/>
      <c r="R1138" s="49"/>
      <c r="S1138" s="49"/>
      <c r="T1138" s="49"/>
      <c r="U1138" s="49"/>
      <c r="W1138" s="49"/>
      <c r="X1138" s="49"/>
      <c r="Y1138" s="49"/>
      <c r="Z1138" s="49"/>
      <c r="AA1138" s="49"/>
      <c r="AB1138" s="49"/>
      <c r="AC1138" s="49"/>
    </row>
    <row r="1139" spans="4:29">
      <c r="D1139" s="861"/>
      <c r="E1139" s="49"/>
      <c r="F1139" s="49"/>
      <c r="G1139" s="49"/>
      <c r="H1139" s="49"/>
      <c r="I1139" s="49"/>
      <c r="J1139" s="49"/>
      <c r="K1139" s="49"/>
      <c r="L1139" s="49"/>
      <c r="M1139" s="49"/>
      <c r="N1139" s="49"/>
      <c r="O1139" s="49"/>
      <c r="P1139" s="49"/>
      <c r="Q1139" s="49"/>
      <c r="R1139" s="49"/>
      <c r="S1139" s="49"/>
      <c r="T1139" s="49"/>
      <c r="U1139" s="49"/>
      <c r="W1139" s="49"/>
      <c r="X1139" s="49"/>
      <c r="Y1139" s="49"/>
      <c r="Z1139" s="49"/>
      <c r="AA1139" s="49"/>
      <c r="AB1139" s="49"/>
      <c r="AC1139" s="49"/>
    </row>
    <row r="1140" spans="4:29">
      <c r="D1140" s="861"/>
      <c r="E1140" s="49"/>
      <c r="F1140" s="49"/>
      <c r="G1140" s="49"/>
      <c r="H1140" s="49"/>
      <c r="I1140" s="49"/>
      <c r="J1140" s="49"/>
      <c r="K1140" s="49"/>
      <c r="L1140" s="49"/>
      <c r="M1140" s="49"/>
      <c r="N1140" s="49"/>
      <c r="O1140" s="49"/>
      <c r="P1140" s="49"/>
      <c r="Q1140" s="49"/>
      <c r="R1140" s="49"/>
      <c r="S1140" s="49"/>
      <c r="T1140" s="49"/>
      <c r="U1140" s="49"/>
      <c r="W1140" s="49"/>
      <c r="X1140" s="49"/>
      <c r="Y1140" s="49"/>
      <c r="Z1140" s="49"/>
      <c r="AA1140" s="49"/>
      <c r="AB1140" s="49"/>
      <c r="AC1140" s="49"/>
    </row>
    <row r="1141" spans="4:29">
      <c r="D1141" s="861"/>
      <c r="E1141" s="49"/>
      <c r="F1141" s="49"/>
      <c r="G1141" s="49"/>
      <c r="H1141" s="49"/>
      <c r="I1141" s="49"/>
      <c r="J1141" s="49"/>
      <c r="K1141" s="49"/>
      <c r="L1141" s="49"/>
      <c r="M1141" s="49"/>
      <c r="N1141" s="49"/>
      <c r="O1141" s="49"/>
      <c r="P1141" s="49"/>
      <c r="Q1141" s="49"/>
      <c r="R1141" s="49"/>
      <c r="S1141" s="49"/>
      <c r="T1141" s="49"/>
      <c r="U1141" s="49"/>
      <c r="W1141" s="49"/>
      <c r="X1141" s="49"/>
      <c r="Y1141" s="49"/>
      <c r="Z1141" s="49"/>
      <c r="AA1141" s="49"/>
      <c r="AB1141" s="49"/>
      <c r="AC1141" s="49"/>
    </row>
    <row r="1142" spans="4:29">
      <c r="D1142" s="861"/>
      <c r="E1142" s="49"/>
      <c r="F1142" s="49"/>
      <c r="G1142" s="49"/>
      <c r="H1142" s="49"/>
      <c r="I1142" s="49"/>
      <c r="J1142" s="49"/>
      <c r="K1142" s="49"/>
      <c r="L1142" s="49"/>
      <c r="M1142" s="49"/>
      <c r="N1142" s="49"/>
      <c r="O1142" s="49"/>
      <c r="P1142" s="49"/>
      <c r="Q1142" s="49"/>
      <c r="R1142" s="49"/>
      <c r="S1142" s="49"/>
      <c r="T1142" s="49"/>
      <c r="U1142" s="49"/>
      <c r="W1142" s="49"/>
      <c r="X1142" s="49"/>
      <c r="Y1142" s="49"/>
      <c r="Z1142" s="49"/>
      <c r="AA1142" s="49"/>
      <c r="AB1142" s="49"/>
      <c r="AC1142" s="49"/>
    </row>
    <row r="1143" spans="4:29">
      <c r="D1143" s="861"/>
      <c r="E1143" s="49"/>
      <c r="F1143" s="49"/>
      <c r="G1143" s="49"/>
      <c r="H1143" s="49"/>
      <c r="I1143" s="49"/>
      <c r="J1143" s="49"/>
      <c r="K1143" s="49"/>
      <c r="L1143" s="49"/>
      <c r="M1143" s="49"/>
      <c r="N1143" s="49"/>
      <c r="O1143" s="49"/>
      <c r="P1143" s="49"/>
      <c r="Q1143" s="49"/>
      <c r="R1143" s="49"/>
      <c r="S1143" s="49"/>
      <c r="T1143" s="49"/>
      <c r="U1143" s="49"/>
      <c r="W1143" s="49"/>
      <c r="X1143" s="49"/>
      <c r="Y1143" s="49"/>
      <c r="Z1143" s="49"/>
      <c r="AA1143" s="49"/>
      <c r="AB1143" s="49"/>
      <c r="AC1143" s="49"/>
    </row>
    <row r="1144" spans="4:29">
      <c r="D1144" s="861"/>
      <c r="E1144" s="49"/>
      <c r="F1144" s="49"/>
      <c r="G1144" s="49"/>
      <c r="H1144" s="49"/>
      <c r="I1144" s="49"/>
      <c r="J1144" s="49"/>
      <c r="K1144" s="49"/>
      <c r="L1144" s="49"/>
      <c r="M1144" s="49"/>
      <c r="N1144" s="49"/>
      <c r="O1144" s="49"/>
      <c r="P1144" s="49"/>
      <c r="Q1144" s="49"/>
      <c r="R1144" s="49"/>
      <c r="S1144" s="49"/>
      <c r="T1144" s="49"/>
      <c r="U1144" s="49"/>
      <c r="W1144" s="49"/>
      <c r="X1144" s="49"/>
      <c r="Y1144" s="49"/>
      <c r="Z1144" s="49"/>
      <c r="AA1144" s="49"/>
      <c r="AB1144" s="49"/>
      <c r="AC1144" s="49"/>
    </row>
    <row r="1145" spans="4:29">
      <c r="D1145" s="861"/>
      <c r="E1145" s="49"/>
      <c r="F1145" s="49"/>
      <c r="G1145" s="49"/>
      <c r="H1145" s="49"/>
      <c r="I1145" s="49"/>
      <c r="J1145" s="49"/>
      <c r="K1145" s="49"/>
      <c r="L1145" s="49"/>
      <c r="M1145" s="49"/>
      <c r="N1145" s="49"/>
      <c r="O1145" s="49"/>
      <c r="P1145" s="49"/>
      <c r="Q1145" s="49"/>
      <c r="R1145" s="49"/>
      <c r="S1145" s="49"/>
      <c r="T1145" s="49"/>
      <c r="U1145" s="49"/>
      <c r="W1145" s="49"/>
      <c r="X1145" s="49"/>
      <c r="Y1145" s="49"/>
      <c r="Z1145" s="49"/>
      <c r="AA1145" s="49"/>
      <c r="AB1145" s="49"/>
      <c r="AC1145" s="49"/>
    </row>
    <row r="1146" spans="4:29">
      <c r="D1146" s="861"/>
      <c r="E1146" s="49"/>
      <c r="F1146" s="49"/>
      <c r="G1146" s="49"/>
      <c r="H1146" s="49"/>
      <c r="I1146" s="49"/>
      <c r="J1146" s="49"/>
      <c r="K1146" s="49"/>
      <c r="L1146" s="49"/>
      <c r="M1146" s="49"/>
      <c r="N1146" s="49"/>
      <c r="O1146" s="49"/>
      <c r="P1146" s="49"/>
      <c r="Q1146" s="49"/>
      <c r="R1146" s="49"/>
      <c r="S1146" s="49"/>
      <c r="T1146" s="49"/>
      <c r="U1146" s="49"/>
      <c r="W1146" s="49"/>
      <c r="X1146" s="49"/>
      <c r="Y1146" s="49"/>
      <c r="Z1146" s="49"/>
      <c r="AA1146" s="49"/>
      <c r="AB1146" s="49"/>
      <c r="AC1146" s="49"/>
    </row>
    <row r="1147" spans="4:29">
      <c r="D1147" s="861"/>
      <c r="E1147" s="49"/>
      <c r="F1147" s="49"/>
      <c r="G1147" s="49"/>
      <c r="H1147" s="49"/>
      <c r="I1147" s="49"/>
      <c r="J1147" s="49"/>
      <c r="K1147" s="49"/>
      <c r="L1147" s="49"/>
      <c r="M1147" s="49"/>
      <c r="N1147" s="49"/>
      <c r="O1147" s="49"/>
      <c r="P1147" s="49"/>
      <c r="Q1147" s="49"/>
      <c r="R1147" s="49"/>
      <c r="S1147" s="49"/>
      <c r="T1147" s="49"/>
      <c r="U1147" s="49"/>
      <c r="W1147" s="49"/>
      <c r="X1147" s="49"/>
      <c r="Y1147" s="49"/>
      <c r="Z1147" s="49"/>
      <c r="AA1147" s="49"/>
      <c r="AB1147" s="49"/>
      <c r="AC1147" s="49"/>
    </row>
    <row r="1148" spans="4:29">
      <c r="D1148" s="861"/>
      <c r="E1148" s="49"/>
      <c r="F1148" s="49"/>
      <c r="G1148" s="49"/>
      <c r="H1148" s="49"/>
      <c r="I1148" s="49"/>
      <c r="J1148" s="49"/>
      <c r="K1148" s="49"/>
      <c r="L1148" s="49"/>
      <c r="M1148" s="49"/>
      <c r="N1148" s="49"/>
      <c r="O1148" s="49"/>
      <c r="P1148" s="49"/>
      <c r="Q1148" s="49"/>
      <c r="R1148" s="49"/>
      <c r="S1148" s="49"/>
      <c r="T1148" s="49"/>
      <c r="U1148" s="49"/>
      <c r="W1148" s="49"/>
      <c r="X1148" s="49"/>
      <c r="Y1148" s="49"/>
      <c r="Z1148" s="49"/>
      <c r="AA1148" s="49"/>
      <c r="AB1148" s="49"/>
      <c r="AC1148" s="49"/>
    </row>
    <row r="1149" spans="4:29">
      <c r="D1149" s="861"/>
      <c r="E1149" s="49"/>
      <c r="F1149" s="49"/>
      <c r="G1149" s="49"/>
      <c r="H1149" s="49"/>
      <c r="I1149" s="49"/>
      <c r="J1149" s="49"/>
      <c r="K1149" s="49"/>
      <c r="L1149" s="49"/>
      <c r="M1149" s="49"/>
      <c r="N1149" s="49"/>
      <c r="O1149" s="49"/>
      <c r="P1149" s="49"/>
      <c r="Q1149" s="49"/>
      <c r="R1149" s="49"/>
      <c r="S1149" s="49"/>
      <c r="T1149" s="49"/>
      <c r="U1149" s="49"/>
      <c r="W1149" s="49"/>
      <c r="X1149" s="49"/>
      <c r="Y1149" s="49"/>
      <c r="Z1149" s="49"/>
      <c r="AA1149" s="49"/>
      <c r="AB1149" s="49"/>
      <c r="AC1149" s="49"/>
    </row>
    <row r="1150" spans="4:29">
      <c r="D1150" s="861"/>
      <c r="E1150" s="49"/>
      <c r="F1150" s="49"/>
      <c r="G1150" s="49"/>
      <c r="H1150" s="49"/>
      <c r="I1150" s="49"/>
      <c r="J1150" s="49"/>
      <c r="K1150" s="49"/>
      <c r="L1150" s="49"/>
      <c r="M1150" s="49"/>
      <c r="N1150" s="49"/>
      <c r="O1150" s="49"/>
      <c r="P1150" s="49"/>
      <c r="Q1150" s="49"/>
      <c r="R1150" s="49"/>
      <c r="S1150" s="49"/>
      <c r="T1150" s="49"/>
      <c r="U1150" s="49"/>
      <c r="W1150" s="49"/>
      <c r="X1150" s="49"/>
      <c r="Y1150" s="49"/>
      <c r="Z1150" s="49"/>
      <c r="AA1150" s="49"/>
      <c r="AB1150" s="49"/>
      <c r="AC1150" s="49"/>
    </row>
    <row r="1151" spans="4:29">
      <c r="D1151" s="861"/>
      <c r="E1151" s="49"/>
      <c r="F1151" s="49"/>
      <c r="G1151" s="49"/>
      <c r="H1151" s="49"/>
      <c r="I1151" s="49"/>
      <c r="J1151" s="49"/>
      <c r="K1151" s="49"/>
      <c r="L1151" s="49"/>
      <c r="M1151" s="49"/>
      <c r="N1151" s="49"/>
      <c r="O1151" s="49"/>
      <c r="P1151" s="49"/>
      <c r="Q1151" s="49"/>
      <c r="R1151" s="49"/>
      <c r="S1151" s="49"/>
      <c r="T1151" s="49"/>
      <c r="U1151" s="49"/>
      <c r="W1151" s="49"/>
      <c r="X1151" s="49"/>
      <c r="Y1151" s="49"/>
      <c r="Z1151" s="49"/>
      <c r="AA1151" s="49"/>
      <c r="AB1151" s="49"/>
      <c r="AC1151" s="49"/>
    </row>
    <row r="1152" spans="4:29">
      <c r="D1152" s="861"/>
      <c r="E1152" s="49"/>
      <c r="F1152" s="49"/>
      <c r="G1152" s="49"/>
      <c r="H1152" s="49"/>
      <c r="I1152" s="49"/>
      <c r="J1152" s="49"/>
      <c r="K1152" s="49"/>
      <c r="L1152" s="49"/>
      <c r="M1152" s="49"/>
      <c r="N1152" s="49"/>
      <c r="O1152" s="49"/>
      <c r="P1152" s="49"/>
      <c r="Q1152" s="49"/>
      <c r="R1152" s="49"/>
      <c r="S1152" s="49"/>
      <c r="T1152" s="49"/>
      <c r="U1152" s="49"/>
      <c r="W1152" s="49"/>
      <c r="X1152" s="49"/>
      <c r="Y1152" s="49"/>
      <c r="Z1152" s="49"/>
      <c r="AA1152" s="49"/>
      <c r="AB1152" s="49"/>
      <c r="AC1152" s="49"/>
    </row>
    <row r="1153" spans="4:29">
      <c r="D1153" s="861"/>
      <c r="E1153" s="49"/>
      <c r="F1153" s="49"/>
      <c r="G1153" s="49"/>
      <c r="H1153" s="49"/>
      <c r="I1153" s="49"/>
      <c r="J1153" s="49"/>
      <c r="K1153" s="49"/>
      <c r="L1153" s="49"/>
      <c r="M1153" s="49"/>
      <c r="N1153" s="49"/>
      <c r="O1153" s="49"/>
      <c r="P1153" s="49"/>
      <c r="Q1153" s="49"/>
      <c r="R1153" s="49"/>
      <c r="S1153" s="49"/>
      <c r="T1153" s="49"/>
      <c r="U1153" s="49"/>
      <c r="W1153" s="49"/>
      <c r="X1153" s="49"/>
      <c r="Y1153" s="49"/>
      <c r="Z1153" s="49"/>
      <c r="AA1153" s="49"/>
      <c r="AB1153" s="49"/>
      <c r="AC1153" s="49"/>
    </row>
    <row r="1154" spans="4:29">
      <c r="D1154" s="861"/>
      <c r="E1154" s="49"/>
      <c r="F1154" s="49"/>
      <c r="G1154" s="49"/>
      <c r="H1154" s="49"/>
      <c r="I1154" s="49"/>
      <c r="J1154" s="49"/>
      <c r="K1154" s="49"/>
      <c r="L1154" s="49"/>
      <c r="M1154" s="49"/>
      <c r="N1154" s="49"/>
      <c r="O1154" s="49"/>
      <c r="P1154" s="49"/>
      <c r="Q1154" s="49"/>
      <c r="R1154" s="49"/>
      <c r="S1154" s="49"/>
      <c r="T1154" s="49"/>
      <c r="U1154" s="49"/>
      <c r="W1154" s="49"/>
      <c r="X1154" s="49"/>
      <c r="Y1154" s="49"/>
      <c r="Z1154" s="49"/>
      <c r="AA1154" s="49"/>
      <c r="AB1154" s="49"/>
      <c r="AC1154" s="49"/>
    </row>
    <row r="1155" spans="4:29">
      <c r="D1155" s="861"/>
      <c r="E1155" s="49"/>
      <c r="F1155" s="49"/>
      <c r="G1155" s="49"/>
      <c r="H1155" s="49"/>
      <c r="I1155" s="49"/>
      <c r="J1155" s="49"/>
      <c r="K1155" s="49"/>
      <c r="L1155" s="49"/>
      <c r="M1155" s="49"/>
      <c r="N1155" s="49"/>
      <c r="O1155" s="49"/>
      <c r="P1155" s="49"/>
      <c r="Q1155" s="49"/>
      <c r="R1155" s="49"/>
      <c r="S1155" s="49"/>
      <c r="T1155" s="49"/>
      <c r="U1155" s="49"/>
      <c r="W1155" s="49"/>
      <c r="X1155" s="49"/>
      <c r="Y1155" s="49"/>
      <c r="Z1155" s="49"/>
      <c r="AA1155" s="49"/>
      <c r="AB1155" s="49"/>
      <c r="AC1155" s="49"/>
    </row>
    <row r="1156" spans="4:29">
      <c r="D1156" s="861"/>
      <c r="E1156" s="49"/>
      <c r="F1156" s="49"/>
      <c r="G1156" s="49"/>
      <c r="H1156" s="49"/>
      <c r="I1156" s="49"/>
      <c r="J1156" s="49"/>
      <c r="K1156" s="49"/>
      <c r="L1156" s="49"/>
      <c r="M1156" s="49"/>
      <c r="N1156" s="49"/>
      <c r="O1156" s="49"/>
      <c r="P1156" s="49"/>
      <c r="Q1156" s="49"/>
      <c r="R1156" s="49"/>
      <c r="S1156" s="49"/>
      <c r="T1156" s="49"/>
      <c r="U1156" s="49"/>
      <c r="W1156" s="49"/>
      <c r="X1156" s="49"/>
      <c r="Y1156" s="49"/>
      <c r="Z1156" s="49"/>
      <c r="AA1156" s="49"/>
      <c r="AB1156" s="49"/>
      <c r="AC1156" s="49"/>
    </row>
    <row r="1157" spans="4:29">
      <c r="D1157" s="861"/>
      <c r="E1157" s="49"/>
      <c r="F1157" s="49"/>
      <c r="G1157" s="49"/>
      <c r="H1157" s="49"/>
      <c r="I1157" s="49"/>
      <c r="J1157" s="49"/>
      <c r="K1157" s="49"/>
      <c r="L1157" s="49"/>
      <c r="M1157" s="49"/>
      <c r="N1157" s="49"/>
      <c r="O1157" s="49"/>
      <c r="P1157" s="49"/>
      <c r="Q1157" s="49"/>
      <c r="R1157" s="49"/>
      <c r="S1157" s="49"/>
      <c r="T1157" s="49"/>
      <c r="U1157" s="49"/>
      <c r="W1157" s="49"/>
      <c r="X1157" s="49"/>
      <c r="Y1157" s="49"/>
      <c r="Z1157" s="49"/>
      <c r="AA1157" s="49"/>
      <c r="AB1157" s="49"/>
      <c r="AC1157" s="49"/>
    </row>
    <row r="1158" spans="4:29">
      <c r="D1158" s="861"/>
      <c r="E1158" s="49"/>
      <c r="F1158" s="49"/>
      <c r="G1158" s="49"/>
      <c r="H1158" s="49"/>
      <c r="I1158" s="49"/>
      <c r="J1158" s="49"/>
      <c r="K1158" s="49"/>
      <c r="L1158" s="49"/>
      <c r="M1158" s="49"/>
      <c r="N1158" s="49"/>
      <c r="O1158" s="49"/>
      <c r="P1158" s="49"/>
      <c r="Q1158" s="49"/>
      <c r="R1158" s="49"/>
      <c r="S1158" s="49"/>
      <c r="T1158" s="49"/>
      <c r="U1158" s="49"/>
      <c r="W1158" s="49"/>
      <c r="X1158" s="49"/>
      <c r="Y1158" s="49"/>
      <c r="Z1158" s="49"/>
      <c r="AA1158" s="49"/>
      <c r="AB1158" s="49"/>
      <c r="AC1158" s="49"/>
    </row>
    <row r="1159" spans="4:29">
      <c r="D1159" s="861"/>
      <c r="E1159" s="49"/>
      <c r="F1159" s="49"/>
      <c r="G1159" s="49"/>
      <c r="H1159" s="49"/>
      <c r="I1159" s="49"/>
      <c r="J1159" s="49"/>
      <c r="K1159" s="49"/>
      <c r="L1159" s="49"/>
      <c r="M1159" s="49"/>
      <c r="N1159" s="49"/>
      <c r="O1159" s="49"/>
      <c r="P1159" s="49"/>
      <c r="Q1159" s="49"/>
      <c r="R1159" s="49"/>
      <c r="S1159" s="49"/>
      <c r="T1159" s="49"/>
      <c r="U1159" s="49"/>
      <c r="W1159" s="49"/>
      <c r="X1159" s="49"/>
      <c r="Y1159" s="49"/>
      <c r="Z1159" s="49"/>
      <c r="AA1159" s="49"/>
      <c r="AB1159" s="49"/>
      <c r="AC1159" s="49"/>
    </row>
    <row r="1160" spans="4:29">
      <c r="D1160" s="861"/>
      <c r="E1160" s="49"/>
      <c r="F1160" s="49"/>
      <c r="G1160" s="49"/>
      <c r="H1160" s="49"/>
      <c r="I1160" s="49"/>
      <c r="J1160" s="49"/>
      <c r="K1160" s="49"/>
      <c r="L1160" s="49"/>
      <c r="M1160" s="49"/>
      <c r="N1160" s="49"/>
      <c r="O1160" s="49"/>
      <c r="P1160" s="49"/>
      <c r="Q1160" s="49"/>
      <c r="R1160" s="49"/>
      <c r="S1160" s="49"/>
      <c r="T1160" s="49"/>
      <c r="U1160" s="49"/>
      <c r="W1160" s="49"/>
      <c r="X1160" s="49"/>
      <c r="Y1160" s="49"/>
      <c r="Z1160" s="49"/>
      <c r="AA1160" s="49"/>
      <c r="AB1160" s="49"/>
      <c r="AC1160" s="49"/>
    </row>
    <row r="1161" spans="4:29">
      <c r="D1161" s="861"/>
      <c r="E1161" s="49"/>
      <c r="F1161" s="49"/>
      <c r="G1161" s="49"/>
      <c r="H1161" s="49"/>
      <c r="I1161" s="49"/>
      <c r="J1161" s="49"/>
      <c r="K1161" s="49"/>
      <c r="L1161" s="49"/>
      <c r="M1161" s="49"/>
      <c r="N1161" s="49"/>
      <c r="O1161" s="49"/>
      <c r="P1161" s="49"/>
      <c r="Q1161" s="49"/>
      <c r="R1161" s="49"/>
      <c r="S1161" s="49"/>
      <c r="T1161" s="49"/>
      <c r="U1161" s="49"/>
      <c r="W1161" s="49"/>
      <c r="X1161" s="49"/>
      <c r="Y1161" s="49"/>
      <c r="Z1161" s="49"/>
      <c r="AA1161" s="49"/>
      <c r="AB1161" s="49"/>
      <c r="AC1161" s="49"/>
    </row>
    <row r="1162" spans="4:29">
      <c r="D1162" s="861"/>
      <c r="E1162" s="49"/>
      <c r="F1162" s="49"/>
      <c r="G1162" s="49"/>
      <c r="H1162" s="49"/>
      <c r="I1162" s="49"/>
      <c r="J1162" s="49"/>
      <c r="K1162" s="49"/>
      <c r="L1162" s="49"/>
      <c r="M1162" s="49"/>
      <c r="N1162" s="49"/>
      <c r="O1162" s="49"/>
      <c r="P1162" s="49"/>
      <c r="Q1162" s="49"/>
      <c r="R1162" s="49"/>
      <c r="S1162" s="49"/>
      <c r="T1162" s="49"/>
      <c r="U1162" s="49"/>
      <c r="W1162" s="49"/>
      <c r="X1162" s="49"/>
      <c r="Y1162" s="49"/>
      <c r="Z1162" s="49"/>
      <c r="AA1162" s="49"/>
      <c r="AB1162" s="49"/>
      <c r="AC1162" s="49"/>
    </row>
    <row r="1163" spans="4:29">
      <c r="D1163" s="861"/>
      <c r="E1163" s="49"/>
      <c r="F1163" s="49"/>
      <c r="G1163" s="49"/>
      <c r="H1163" s="49"/>
      <c r="I1163" s="49"/>
      <c r="J1163" s="49"/>
      <c r="K1163" s="49"/>
      <c r="L1163" s="49"/>
      <c r="M1163" s="49"/>
      <c r="N1163" s="49"/>
      <c r="O1163" s="49"/>
      <c r="P1163" s="49"/>
      <c r="Q1163" s="49"/>
      <c r="R1163" s="49"/>
      <c r="S1163" s="49"/>
      <c r="T1163" s="49"/>
      <c r="U1163" s="49"/>
      <c r="W1163" s="49"/>
      <c r="X1163" s="49"/>
      <c r="Y1163" s="49"/>
      <c r="Z1163" s="49"/>
      <c r="AA1163" s="49"/>
      <c r="AB1163" s="49"/>
      <c r="AC1163" s="49"/>
    </row>
    <row r="1164" spans="4:29">
      <c r="D1164" s="861"/>
      <c r="E1164" s="49"/>
      <c r="F1164" s="49"/>
      <c r="G1164" s="49"/>
      <c r="H1164" s="49"/>
      <c r="I1164" s="49"/>
      <c r="J1164" s="49"/>
      <c r="K1164" s="49"/>
      <c r="L1164" s="49"/>
      <c r="M1164" s="49"/>
      <c r="N1164" s="49"/>
      <c r="O1164" s="49"/>
      <c r="P1164" s="49"/>
      <c r="Q1164" s="49"/>
      <c r="R1164" s="49"/>
      <c r="S1164" s="49"/>
      <c r="T1164" s="49"/>
      <c r="U1164" s="49"/>
      <c r="W1164" s="49"/>
      <c r="X1164" s="49"/>
      <c r="Y1164" s="49"/>
      <c r="Z1164" s="49"/>
      <c r="AA1164" s="49"/>
      <c r="AB1164" s="49"/>
      <c r="AC1164" s="49"/>
    </row>
    <row r="1165" spans="4:29">
      <c r="D1165" s="861"/>
      <c r="E1165" s="49"/>
      <c r="F1165" s="49"/>
      <c r="G1165" s="49"/>
      <c r="H1165" s="49"/>
      <c r="I1165" s="49"/>
      <c r="J1165" s="49"/>
      <c r="K1165" s="49"/>
      <c r="L1165" s="49"/>
      <c r="M1165" s="49"/>
      <c r="N1165" s="49"/>
      <c r="O1165" s="49"/>
      <c r="P1165" s="49"/>
      <c r="Q1165" s="49"/>
      <c r="R1165" s="49"/>
      <c r="S1165" s="49"/>
      <c r="T1165" s="49"/>
      <c r="U1165" s="49"/>
      <c r="W1165" s="49"/>
      <c r="X1165" s="49"/>
      <c r="Y1165" s="49"/>
      <c r="Z1165" s="49"/>
      <c r="AA1165" s="49"/>
      <c r="AB1165" s="49"/>
      <c r="AC1165" s="49"/>
    </row>
    <row r="1166" spans="4:29">
      <c r="D1166" s="861"/>
      <c r="E1166" s="49"/>
      <c r="F1166" s="49"/>
      <c r="G1166" s="49"/>
      <c r="H1166" s="49"/>
      <c r="I1166" s="49"/>
      <c r="J1166" s="49"/>
      <c r="K1166" s="49"/>
      <c r="L1166" s="49"/>
      <c r="M1166" s="49"/>
      <c r="N1166" s="49"/>
      <c r="O1166" s="49"/>
      <c r="P1166" s="49"/>
      <c r="Q1166" s="49"/>
      <c r="R1166" s="49"/>
      <c r="S1166" s="49"/>
      <c r="T1166" s="49"/>
      <c r="U1166" s="49"/>
      <c r="W1166" s="49"/>
      <c r="X1166" s="49"/>
      <c r="Y1166" s="49"/>
      <c r="Z1166" s="49"/>
      <c r="AA1166" s="49"/>
      <c r="AB1166" s="49"/>
      <c r="AC1166" s="49"/>
    </row>
    <row r="1167" spans="4:29">
      <c r="D1167" s="861"/>
      <c r="E1167" s="49"/>
      <c r="F1167" s="49"/>
      <c r="G1167" s="49"/>
      <c r="H1167" s="49"/>
      <c r="I1167" s="49"/>
      <c r="J1167" s="49"/>
      <c r="K1167" s="49"/>
      <c r="L1167" s="49"/>
      <c r="M1167" s="49"/>
      <c r="N1167" s="49"/>
      <c r="O1167" s="49"/>
      <c r="P1167" s="49"/>
      <c r="Q1167" s="49"/>
      <c r="R1167" s="49"/>
      <c r="S1167" s="49"/>
      <c r="T1167" s="49"/>
      <c r="U1167" s="49"/>
      <c r="W1167" s="49"/>
      <c r="X1167" s="49"/>
      <c r="Y1167" s="49"/>
      <c r="Z1167" s="49"/>
      <c r="AA1167" s="49"/>
      <c r="AB1167" s="49"/>
      <c r="AC1167" s="49"/>
    </row>
    <row r="1168" spans="4:29">
      <c r="D1168" s="861"/>
      <c r="E1168" s="49"/>
      <c r="F1168" s="49"/>
      <c r="G1168" s="49"/>
      <c r="H1168" s="49"/>
      <c r="I1168" s="49"/>
      <c r="J1168" s="49"/>
      <c r="K1168" s="49"/>
      <c r="L1168" s="49"/>
      <c r="M1168" s="49"/>
      <c r="N1168" s="49"/>
      <c r="O1168" s="49"/>
      <c r="P1168" s="49"/>
      <c r="Q1168" s="49"/>
      <c r="R1168" s="49"/>
      <c r="S1168" s="49"/>
      <c r="T1168" s="49"/>
      <c r="U1168" s="49"/>
      <c r="W1168" s="49"/>
      <c r="X1168" s="49"/>
      <c r="Y1168" s="49"/>
      <c r="Z1168" s="49"/>
      <c r="AA1168" s="49"/>
      <c r="AB1168" s="49"/>
      <c r="AC1168" s="49"/>
    </row>
    <row r="1169" spans="4:29">
      <c r="D1169" s="861"/>
      <c r="E1169" s="49"/>
      <c r="F1169" s="49"/>
      <c r="G1169" s="49"/>
      <c r="H1169" s="49"/>
      <c r="I1169" s="49"/>
      <c r="J1169" s="49"/>
      <c r="K1169" s="49"/>
      <c r="L1169" s="49"/>
      <c r="M1169" s="49"/>
      <c r="N1169" s="49"/>
      <c r="O1169" s="49"/>
      <c r="P1169" s="49"/>
      <c r="Q1169" s="49"/>
      <c r="R1169" s="49"/>
      <c r="S1169" s="49"/>
      <c r="T1169" s="49"/>
      <c r="U1169" s="49"/>
      <c r="W1169" s="49"/>
      <c r="X1169" s="49"/>
      <c r="Y1169" s="49"/>
      <c r="Z1169" s="49"/>
      <c r="AA1169" s="49"/>
      <c r="AB1169" s="49"/>
      <c r="AC1169" s="49"/>
    </row>
    <row r="1170" spans="4:29">
      <c r="D1170" s="861"/>
      <c r="E1170" s="49"/>
      <c r="F1170" s="49"/>
      <c r="G1170" s="49"/>
      <c r="H1170" s="49"/>
      <c r="I1170" s="49"/>
      <c r="J1170" s="49"/>
      <c r="K1170" s="49"/>
      <c r="L1170" s="49"/>
      <c r="M1170" s="49"/>
      <c r="N1170" s="49"/>
      <c r="O1170" s="49"/>
      <c r="P1170" s="49"/>
      <c r="Q1170" s="49"/>
      <c r="R1170" s="49"/>
      <c r="S1170" s="49"/>
      <c r="T1170" s="49"/>
      <c r="U1170" s="49"/>
      <c r="W1170" s="49"/>
      <c r="X1170" s="49"/>
      <c r="Y1170" s="49"/>
      <c r="Z1170" s="49"/>
      <c r="AA1170" s="49"/>
      <c r="AB1170" s="49"/>
      <c r="AC1170" s="49"/>
    </row>
    <row r="1171" spans="4:29">
      <c r="D1171" s="861"/>
      <c r="E1171" s="49"/>
      <c r="F1171" s="49"/>
      <c r="G1171" s="49"/>
      <c r="H1171" s="49"/>
      <c r="I1171" s="49"/>
      <c r="J1171" s="49"/>
      <c r="K1171" s="49"/>
      <c r="L1171" s="49"/>
      <c r="M1171" s="49"/>
      <c r="N1171" s="49"/>
      <c r="O1171" s="49"/>
      <c r="P1171" s="49"/>
      <c r="Q1171" s="49"/>
      <c r="R1171" s="49"/>
      <c r="S1171" s="49"/>
      <c r="T1171" s="49"/>
      <c r="U1171" s="49"/>
      <c r="W1171" s="49"/>
      <c r="X1171" s="49"/>
      <c r="Y1171" s="49"/>
      <c r="Z1171" s="49"/>
      <c r="AA1171" s="49"/>
      <c r="AB1171" s="49"/>
      <c r="AC1171" s="49"/>
    </row>
    <row r="1172" spans="4:29">
      <c r="D1172" s="861"/>
      <c r="E1172" s="49"/>
      <c r="F1172" s="49"/>
      <c r="G1172" s="49"/>
      <c r="H1172" s="49"/>
      <c r="I1172" s="49"/>
      <c r="J1172" s="49"/>
      <c r="K1172" s="49"/>
      <c r="L1172" s="49"/>
      <c r="M1172" s="49"/>
      <c r="N1172" s="49"/>
      <c r="O1172" s="49"/>
      <c r="P1172" s="49"/>
      <c r="Q1172" s="49"/>
      <c r="R1172" s="49"/>
      <c r="S1172" s="49"/>
      <c r="T1172" s="49"/>
      <c r="U1172" s="49"/>
      <c r="W1172" s="49"/>
      <c r="X1172" s="49"/>
      <c r="Y1172" s="49"/>
      <c r="Z1172" s="49"/>
      <c r="AA1172" s="49"/>
      <c r="AB1172" s="49"/>
      <c r="AC1172" s="49"/>
    </row>
    <row r="1173" spans="4:29">
      <c r="D1173" s="861"/>
      <c r="E1173" s="49"/>
      <c r="F1173" s="49"/>
      <c r="G1173" s="49"/>
      <c r="H1173" s="49"/>
      <c r="I1173" s="49"/>
      <c r="J1173" s="49"/>
      <c r="K1173" s="49"/>
      <c r="L1173" s="49"/>
      <c r="M1173" s="49"/>
      <c r="N1173" s="49"/>
      <c r="O1173" s="49"/>
      <c r="P1173" s="49"/>
      <c r="Q1173" s="49"/>
      <c r="R1173" s="49"/>
      <c r="S1173" s="49"/>
      <c r="T1173" s="49"/>
      <c r="U1173" s="49"/>
      <c r="W1173" s="49"/>
      <c r="X1173" s="49"/>
      <c r="Y1173" s="49"/>
      <c r="Z1173" s="49"/>
      <c r="AA1173" s="49"/>
      <c r="AB1173" s="49"/>
      <c r="AC1173" s="49"/>
    </row>
    <row r="1174" spans="4:29">
      <c r="D1174" s="861"/>
      <c r="E1174" s="49"/>
      <c r="F1174" s="49"/>
      <c r="G1174" s="49"/>
      <c r="H1174" s="49"/>
      <c r="I1174" s="49"/>
      <c r="J1174" s="49"/>
      <c r="K1174" s="49"/>
      <c r="L1174" s="49"/>
      <c r="M1174" s="49"/>
      <c r="N1174" s="49"/>
      <c r="O1174" s="49"/>
      <c r="P1174" s="49"/>
      <c r="Q1174" s="49"/>
      <c r="R1174" s="49"/>
      <c r="S1174" s="49"/>
      <c r="T1174" s="49"/>
      <c r="U1174" s="49"/>
      <c r="W1174" s="49"/>
      <c r="X1174" s="49"/>
      <c r="Y1174" s="49"/>
      <c r="Z1174" s="49"/>
      <c r="AA1174" s="49"/>
      <c r="AB1174" s="49"/>
      <c r="AC1174" s="49"/>
    </row>
    <row r="1175" spans="4:29">
      <c r="D1175" s="861"/>
      <c r="E1175" s="49"/>
      <c r="F1175" s="49"/>
      <c r="G1175" s="49"/>
      <c r="H1175" s="49"/>
      <c r="I1175" s="49"/>
      <c r="J1175" s="49"/>
      <c r="K1175" s="49"/>
      <c r="L1175" s="49"/>
      <c r="M1175" s="49"/>
      <c r="N1175" s="49"/>
      <c r="O1175" s="49"/>
      <c r="P1175" s="49"/>
      <c r="Q1175" s="49"/>
      <c r="R1175" s="49"/>
      <c r="S1175" s="49"/>
      <c r="T1175" s="49"/>
      <c r="U1175" s="49"/>
      <c r="W1175" s="49"/>
      <c r="X1175" s="49"/>
      <c r="Y1175" s="49"/>
      <c r="Z1175" s="49"/>
      <c r="AA1175" s="49"/>
      <c r="AB1175" s="49"/>
      <c r="AC1175" s="49"/>
    </row>
    <row r="1176" spans="4:29">
      <c r="D1176" s="861"/>
      <c r="E1176" s="49"/>
      <c r="F1176" s="49"/>
      <c r="G1176" s="49"/>
      <c r="H1176" s="49"/>
      <c r="I1176" s="49"/>
      <c r="J1176" s="49"/>
      <c r="K1176" s="49"/>
      <c r="L1176" s="49"/>
      <c r="M1176" s="49"/>
      <c r="N1176" s="49"/>
      <c r="O1176" s="49"/>
      <c r="P1176" s="49"/>
      <c r="Q1176" s="49"/>
      <c r="R1176" s="49"/>
      <c r="S1176" s="49"/>
      <c r="T1176" s="49"/>
      <c r="U1176" s="49"/>
      <c r="W1176" s="49"/>
      <c r="X1176" s="49"/>
      <c r="Y1176" s="49"/>
      <c r="Z1176" s="49"/>
      <c r="AA1176" s="49"/>
      <c r="AB1176" s="49"/>
      <c r="AC1176" s="49"/>
    </row>
    <row r="1177" spans="4:29">
      <c r="D1177" s="861"/>
      <c r="E1177" s="49"/>
      <c r="F1177" s="49"/>
      <c r="G1177" s="49"/>
      <c r="H1177" s="49"/>
      <c r="I1177" s="49"/>
      <c r="J1177" s="49"/>
      <c r="K1177" s="49"/>
      <c r="L1177" s="49"/>
      <c r="M1177" s="49"/>
      <c r="N1177" s="49"/>
      <c r="O1177" s="49"/>
      <c r="P1177" s="49"/>
      <c r="Q1177" s="49"/>
      <c r="R1177" s="49"/>
      <c r="S1177" s="49"/>
      <c r="T1177" s="49"/>
      <c r="U1177" s="49"/>
      <c r="W1177" s="49"/>
      <c r="X1177" s="49"/>
      <c r="Y1177" s="49"/>
      <c r="Z1177" s="49"/>
      <c r="AA1177" s="49"/>
      <c r="AB1177" s="49"/>
      <c r="AC1177" s="49"/>
    </row>
    <row r="1178" spans="4:29">
      <c r="D1178" s="861"/>
      <c r="E1178" s="49"/>
      <c r="F1178" s="49"/>
      <c r="G1178" s="49"/>
      <c r="H1178" s="49"/>
      <c r="I1178" s="49"/>
      <c r="J1178" s="49"/>
      <c r="K1178" s="49"/>
      <c r="L1178" s="49"/>
      <c r="M1178" s="49"/>
      <c r="N1178" s="49"/>
      <c r="O1178" s="49"/>
      <c r="P1178" s="49"/>
      <c r="Q1178" s="49"/>
      <c r="R1178" s="49"/>
      <c r="S1178" s="49"/>
      <c r="T1178" s="49"/>
      <c r="U1178" s="49"/>
      <c r="W1178" s="49"/>
      <c r="X1178" s="49"/>
      <c r="Y1178" s="49"/>
      <c r="Z1178" s="49"/>
      <c r="AA1178" s="49"/>
      <c r="AB1178" s="49"/>
      <c r="AC1178" s="49"/>
    </row>
    <row r="1179" spans="4:29">
      <c r="D1179" s="861"/>
      <c r="E1179" s="49"/>
      <c r="F1179" s="49"/>
      <c r="G1179" s="49"/>
      <c r="H1179" s="49"/>
      <c r="I1179" s="49"/>
      <c r="J1179" s="49"/>
      <c r="K1179" s="49"/>
      <c r="L1179" s="49"/>
      <c r="M1179" s="49"/>
      <c r="N1179" s="49"/>
      <c r="O1179" s="49"/>
      <c r="P1179" s="49"/>
      <c r="Q1179" s="49"/>
      <c r="R1179" s="49"/>
      <c r="S1179" s="49"/>
      <c r="T1179" s="49"/>
      <c r="U1179" s="49"/>
      <c r="W1179" s="49"/>
      <c r="X1179" s="49"/>
      <c r="Y1179" s="49"/>
      <c r="Z1179" s="49"/>
      <c r="AA1179" s="49"/>
      <c r="AB1179" s="49"/>
      <c r="AC1179" s="49"/>
    </row>
    <row r="1180" spans="4:29">
      <c r="D1180" s="861"/>
      <c r="E1180" s="49"/>
      <c r="F1180" s="49"/>
      <c r="G1180" s="49"/>
      <c r="H1180" s="49"/>
      <c r="I1180" s="49"/>
      <c r="J1180" s="49"/>
      <c r="K1180" s="49"/>
      <c r="L1180" s="49"/>
      <c r="M1180" s="49"/>
      <c r="N1180" s="49"/>
      <c r="O1180" s="49"/>
      <c r="P1180" s="49"/>
      <c r="Q1180" s="49"/>
      <c r="R1180" s="49"/>
      <c r="S1180" s="49"/>
      <c r="T1180" s="49"/>
      <c r="U1180" s="49"/>
      <c r="W1180" s="49"/>
      <c r="X1180" s="49"/>
      <c r="Y1180" s="49"/>
      <c r="Z1180" s="49"/>
      <c r="AA1180" s="49"/>
      <c r="AB1180" s="49"/>
      <c r="AC1180" s="49"/>
    </row>
    <row r="1181" spans="4:29">
      <c r="D1181" s="861"/>
      <c r="E1181" s="49"/>
      <c r="F1181" s="49"/>
      <c r="G1181" s="49"/>
      <c r="H1181" s="49"/>
      <c r="I1181" s="49"/>
      <c r="J1181" s="49"/>
      <c r="K1181" s="49"/>
      <c r="L1181" s="49"/>
      <c r="M1181" s="49"/>
      <c r="N1181" s="49"/>
      <c r="O1181" s="49"/>
      <c r="P1181" s="49"/>
      <c r="Q1181" s="49"/>
      <c r="R1181" s="49"/>
      <c r="S1181" s="49"/>
      <c r="T1181" s="49"/>
      <c r="U1181" s="49"/>
      <c r="W1181" s="49"/>
      <c r="X1181" s="49"/>
      <c r="Y1181" s="49"/>
      <c r="Z1181" s="49"/>
      <c r="AA1181" s="49"/>
      <c r="AB1181" s="49"/>
      <c r="AC1181" s="49"/>
    </row>
    <row r="1182" spans="4:29">
      <c r="D1182" s="861"/>
      <c r="E1182" s="49"/>
      <c r="F1182" s="49"/>
      <c r="G1182" s="49"/>
      <c r="H1182" s="49"/>
      <c r="I1182" s="49"/>
      <c r="J1182" s="49"/>
      <c r="K1182" s="49"/>
      <c r="L1182" s="49"/>
      <c r="M1182" s="49"/>
      <c r="N1182" s="49"/>
      <c r="O1182" s="49"/>
      <c r="P1182" s="49"/>
      <c r="Q1182" s="49"/>
      <c r="R1182" s="49"/>
      <c r="S1182" s="49"/>
      <c r="T1182" s="49"/>
      <c r="U1182" s="49"/>
      <c r="W1182" s="49"/>
      <c r="X1182" s="49"/>
      <c r="Y1182" s="49"/>
      <c r="Z1182" s="49"/>
      <c r="AA1182" s="49"/>
      <c r="AB1182" s="49"/>
      <c r="AC1182" s="49"/>
    </row>
    <row r="1183" spans="4:29">
      <c r="D1183" s="861"/>
      <c r="E1183" s="49"/>
      <c r="F1183" s="49"/>
      <c r="G1183" s="49"/>
      <c r="H1183" s="49"/>
      <c r="I1183" s="49"/>
      <c r="J1183" s="49"/>
      <c r="K1183" s="49"/>
      <c r="L1183" s="49"/>
      <c r="M1183" s="49"/>
      <c r="N1183" s="49"/>
      <c r="O1183" s="49"/>
      <c r="P1183" s="49"/>
      <c r="Q1183" s="49"/>
      <c r="R1183" s="49"/>
      <c r="S1183" s="49"/>
      <c r="T1183" s="49"/>
      <c r="U1183" s="49"/>
      <c r="W1183" s="49"/>
      <c r="X1183" s="49"/>
      <c r="Y1183" s="49"/>
      <c r="Z1183" s="49"/>
      <c r="AA1183" s="49"/>
      <c r="AB1183" s="49"/>
      <c r="AC1183" s="49"/>
    </row>
    <row r="1184" spans="4:29">
      <c r="D1184" s="861"/>
      <c r="E1184" s="49"/>
      <c r="F1184" s="49"/>
      <c r="G1184" s="49"/>
      <c r="H1184" s="49"/>
      <c r="I1184" s="49"/>
      <c r="J1184" s="49"/>
      <c r="K1184" s="49"/>
      <c r="L1184" s="49"/>
      <c r="M1184" s="49"/>
      <c r="N1184" s="49"/>
      <c r="O1184" s="49"/>
      <c r="P1184" s="49"/>
      <c r="Q1184" s="49"/>
      <c r="R1184" s="49"/>
      <c r="S1184" s="49"/>
      <c r="T1184" s="49"/>
      <c r="U1184" s="49"/>
      <c r="W1184" s="49"/>
      <c r="X1184" s="49"/>
      <c r="Y1184" s="49"/>
      <c r="Z1184" s="49"/>
      <c r="AA1184" s="49"/>
      <c r="AB1184" s="49"/>
      <c r="AC1184" s="49"/>
    </row>
    <row r="1185" spans="4:29">
      <c r="D1185" s="861"/>
      <c r="E1185" s="49"/>
      <c r="F1185" s="49"/>
      <c r="G1185" s="49"/>
      <c r="H1185" s="49"/>
      <c r="I1185" s="49"/>
      <c r="J1185" s="49"/>
      <c r="K1185" s="49"/>
      <c r="L1185" s="49"/>
      <c r="M1185" s="49"/>
      <c r="N1185" s="49"/>
      <c r="O1185" s="49"/>
      <c r="P1185" s="49"/>
      <c r="Q1185" s="49"/>
      <c r="R1185" s="49"/>
      <c r="S1185" s="49"/>
      <c r="T1185" s="49"/>
      <c r="U1185" s="49"/>
      <c r="W1185" s="49"/>
      <c r="X1185" s="49"/>
      <c r="Y1185" s="49"/>
      <c r="Z1185" s="49"/>
      <c r="AA1185" s="49"/>
      <c r="AB1185" s="49"/>
      <c r="AC1185" s="49"/>
    </row>
    <row r="1186" spans="4:29">
      <c r="D1186" s="861"/>
      <c r="E1186" s="49"/>
      <c r="F1186" s="49"/>
      <c r="G1186" s="49"/>
      <c r="H1186" s="49"/>
      <c r="I1186" s="49"/>
      <c r="J1186" s="49"/>
      <c r="K1186" s="49"/>
      <c r="L1186" s="49"/>
      <c r="M1186" s="49"/>
      <c r="N1186" s="49"/>
      <c r="O1186" s="49"/>
      <c r="P1186" s="49"/>
      <c r="Q1186" s="49"/>
      <c r="R1186" s="49"/>
      <c r="S1186" s="49"/>
      <c r="T1186" s="49"/>
      <c r="U1186" s="49"/>
      <c r="W1186" s="49"/>
      <c r="X1186" s="49"/>
      <c r="Y1186" s="49"/>
      <c r="Z1186" s="49"/>
      <c r="AA1186" s="49"/>
      <c r="AB1186" s="49"/>
      <c r="AC1186" s="49"/>
    </row>
    <row r="1187" spans="4:29">
      <c r="D1187" s="861"/>
      <c r="E1187" s="49"/>
      <c r="F1187" s="49"/>
      <c r="G1187" s="49"/>
      <c r="H1187" s="49"/>
      <c r="I1187" s="49"/>
      <c r="J1187" s="49"/>
      <c r="K1187" s="49"/>
      <c r="L1187" s="49"/>
      <c r="M1187" s="49"/>
      <c r="N1187" s="49"/>
      <c r="O1187" s="49"/>
      <c r="P1187" s="49"/>
      <c r="Q1187" s="49"/>
      <c r="R1187" s="49"/>
      <c r="S1187" s="49"/>
      <c r="T1187" s="49"/>
      <c r="U1187" s="49"/>
      <c r="W1187" s="49"/>
      <c r="X1187" s="49"/>
      <c r="Y1187" s="49"/>
      <c r="Z1187" s="49"/>
      <c r="AA1187" s="49"/>
      <c r="AB1187" s="49"/>
      <c r="AC1187" s="49"/>
    </row>
    <row r="1188" spans="4:29">
      <c r="D1188" s="861"/>
      <c r="E1188" s="49"/>
      <c r="F1188" s="49"/>
      <c r="G1188" s="49"/>
      <c r="H1188" s="49"/>
      <c r="I1188" s="49"/>
      <c r="J1188" s="49"/>
      <c r="K1188" s="49"/>
      <c r="L1188" s="49"/>
      <c r="M1188" s="49"/>
      <c r="N1188" s="49"/>
      <c r="O1188" s="49"/>
      <c r="P1188" s="49"/>
      <c r="Q1188" s="49"/>
      <c r="R1188" s="49"/>
      <c r="S1188" s="49"/>
      <c r="T1188" s="49"/>
      <c r="U1188" s="49"/>
      <c r="W1188" s="49"/>
      <c r="X1188" s="49"/>
      <c r="Y1188" s="49"/>
      <c r="Z1188" s="49"/>
      <c r="AA1188" s="49"/>
      <c r="AB1188" s="49"/>
      <c r="AC1188" s="49"/>
    </row>
    <row r="1189" spans="4:29">
      <c r="D1189" s="861"/>
      <c r="E1189" s="49"/>
      <c r="F1189" s="49"/>
      <c r="G1189" s="49"/>
      <c r="H1189" s="49"/>
      <c r="I1189" s="49"/>
      <c r="J1189" s="49"/>
      <c r="K1189" s="49"/>
      <c r="L1189" s="49"/>
      <c r="M1189" s="49"/>
      <c r="N1189" s="49"/>
      <c r="O1189" s="49"/>
      <c r="P1189" s="49"/>
      <c r="Q1189" s="49"/>
      <c r="R1189" s="49"/>
      <c r="S1189" s="49"/>
      <c r="T1189" s="49"/>
      <c r="U1189" s="49"/>
      <c r="W1189" s="49"/>
      <c r="X1189" s="49"/>
      <c r="Y1189" s="49"/>
      <c r="Z1189" s="49"/>
      <c r="AA1189" s="49"/>
      <c r="AB1189" s="49"/>
      <c r="AC1189" s="49"/>
    </row>
    <row r="1190" spans="4:29">
      <c r="D1190" s="861"/>
      <c r="E1190" s="49"/>
      <c r="F1190" s="49"/>
      <c r="G1190" s="49"/>
      <c r="H1190" s="49"/>
      <c r="I1190" s="49"/>
      <c r="J1190" s="49"/>
      <c r="K1190" s="49"/>
      <c r="L1190" s="49"/>
      <c r="M1190" s="49"/>
      <c r="N1190" s="49"/>
      <c r="O1190" s="49"/>
      <c r="P1190" s="49"/>
      <c r="Q1190" s="49"/>
      <c r="R1190" s="49"/>
      <c r="S1190" s="49"/>
      <c r="T1190" s="49"/>
      <c r="U1190" s="49"/>
      <c r="W1190" s="49"/>
      <c r="X1190" s="49"/>
      <c r="Y1190" s="49"/>
      <c r="Z1190" s="49"/>
      <c r="AA1190" s="49"/>
      <c r="AB1190" s="49"/>
      <c r="AC1190" s="49"/>
    </row>
    <row r="1191" spans="4:29">
      <c r="D1191" s="861"/>
      <c r="E1191" s="49"/>
      <c r="F1191" s="49"/>
      <c r="G1191" s="49"/>
      <c r="H1191" s="49"/>
      <c r="I1191" s="49"/>
      <c r="J1191" s="49"/>
      <c r="K1191" s="49"/>
      <c r="L1191" s="49"/>
      <c r="M1191" s="49"/>
      <c r="N1191" s="49"/>
      <c r="O1191" s="49"/>
      <c r="P1191" s="49"/>
      <c r="Q1191" s="49"/>
      <c r="R1191" s="49"/>
      <c r="S1191" s="49"/>
      <c r="T1191" s="49"/>
      <c r="U1191" s="49"/>
      <c r="W1191" s="49"/>
      <c r="X1191" s="49"/>
      <c r="Y1191" s="49"/>
      <c r="Z1191" s="49"/>
      <c r="AA1191" s="49"/>
      <c r="AB1191" s="49"/>
      <c r="AC1191" s="49"/>
    </row>
    <row r="1192" spans="4:29">
      <c r="D1192" s="861"/>
      <c r="E1192" s="49"/>
      <c r="F1192" s="49"/>
      <c r="G1192" s="49"/>
      <c r="H1192" s="49"/>
      <c r="I1192" s="49"/>
      <c r="J1192" s="49"/>
      <c r="K1192" s="49"/>
      <c r="L1192" s="49"/>
      <c r="M1192" s="49"/>
      <c r="N1192" s="49"/>
      <c r="O1192" s="49"/>
      <c r="P1192" s="49"/>
      <c r="Q1192" s="49"/>
      <c r="R1192" s="49"/>
      <c r="S1192" s="49"/>
      <c r="T1192" s="49"/>
      <c r="U1192" s="49"/>
      <c r="W1192" s="49"/>
      <c r="X1192" s="49"/>
      <c r="Y1192" s="49"/>
      <c r="Z1192" s="49"/>
      <c r="AA1192" s="49"/>
      <c r="AB1192" s="49"/>
      <c r="AC1192" s="49"/>
    </row>
    <row r="1193" spans="4:29">
      <c r="D1193" s="861"/>
      <c r="E1193" s="49"/>
      <c r="F1193" s="49"/>
      <c r="G1193" s="49"/>
      <c r="H1193" s="49"/>
      <c r="I1193" s="49"/>
      <c r="J1193" s="49"/>
      <c r="K1193" s="49"/>
      <c r="L1193" s="49"/>
      <c r="M1193" s="49"/>
      <c r="N1193" s="49"/>
      <c r="O1193" s="49"/>
      <c r="P1193" s="49"/>
      <c r="Q1193" s="49"/>
      <c r="R1193" s="49"/>
      <c r="S1193" s="49"/>
      <c r="T1193" s="49"/>
      <c r="U1193" s="49"/>
      <c r="W1193" s="49"/>
      <c r="X1193" s="49"/>
      <c r="Y1193" s="49"/>
      <c r="Z1193" s="49"/>
      <c r="AA1193" s="49"/>
      <c r="AB1193" s="49"/>
      <c r="AC1193" s="49"/>
    </row>
    <row r="1194" spans="4:29">
      <c r="D1194" s="861"/>
      <c r="E1194" s="49"/>
      <c r="F1194" s="49"/>
      <c r="G1194" s="49"/>
      <c r="H1194" s="49"/>
      <c r="I1194" s="49"/>
      <c r="J1194" s="49"/>
      <c r="K1194" s="49"/>
      <c r="L1194" s="49"/>
      <c r="M1194" s="49"/>
      <c r="N1194" s="49"/>
      <c r="O1194" s="49"/>
      <c r="P1194" s="49"/>
      <c r="Q1194" s="49"/>
      <c r="R1194" s="49"/>
      <c r="S1194" s="49"/>
      <c r="T1194" s="49"/>
      <c r="U1194" s="49"/>
      <c r="W1194" s="49"/>
      <c r="X1194" s="49"/>
      <c r="Y1194" s="49"/>
      <c r="Z1194" s="49"/>
      <c r="AA1194" s="49"/>
      <c r="AB1194" s="49"/>
      <c r="AC1194" s="49"/>
    </row>
    <row r="1195" spans="4:29">
      <c r="D1195" s="861"/>
      <c r="E1195" s="49"/>
      <c r="F1195" s="49"/>
      <c r="G1195" s="49"/>
      <c r="H1195" s="49"/>
      <c r="I1195" s="49"/>
      <c r="J1195" s="49"/>
      <c r="K1195" s="49"/>
      <c r="L1195" s="49"/>
      <c r="M1195" s="49"/>
      <c r="N1195" s="49"/>
      <c r="O1195" s="49"/>
      <c r="P1195" s="49"/>
      <c r="Q1195" s="49"/>
      <c r="R1195" s="49"/>
      <c r="S1195" s="49"/>
      <c r="T1195" s="49"/>
      <c r="U1195" s="49"/>
      <c r="W1195" s="49"/>
      <c r="X1195" s="49"/>
      <c r="Y1195" s="49"/>
      <c r="Z1195" s="49"/>
      <c r="AA1195" s="49"/>
      <c r="AB1195" s="49"/>
      <c r="AC1195" s="49"/>
    </row>
    <row r="1196" spans="4:29">
      <c r="D1196" s="861"/>
      <c r="E1196" s="49"/>
      <c r="F1196" s="49"/>
      <c r="G1196" s="49"/>
      <c r="H1196" s="49"/>
      <c r="I1196" s="49"/>
      <c r="J1196" s="49"/>
      <c r="K1196" s="49"/>
      <c r="L1196" s="49"/>
      <c r="M1196" s="49"/>
      <c r="N1196" s="49"/>
      <c r="O1196" s="49"/>
      <c r="P1196" s="49"/>
      <c r="Q1196" s="49"/>
      <c r="R1196" s="49"/>
      <c r="S1196" s="49"/>
      <c r="T1196" s="49"/>
      <c r="U1196" s="49"/>
      <c r="W1196" s="49"/>
      <c r="X1196" s="49"/>
      <c r="Y1196" s="49"/>
      <c r="Z1196" s="49"/>
      <c r="AA1196" s="49"/>
      <c r="AB1196" s="49"/>
      <c r="AC1196" s="49"/>
    </row>
    <row r="1197" spans="4:29">
      <c r="D1197" s="861"/>
      <c r="E1197" s="49"/>
      <c r="F1197" s="49"/>
      <c r="G1197" s="49"/>
      <c r="H1197" s="49"/>
      <c r="I1197" s="49"/>
      <c r="J1197" s="49"/>
      <c r="K1197" s="49"/>
      <c r="L1197" s="49"/>
      <c r="M1197" s="49"/>
      <c r="N1197" s="49"/>
      <c r="O1197" s="49"/>
      <c r="P1197" s="49"/>
      <c r="Q1197" s="49"/>
      <c r="R1197" s="49"/>
      <c r="S1197" s="49"/>
      <c r="T1197" s="49"/>
      <c r="U1197" s="49"/>
      <c r="W1197" s="49"/>
      <c r="X1197" s="49"/>
      <c r="Y1197" s="49"/>
      <c r="Z1197" s="49"/>
      <c r="AA1197" s="49"/>
      <c r="AB1197" s="49"/>
      <c r="AC1197" s="49"/>
    </row>
    <row r="1198" spans="4:29">
      <c r="D1198" s="861"/>
      <c r="E1198" s="49"/>
      <c r="F1198" s="49"/>
      <c r="G1198" s="49"/>
      <c r="H1198" s="49"/>
      <c r="I1198" s="49"/>
      <c r="J1198" s="49"/>
      <c r="K1198" s="49"/>
      <c r="L1198" s="49"/>
      <c r="M1198" s="49"/>
      <c r="N1198" s="49"/>
      <c r="O1198" s="49"/>
      <c r="P1198" s="49"/>
      <c r="Q1198" s="49"/>
      <c r="R1198" s="49"/>
      <c r="S1198" s="49"/>
      <c r="T1198" s="49"/>
      <c r="U1198" s="49"/>
      <c r="W1198" s="49"/>
      <c r="X1198" s="49"/>
      <c r="Y1198" s="49"/>
      <c r="Z1198" s="49"/>
      <c r="AA1198" s="49"/>
      <c r="AB1198" s="49"/>
      <c r="AC1198" s="49"/>
    </row>
    <row r="1199" spans="4:29">
      <c r="D1199" s="861"/>
      <c r="E1199" s="49"/>
      <c r="F1199" s="49"/>
      <c r="G1199" s="49"/>
      <c r="H1199" s="49"/>
      <c r="I1199" s="49"/>
      <c r="J1199" s="49"/>
      <c r="K1199" s="49"/>
      <c r="L1199" s="49"/>
      <c r="M1199" s="49"/>
      <c r="N1199" s="49"/>
      <c r="O1199" s="49"/>
      <c r="P1199" s="49"/>
      <c r="Q1199" s="49"/>
      <c r="R1199" s="49"/>
      <c r="S1199" s="49"/>
      <c r="T1199" s="49"/>
      <c r="U1199" s="49"/>
      <c r="W1199" s="49"/>
      <c r="X1199" s="49"/>
      <c r="Y1199" s="49"/>
      <c r="Z1199" s="49"/>
      <c r="AA1199" s="49"/>
      <c r="AB1199" s="49"/>
      <c r="AC1199" s="49"/>
    </row>
    <row r="1200" spans="4:29">
      <c r="D1200" s="861"/>
      <c r="E1200" s="49"/>
      <c r="F1200" s="49"/>
      <c r="G1200" s="49"/>
      <c r="H1200" s="49"/>
      <c r="I1200" s="49"/>
      <c r="J1200" s="49"/>
      <c r="K1200" s="49"/>
      <c r="L1200" s="49"/>
      <c r="M1200" s="49"/>
      <c r="N1200" s="49"/>
      <c r="O1200" s="49"/>
      <c r="P1200" s="49"/>
      <c r="Q1200" s="49"/>
      <c r="R1200" s="49"/>
      <c r="S1200" s="49"/>
      <c r="T1200" s="49"/>
      <c r="U1200" s="49"/>
      <c r="W1200" s="49"/>
      <c r="X1200" s="49"/>
      <c r="Y1200" s="49"/>
      <c r="Z1200" s="49"/>
      <c r="AA1200" s="49"/>
      <c r="AB1200" s="49"/>
      <c r="AC1200" s="49"/>
    </row>
    <row r="1201" spans="4:29">
      <c r="D1201" s="861"/>
      <c r="E1201" s="49"/>
      <c r="F1201" s="49"/>
      <c r="G1201" s="49"/>
      <c r="H1201" s="49"/>
      <c r="I1201" s="49"/>
      <c r="J1201" s="49"/>
      <c r="K1201" s="49"/>
      <c r="L1201" s="49"/>
      <c r="M1201" s="49"/>
      <c r="N1201" s="49"/>
      <c r="O1201" s="49"/>
      <c r="P1201" s="49"/>
      <c r="Q1201" s="49"/>
      <c r="R1201" s="49"/>
      <c r="S1201" s="49"/>
      <c r="T1201" s="49"/>
      <c r="U1201" s="49"/>
      <c r="W1201" s="49"/>
      <c r="X1201" s="49"/>
      <c r="Y1201" s="49"/>
      <c r="Z1201" s="49"/>
      <c r="AA1201" s="49"/>
      <c r="AB1201" s="49"/>
      <c r="AC1201" s="49"/>
    </row>
    <row r="1202" spans="4:29">
      <c r="D1202" s="861"/>
      <c r="E1202" s="49"/>
      <c r="F1202" s="49"/>
      <c r="G1202" s="49"/>
      <c r="H1202" s="49"/>
      <c r="I1202" s="49"/>
      <c r="J1202" s="49"/>
      <c r="K1202" s="49"/>
      <c r="L1202" s="49"/>
      <c r="M1202" s="49"/>
      <c r="N1202" s="49"/>
      <c r="O1202" s="49"/>
      <c r="P1202" s="49"/>
      <c r="Q1202" s="49"/>
      <c r="R1202" s="49"/>
      <c r="S1202" s="49"/>
      <c r="T1202" s="49"/>
      <c r="U1202" s="49"/>
      <c r="W1202" s="49"/>
      <c r="X1202" s="49"/>
      <c r="Y1202" s="49"/>
      <c r="Z1202" s="49"/>
      <c r="AA1202" s="49"/>
      <c r="AB1202" s="49"/>
      <c r="AC1202" s="49"/>
    </row>
    <row r="1203" spans="4:29">
      <c r="D1203" s="861"/>
      <c r="E1203" s="49"/>
      <c r="F1203" s="49"/>
      <c r="G1203" s="49"/>
      <c r="H1203" s="49"/>
      <c r="I1203" s="49"/>
      <c r="J1203" s="49"/>
      <c r="K1203" s="49"/>
      <c r="L1203" s="49"/>
      <c r="M1203" s="49"/>
      <c r="N1203" s="49"/>
      <c r="O1203" s="49"/>
      <c r="P1203" s="49"/>
      <c r="Q1203" s="49"/>
      <c r="R1203" s="49"/>
      <c r="S1203" s="49"/>
      <c r="T1203" s="49"/>
      <c r="U1203" s="49"/>
      <c r="W1203" s="49"/>
      <c r="X1203" s="49"/>
      <c r="Y1203" s="49"/>
      <c r="Z1203" s="49"/>
      <c r="AA1203" s="49"/>
      <c r="AB1203" s="49"/>
      <c r="AC1203" s="49"/>
    </row>
    <row r="1204" spans="4:29">
      <c r="D1204" s="861"/>
      <c r="E1204" s="49"/>
      <c r="F1204" s="49"/>
      <c r="G1204" s="49"/>
      <c r="H1204" s="49"/>
      <c r="I1204" s="49"/>
      <c r="J1204" s="49"/>
      <c r="K1204" s="49"/>
      <c r="L1204" s="49"/>
      <c r="M1204" s="49"/>
      <c r="N1204" s="49"/>
      <c r="O1204" s="49"/>
      <c r="P1204" s="49"/>
      <c r="Q1204" s="49"/>
      <c r="R1204" s="49"/>
      <c r="S1204" s="49"/>
      <c r="T1204" s="49"/>
      <c r="U1204" s="49"/>
      <c r="W1204" s="49"/>
      <c r="X1204" s="49"/>
      <c r="Y1204" s="49"/>
      <c r="Z1204" s="49"/>
      <c r="AA1204" s="49"/>
      <c r="AB1204" s="49"/>
      <c r="AC1204" s="49"/>
    </row>
    <row r="1205" spans="4:29">
      <c r="D1205" s="861"/>
      <c r="E1205" s="49"/>
      <c r="F1205" s="49"/>
      <c r="G1205" s="49"/>
      <c r="H1205" s="49"/>
      <c r="I1205" s="49"/>
      <c r="J1205" s="49"/>
      <c r="K1205" s="49"/>
      <c r="L1205" s="49"/>
      <c r="M1205" s="49"/>
      <c r="N1205" s="49"/>
      <c r="O1205" s="49"/>
      <c r="P1205" s="49"/>
      <c r="Q1205" s="49"/>
      <c r="R1205" s="49"/>
      <c r="S1205" s="49"/>
      <c r="T1205" s="49"/>
      <c r="U1205" s="49"/>
      <c r="W1205" s="49"/>
      <c r="X1205" s="49"/>
      <c r="Y1205" s="49"/>
      <c r="Z1205" s="49"/>
      <c r="AA1205" s="49"/>
      <c r="AB1205" s="49"/>
      <c r="AC1205" s="49"/>
    </row>
    <row r="1206" spans="4:29">
      <c r="D1206" s="861"/>
      <c r="E1206" s="49"/>
      <c r="F1206" s="49"/>
      <c r="G1206" s="49"/>
      <c r="H1206" s="49"/>
      <c r="I1206" s="49"/>
      <c r="J1206" s="49"/>
      <c r="K1206" s="49"/>
      <c r="L1206" s="49"/>
      <c r="M1206" s="49"/>
      <c r="N1206" s="49"/>
      <c r="O1206" s="49"/>
      <c r="P1206" s="49"/>
      <c r="Q1206" s="49"/>
      <c r="R1206" s="49"/>
      <c r="S1206" s="49"/>
      <c r="T1206" s="49"/>
      <c r="U1206" s="49"/>
      <c r="W1206" s="49"/>
      <c r="X1206" s="49"/>
      <c r="Y1206" s="49"/>
      <c r="Z1206" s="49"/>
      <c r="AA1206" s="49"/>
      <c r="AB1206" s="49"/>
      <c r="AC1206" s="49"/>
    </row>
    <row r="1207" spans="4:29">
      <c r="D1207" s="861"/>
      <c r="E1207" s="49"/>
      <c r="F1207" s="49"/>
      <c r="G1207" s="49"/>
      <c r="H1207" s="49"/>
      <c r="I1207" s="49"/>
      <c r="J1207" s="49"/>
      <c r="K1207" s="49"/>
      <c r="L1207" s="49"/>
      <c r="M1207" s="49"/>
      <c r="N1207" s="49"/>
      <c r="O1207" s="49"/>
      <c r="P1207" s="49"/>
      <c r="Q1207" s="49"/>
      <c r="R1207" s="49"/>
      <c r="S1207" s="49"/>
      <c r="T1207" s="49"/>
      <c r="U1207" s="49"/>
      <c r="W1207" s="49"/>
      <c r="X1207" s="49"/>
      <c r="Y1207" s="49"/>
      <c r="Z1207" s="49"/>
      <c r="AA1207" s="49"/>
      <c r="AB1207" s="49"/>
      <c r="AC1207" s="49"/>
    </row>
    <row r="1208" spans="4:29">
      <c r="D1208" s="861"/>
      <c r="E1208" s="49"/>
      <c r="F1208" s="49"/>
      <c r="G1208" s="49"/>
      <c r="H1208" s="49"/>
      <c r="I1208" s="49"/>
      <c r="J1208" s="49"/>
      <c r="K1208" s="49"/>
      <c r="L1208" s="49"/>
      <c r="M1208" s="49"/>
      <c r="N1208" s="49"/>
      <c r="O1208" s="49"/>
      <c r="P1208" s="49"/>
      <c r="Q1208" s="49"/>
      <c r="R1208" s="49"/>
      <c r="S1208" s="49"/>
      <c r="T1208" s="49"/>
      <c r="U1208" s="49"/>
      <c r="W1208" s="49"/>
      <c r="X1208" s="49"/>
      <c r="Y1208" s="49"/>
      <c r="Z1208" s="49"/>
      <c r="AA1208" s="49"/>
      <c r="AB1208" s="49"/>
      <c r="AC1208" s="49"/>
    </row>
    <row r="1209" spans="4:29">
      <c r="D1209" s="861"/>
      <c r="E1209" s="49"/>
      <c r="F1209" s="49"/>
      <c r="G1209" s="49"/>
      <c r="H1209" s="49"/>
      <c r="I1209" s="49"/>
      <c r="J1209" s="49"/>
      <c r="K1209" s="49"/>
      <c r="L1209" s="49"/>
      <c r="M1209" s="49"/>
      <c r="N1209" s="49"/>
      <c r="O1209" s="49"/>
      <c r="P1209" s="49"/>
      <c r="Q1209" s="49"/>
      <c r="R1209" s="49"/>
      <c r="S1209" s="49"/>
      <c r="T1209" s="49"/>
      <c r="U1209" s="49"/>
      <c r="W1209" s="49"/>
      <c r="X1209" s="49"/>
      <c r="Y1209" s="49"/>
      <c r="Z1209" s="49"/>
      <c r="AA1209" s="49"/>
      <c r="AB1209" s="49"/>
      <c r="AC1209" s="49"/>
    </row>
    <row r="1210" spans="4:29">
      <c r="D1210" s="861"/>
      <c r="E1210" s="49"/>
      <c r="F1210" s="49"/>
      <c r="G1210" s="49"/>
      <c r="H1210" s="49"/>
      <c r="I1210" s="49"/>
      <c r="J1210" s="49"/>
      <c r="K1210" s="49"/>
      <c r="L1210" s="49"/>
      <c r="M1210" s="49"/>
      <c r="N1210" s="49"/>
      <c r="O1210" s="49"/>
      <c r="P1210" s="49"/>
      <c r="Q1210" s="49"/>
      <c r="R1210" s="49"/>
      <c r="S1210" s="49"/>
      <c r="T1210" s="49"/>
      <c r="U1210" s="49"/>
      <c r="W1210" s="49"/>
      <c r="X1210" s="49"/>
      <c r="Y1210" s="49"/>
      <c r="Z1210" s="49"/>
      <c r="AA1210" s="49"/>
      <c r="AB1210" s="49"/>
      <c r="AC1210" s="49"/>
    </row>
    <row r="1211" spans="4:29">
      <c r="D1211" s="861"/>
      <c r="E1211" s="49"/>
      <c r="F1211" s="49"/>
      <c r="G1211" s="49"/>
      <c r="H1211" s="49"/>
      <c r="I1211" s="49"/>
      <c r="J1211" s="49"/>
      <c r="K1211" s="49"/>
      <c r="L1211" s="49"/>
      <c r="M1211" s="49"/>
      <c r="N1211" s="49"/>
      <c r="O1211" s="49"/>
      <c r="P1211" s="49"/>
      <c r="Q1211" s="49"/>
      <c r="R1211" s="49"/>
      <c r="S1211" s="49"/>
      <c r="T1211" s="49"/>
      <c r="U1211" s="49"/>
      <c r="W1211" s="49"/>
      <c r="X1211" s="49"/>
      <c r="Y1211" s="49"/>
      <c r="Z1211" s="49"/>
      <c r="AA1211" s="49"/>
      <c r="AB1211" s="49"/>
      <c r="AC1211" s="49"/>
    </row>
    <row r="1212" spans="4:29">
      <c r="D1212" s="861"/>
      <c r="E1212" s="49"/>
      <c r="F1212" s="49"/>
      <c r="G1212" s="49"/>
      <c r="H1212" s="49"/>
      <c r="I1212" s="49"/>
      <c r="J1212" s="49"/>
      <c r="K1212" s="49"/>
      <c r="L1212" s="49"/>
      <c r="M1212" s="49"/>
      <c r="N1212" s="49"/>
      <c r="O1212" s="49"/>
      <c r="P1212" s="49"/>
      <c r="Q1212" s="49"/>
      <c r="R1212" s="49"/>
      <c r="S1212" s="49"/>
      <c r="T1212" s="49"/>
      <c r="U1212" s="49"/>
      <c r="W1212" s="49"/>
      <c r="X1212" s="49"/>
      <c r="Y1212" s="49"/>
      <c r="Z1212" s="49"/>
      <c r="AA1212" s="49"/>
      <c r="AB1212" s="49"/>
      <c r="AC1212" s="49"/>
    </row>
    <row r="1213" spans="4:29">
      <c r="D1213" s="861"/>
      <c r="E1213" s="49"/>
      <c r="F1213" s="49"/>
      <c r="G1213" s="49"/>
      <c r="H1213" s="49"/>
      <c r="I1213" s="49"/>
      <c r="J1213" s="49"/>
      <c r="K1213" s="49"/>
      <c r="L1213" s="49"/>
      <c r="M1213" s="49"/>
      <c r="N1213" s="49"/>
      <c r="O1213" s="49"/>
      <c r="P1213" s="49"/>
      <c r="Q1213" s="49"/>
      <c r="R1213" s="49"/>
      <c r="S1213" s="49"/>
      <c r="T1213" s="49"/>
      <c r="U1213" s="49"/>
      <c r="W1213" s="49"/>
      <c r="X1213" s="49"/>
      <c r="Y1213" s="49"/>
      <c r="Z1213" s="49"/>
      <c r="AA1213" s="49"/>
      <c r="AB1213" s="49"/>
      <c r="AC1213" s="49"/>
    </row>
    <row r="1214" spans="4:29">
      <c r="D1214" s="861"/>
      <c r="E1214" s="49"/>
      <c r="F1214" s="49"/>
      <c r="G1214" s="49"/>
      <c r="H1214" s="49"/>
      <c r="I1214" s="49"/>
      <c r="J1214" s="49"/>
      <c r="K1214" s="49"/>
      <c r="L1214" s="49"/>
      <c r="M1214" s="49"/>
      <c r="N1214" s="49"/>
      <c r="O1214" s="49"/>
      <c r="P1214" s="49"/>
      <c r="Q1214" s="49"/>
      <c r="R1214" s="49"/>
      <c r="S1214" s="49"/>
      <c r="T1214" s="49"/>
      <c r="U1214" s="49"/>
      <c r="W1214" s="49"/>
      <c r="X1214" s="49"/>
      <c r="Y1214" s="49"/>
      <c r="Z1214" s="49"/>
      <c r="AA1214" s="49"/>
      <c r="AB1214" s="49"/>
      <c r="AC1214" s="49"/>
    </row>
    <row r="1215" spans="4:29">
      <c r="D1215" s="861"/>
      <c r="E1215" s="49"/>
      <c r="F1215" s="49"/>
      <c r="G1215" s="49"/>
      <c r="H1215" s="49"/>
      <c r="I1215" s="49"/>
      <c r="J1215" s="49"/>
      <c r="K1215" s="49"/>
      <c r="L1215" s="49"/>
      <c r="M1215" s="49"/>
      <c r="N1215" s="49"/>
      <c r="O1215" s="49"/>
      <c r="P1215" s="49"/>
      <c r="Q1215" s="49"/>
      <c r="R1215" s="49"/>
      <c r="S1215" s="49"/>
      <c r="T1215" s="49"/>
      <c r="U1215" s="49"/>
      <c r="W1215" s="49"/>
      <c r="X1215" s="49"/>
      <c r="Y1215" s="49"/>
      <c r="Z1215" s="49"/>
      <c r="AA1215" s="49"/>
      <c r="AB1215" s="49"/>
      <c r="AC1215" s="49"/>
    </row>
    <row r="1216" spans="4:29">
      <c r="D1216" s="861"/>
      <c r="E1216" s="49"/>
      <c r="F1216" s="49"/>
      <c r="G1216" s="49"/>
      <c r="H1216" s="49"/>
      <c r="I1216" s="49"/>
      <c r="J1216" s="49"/>
      <c r="K1216" s="49"/>
      <c r="L1216" s="49"/>
      <c r="M1216" s="49"/>
      <c r="N1216" s="49"/>
      <c r="O1216" s="49"/>
      <c r="P1216" s="49"/>
      <c r="Q1216" s="49"/>
      <c r="R1216" s="49"/>
      <c r="S1216" s="49"/>
      <c r="T1216" s="49"/>
      <c r="U1216" s="49"/>
      <c r="W1216" s="49"/>
      <c r="X1216" s="49"/>
      <c r="Y1216" s="49"/>
      <c r="Z1216" s="49"/>
      <c r="AA1216" s="49"/>
      <c r="AB1216" s="49"/>
      <c r="AC1216" s="49"/>
    </row>
    <row r="1217" spans="4:29">
      <c r="D1217" s="861"/>
      <c r="E1217" s="49"/>
      <c r="F1217" s="49"/>
      <c r="G1217" s="49"/>
      <c r="H1217" s="49"/>
      <c r="I1217" s="49"/>
      <c r="J1217" s="49"/>
      <c r="K1217" s="49"/>
      <c r="L1217" s="49"/>
      <c r="M1217" s="49"/>
      <c r="N1217" s="49"/>
      <c r="O1217" s="49"/>
      <c r="P1217" s="49"/>
      <c r="Q1217" s="49"/>
      <c r="R1217" s="49"/>
      <c r="S1217" s="49"/>
      <c r="T1217" s="49"/>
      <c r="U1217" s="49"/>
      <c r="W1217" s="49"/>
      <c r="X1217" s="49"/>
      <c r="Y1217" s="49"/>
      <c r="Z1217" s="49"/>
      <c r="AA1217" s="49"/>
      <c r="AB1217" s="49"/>
      <c r="AC1217" s="49"/>
    </row>
    <row r="1218" spans="4:29">
      <c r="D1218" s="861"/>
      <c r="E1218" s="49"/>
      <c r="F1218" s="49"/>
      <c r="G1218" s="49"/>
      <c r="H1218" s="49"/>
      <c r="I1218" s="49"/>
      <c r="J1218" s="49"/>
      <c r="K1218" s="49"/>
      <c r="L1218" s="49"/>
      <c r="M1218" s="49"/>
      <c r="N1218" s="49"/>
      <c r="O1218" s="49"/>
      <c r="P1218" s="49"/>
      <c r="Q1218" s="49"/>
      <c r="R1218" s="49"/>
      <c r="S1218" s="49"/>
      <c r="T1218" s="49"/>
      <c r="U1218" s="49"/>
      <c r="W1218" s="49"/>
      <c r="X1218" s="49"/>
      <c r="Y1218" s="49"/>
      <c r="Z1218" s="49"/>
      <c r="AA1218" s="49"/>
      <c r="AB1218" s="49"/>
      <c r="AC1218" s="49"/>
    </row>
    <row r="1219" spans="4:29">
      <c r="D1219" s="861"/>
      <c r="E1219" s="49"/>
      <c r="F1219" s="49"/>
      <c r="G1219" s="49"/>
      <c r="H1219" s="49"/>
      <c r="I1219" s="49"/>
      <c r="J1219" s="49"/>
      <c r="K1219" s="49"/>
      <c r="L1219" s="49"/>
      <c r="M1219" s="49"/>
      <c r="N1219" s="49"/>
      <c r="O1219" s="49"/>
      <c r="P1219" s="49"/>
      <c r="Q1219" s="49"/>
      <c r="R1219" s="49"/>
      <c r="S1219" s="49"/>
      <c r="T1219" s="49"/>
      <c r="U1219" s="49"/>
      <c r="W1219" s="49"/>
      <c r="X1219" s="49"/>
      <c r="Y1219" s="49"/>
      <c r="Z1219" s="49"/>
      <c r="AA1219" s="49"/>
      <c r="AB1219" s="49"/>
      <c r="AC1219" s="49"/>
    </row>
    <row r="1220" spans="4:29">
      <c r="D1220" s="861"/>
      <c r="E1220" s="49"/>
      <c r="F1220" s="49"/>
      <c r="G1220" s="49"/>
      <c r="H1220" s="49"/>
      <c r="I1220" s="49"/>
      <c r="J1220" s="49"/>
      <c r="K1220" s="49"/>
      <c r="L1220" s="49"/>
      <c r="M1220" s="49"/>
      <c r="N1220" s="49"/>
      <c r="O1220" s="49"/>
      <c r="P1220" s="49"/>
      <c r="Q1220" s="49"/>
      <c r="R1220" s="49"/>
      <c r="S1220" s="49"/>
      <c r="T1220" s="49"/>
      <c r="U1220" s="49"/>
      <c r="W1220" s="49"/>
      <c r="X1220" s="49"/>
      <c r="Y1220" s="49"/>
      <c r="Z1220" s="49"/>
      <c r="AA1220" s="49"/>
      <c r="AB1220" s="49"/>
      <c r="AC1220" s="49"/>
    </row>
    <row r="1221" spans="4:29">
      <c r="D1221" s="861"/>
      <c r="E1221" s="49"/>
      <c r="F1221" s="49"/>
      <c r="G1221" s="49"/>
      <c r="H1221" s="49"/>
      <c r="I1221" s="49"/>
      <c r="J1221" s="49"/>
      <c r="K1221" s="49"/>
      <c r="L1221" s="49"/>
      <c r="M1221" s="49"/>
      <c r="N1221" s="49"/>
      <c r="O1221" s="49"/>
      <c r="P1221" s="49"/>
      <c r="Q1221" s="49"/>
      <c r="R1221" s="49"/>
      <c r="S1221" s="49"/>
      <c r="T1221" s="49"/>
      <c r="U1221" s="49"/>
      <c r="W1221" s="49"/>
      <c r="X1221" s="49"/>
      <c r="Y1221" s="49"/>
      <c r="Z1221" s="49"/>
      <c r="AA1221" s="49"/>
      <c r="AB1221" s="49"/>
      <c r="AC1221" s="49"/>
    </row>
    <row r="1222" spans="4:29">
      <c r="D1222" s="861"/>
      <c r="E1222" s="49"/>
      <c r="F1222" s="49"/>
      <c r="G1222" s="49"/>
      <c r="H1222" s="49"/>
      <c r="I1222" s="49"/>
      <c r="J1222" s="49"/>
      <c r="K1222" s="49"/>
      <c r="L1222" s="49"/>
      <c r="M1222" s="49"/>
      <c r="N1222" s="49"/>
      <c r="O1222" s="49"/>
      <c r="P1222" s="49"/>
      <c r="Q1222" s="49"/>
      <c r="R1222" s="49"/>
      <c r="S1222" s="49"/>
      <c r="T1222" s="49"/>
      <c r="U1222" s="49"/>
      <c r="W1222" s="49"/>
      <c r="X1222" s="49"/>
      <c r="Y1222" s="49"/>
      <c r="Z1222" s="49"/>
      <c r="AA1222" s="49"/>
      <c r="AB1222" s="49"/>
      <c r="AC1222" s="49"/>
    </row>
    <row r="1223" spans="4:29">
      <c r="D1223" s="861"/>
      <c r="E1223" s="49"/>
      <c r="F1223" s="49"/>
      <c r="G1223" s="49"/>
      <c r="H1223" s="49"/>
      <c r="I1223" s="49"/>
      <c r="J1223" s="49"/>
      <c r="K1223" s="49"/>
      <c r="L1223" s="49"/>
      <c r="M1223" s="49"/>
      <c r="N1223" s="49"/>
      <c r="O1223" s="49"/>
      <c r="P1223" s="49"/>
      <c r="Q1223" s="49"/>
      <c r="R1223" s="49"/>
      <c r="S1223" s="49"/>
      <c r="T1223" s="49"/>
      <c r="U1223" s="49"/>
      <c r="W1223" s="49"/>
      <c r="X1223" s="49"/>
      <c r="Y1223" s="49"/>
      <c r="Z1223" s="49"/>
      <c r="AA1223" s="49"/>
      <c r="AB1223" s="49"/>
      <c r="AC1223" s="49"/>
    </row>
    <row r="1224" spans="4:29">
      <c r="D1224" s="861"/>
      <c r="E1224" s="49"/>
      <c r="F1224" s="49"/>
      <c r="G1224" s="49"/>
      <c r="H1224" s="49"/>
      <c r="I1224" s="49"/>
      <c r="J1224" s="49"/>
      <c r="K1224" s="49"/>
      <c r="L1224" s="49"/>
      <c r="M1224" s="49"/>
      <c r="N1224" s="49"/>
      <c r="O1224" s="49"/>
      <c r="P1224" s="49"/>
      <c r="Q1224" s="49"/>
      <c r="R1224" s="49"/>
      <c r="S1224" s="49"/>
      <c r="T1224" s="49"/>
      <c r="U1224" s="49"/>
      <c r="W1224" s="49"/>
      <c r="X1224" s="49"/>
      <c r="Y1224" s="49"/>
      <c r="Z1224" s="49"/>
      <c r="AA1224" s="49"/>
      <c r="AB1224" s="49"/>
      <c r="AC1224" s="49"/>
    </row>
    <row r="1225" spans="4:29">
      <c r="D1225" s="861"/>
      <c r="E1225" s="49"/>
      <c r="F1225" s="49"/>
      <c r="G1225" s="49"/>
      <c r="H1225" s="49"/>
      <c r="I1225" s="49"/>
      <c r="J1225" s="49"/>
      <c r="K1225" s="49"/>
      <c r="L1225" s="49"/>
      <c r="M1225" s="49"/>
      <c r="N1225" s="49"/>
      <c r="O1225" s="49"/>
      <c r="P1225" s="49"/>
      <c r="Q1225" s="49"/>
      <c r="R1225" s="49"/>
      <c r="S1225" s="49"/>
      <c r="T1225" s="49"/>
      <c r="U1225" s="49"/>
      <c r="W1225" s="49"/>
      <c r="X1225" s="49"/>
      <c r="Y1225" s="49"/>
      <c r="Z1225" s="49"/>
      <c r="AA1225" s="49"/>
      <c r="AB1225" s="49"/>
      <c r="AC1225" s="49"/>
    </row>
    <row r="1226" spans="4:29">
      <c r="D1226" s="861"/>
      <c r="E1226" s="49"/>
      <c r="F1226" s="49"/>
      <c r="G1226" s="49"/>
      <c r="H1226" s="49"/>
      <c r="I1226" s="49"/>
      <c r="J1226" s="49"/>
      <c r="K1226" s="49"/>
      <c r="L1226" s="49"/>
      <c r="M1226" s="49"/>
      <c r="N1226" s="49"/>
      <c r="O1226" s="49"/>
      <c r="P1226" s="49"/>
      <c r="Q1226" s="49"/>
      <c r="R1226" s="49"/>
      <c r="S1226" s="49"/>
      <c r="T1226" s="49"/>
      <c r="U1226" s="49"/>
      <c r="W1226" s="49"/>
      <c r="X1226" s="49"/>
      <c r="Y1226" s="49"/>
      <c r="Z1226" s="49"/>
      <c r="AA1226" s="49"/>
      <c r="AB1226" s="49"/>
      <c r="AC1226" s="49"/>
    </row>
    <row r="1227" spans="4:29">
      <c r="D1227" s="861"/>
      <c r="E1227" s="49"/>
      <c r="F1227" s="49"/>
      <c r="G1227" s="49"/>
      <c r="H1227" s="49"/>
      <c r="I1227" s="49"/>
      <c r="J1227" s="49"/>
      <c r="K1227" s="49"/>
      <c r="L1227" s="49"/>
      <c r="M1227" s="49"/>
      <c r="N1227" s="49"/>
      <c r="O1227" s="49"/>
      <c r="P1227" s="49"/>
      <c r="Q1227" s="49"/>
      <c r="R1227" s="49"/>
      <c r="S1227" s="49"/>
      <c r="T1227" s="49"/>
      <c r="U1227" s="49"/>
      <c r="W1227" s="49"/>
      <c r="X1227" s="49"/>
      <c r="Y1227" s="49"/>
      <c r="Z1227" s="49"/>
      <c r="AA1227" s="49"/>
      <c r="AB1227" s="49"/>
      <c r="AC1227" s="49"/>
    </row>
    <row r="1228" spans="4:29">
      <c r="D1228" s="861"/>
      <c r="E1228" s="49"/>
      <c r="F1228" s="49"/>
      <c r="G1228" s="49"/>
      <c r="H1228" s="49"/>
      <c r="I1228" s="49"/>
      <c r="J1228" s="49"/>
      <c r="K1228" s="49"/>
      <c r="L1228" s="49"/>
      <c r="M1228" s="49"/>
      <c r="N1228" s="49"/>
      <c r="O1228" s="49"/>
      <c r="P1228" s="49"/>
      <c r="Q1228" s="49"/>
      <c r="R1228" s="49"/>
      <c r="S1228" s="49"/>
      <c r="T1228" s="49"/>
      <c r="U1228" s="49"/>
      <c r="W1228" s="49"/>
      <c r="X1228" s="49"/>
      <c r="Y1228" s="49"/>
      <c r="Z1228" s="49"/>
      <c r="AA1228" s="49"/>
      <c r="AB1228" s="49"/>
      <c r="AC1228" s="49"/>
    </row>
    <row r="1229" spans="4:29">
      <c r="D1229" s="861"/>
      <c r="E1229" s="49"/>
      <c r="F1229" s="49"/>
      <c r="G1229" s="49"/>
      <c r="H1229" s="49"/>
      <c r="I1229" s="49"/>
      <c r="J1229" s="49"/>
      <c r="K1229" s="49"/>
      <c r="L1229" s="49"/>
      <c r="M1229" s="49"/>
      <c r="N1229" s="49"/>
      <c r="O1229" s="49"/>
      <c r="P1229" s="49"/>
      <c r="Q1229" s="49"/>
      <c r="R1229" s="49"/>
      <c r="S1229" s="49"/>
      <c r="T1229" s="49"/>
      <c r="U1229" s="49"/>
      <c r="W1229" s="49"/>
      <c r="X1229" s="49"/>
      <c r="Y1229" s="49"/>
      <c r="Z1229" s="49"/>
      <c r="AA1229" s="49"/>
      <c r="AB1229" s="49"/>
      <c r="AC1229" s="49"/>
    </row>
    <row r="1230" spans="4:29">
      <c r="D1230" s="861"/>
      <c r="E1230" s="49"/>
      <c r="F1230" s="49"/>
      <c r="G1230" s="49"/>
      <c r="H1230" s="49"/>
      <c r="I1230" s="49"/>
      <c r="J1230" s="49"/>
      <c r="K1230" s="49"/>
      <c r="L1230" s="49"/>
      <c r="M1230" s="49"/>
      <c r="N1230" s="49"/>
      <c r="O1230" s="49"/>
      <c r="P1230" s="49"/>
      <c r="Q1230" s="49"/>
      <c r="R1230" s="49"/>
      <c r="S1230" s="49"/>
      <c r="T1230" s="49"/>
      <c r="U1230" s="49"/>
      <c r="W1230" s="49"/>
      <c r="X1230" s="49"/>
      <c r="Y1230" s="49"/>
      <c r="Z1230" s="49"/>
      <c r="AA1230" s="49"/>
      <c r="AB1230" s="49"/>
      <c r="AC1230" s="49"/>
    </row>
    <row r="1231" spans="4:29">
      <c r="D1231" s="861"/>
      <c r="E1231" s="49"/>
      <c r="F1231" s="49"/>
      <c r="G1231" s="49"/>
      <c r="H1231" s="49"/>
      <c r="I1231" s="49"/>
      <c r="J1231" s="49"/>
      <c r="K1231" s="49"/>
      <c r="L1231" s="49"/>
      <c r="M1231" s="49"/>
      <c r="N1231" s="49"/>
      <c r="O1231" s="49"/>
      <c r="P1231" s="49"/>
      <c r="Q1231" s="49"/>
      <c r="R1231" s="49"/>
      <c r="S1231" s="49"/>
      <c r="T1231" s="49"/>
      <c r="U1231" s="49"/>
      <c r="W1231" s="49"/>
      <c r="X1231" s="49"/>
      <c r="Y1231" s="49"/>
      <c r="Z1231" s="49"/>
      <c r="AA1231" s="49"/>
      <c r="AB1231" s="49"/>
      <c r="AC1231" s="49"/>
    </row>
    <row r="1232" spans="4:29">
      <c r="D1232" s="861"/>
      <c r="E1232" s="49"/>
      <c r="F1232" s="49"/>
      <c r="G1232" s="49"/>
      <c r="H1232" s="49"/>
      <c r="I1232" s="49"/>
      <c r="J1232" s="49"/>
      <c r="K1232" s="49"/>
      <c r="L1232" s="49"/>
      <c r="M1232" s="49"/>
      <c r="N1232" s="49"/>
      <c r="O1232" s="49"/>
      <c r="P1232" s="49"/>
      <c r="Q1232" s="49"/>
      <c r="R1232" s="49"/>
      <c r="S1232" s="49"/>
      <c r="T1232" s="49"/>
      <c r="U1232" s="49"/>
      <c r="W1232" s="49"/>
      <c r="X1232" s="49"/>
      <c r="Y1232" s="49"/>
      <c r="Z1232" s="49"/>
      <c r="AA1232" s="49"/>
      <c r="AB1232" s="49"/>
      <c r="AC1232" s="49"/>
    </row>
    <row r="1233" spans="4:29">
      <c r="D1233" s="861"/>
      <c r="E1233" s="49"/>
      <c r="F1233" s="49"/>
      <c r="G1233" s="49"/>
      <c r="H1233" s="49"/>
      <c r="I1233" s="49"/>
      <c r="J1233" s="49"/>
      <c r="K1233" s="49"/>
      <c r="L1233" s="49"/>
      <c r="M1233" s="49"/>
      <c r="N1233" s="49"/>
      <c r="O1233" s="49"/>
      <c r="P1233" s="49"/>
      <c r="Q1233" s="49"/>
      <c r="R1233" s="49"/>
      <c r="S1233" s="49"/>
      <c r="T1233" s="49"/>
      <c r="U1233" s="49"/>
      <c r="W1233" s="49"/>
      <c r="X1233" s="49"/>
      <c r="Y1233" s="49"/>
      <c r="Z1233" s="49"/>
      <c r="AA1233" s="49"/>
      <c r="AB1233" s="49"/>
      <c r="AC1233" s="49"/>
    </row>
    <row r="1234" spans="4:29">
      <c r="D1234" s="861"/>
      <c r="E1234" s="49"/>
      <c r="F1234" s="49"/>
      <c r="G1234" s="49"/>
      <c r="H1234" s="49"/>
      <c r="I1234" s="49"/>
      <c r="J1234" s="49"/>
      <c r="K1234" s="49"/>
      <c r="L1234" s="49"/>
      <c r="M1234" s="49"/>
      <c r="N1234" s="49"/>
      <c r="O1234" s="49"/>
      <c r="P1234" s="49"/>
      <c r="Q1234" s="49"/>
      <c r="R1234" s="49"/>
      <c r="S1234" s="49"/>
      <c r="T1234" s="49"/>
      <c r="U1234" s="49"/>
      <c r="W1234" s="49"/>
      <c r="X1234" s="49"/>
      <c r="Y1234" s="49"/>
      <c r="Z1234" s="49"/>
      <c r="AA1234" s="49"/>
      <c r="AB1234" s="49"/>
      <c r="AC1234" s="49"/>
    </row>
    <row r="1235" spans="4:29">
      <c r="D1235" s="861"/>
      <c r="E1235" s="49"/>
      <c r="F1235" s="49"/>
      <c r="G1235" s="49"/>
      <c r="H1235" s="49"/>
      <c r="I1235" s="49"/>
      <c r="J1235" s="49"/>
      <c r="K1235" s="49"/>
      <c r="L1235" s="49"/>
      <c r="M1235" s="49"/>
      <c r="N1235" s="49"/>
      <c r="O1235" s="49"/>
      <c r="P1235" s="49"/>
      <c r="Q1235" s="49"/>
      <c r="R1235" s="49"/>
      <c r="S1235" s="49"/>
      <c r="T1235" s="49"/>
      <c r="U1235" s="49"/>
      <c r="W1235" s="49"/>
      <c r="X1235" s="49"/>
      <c r="Y1235" s="49"/>
      <c r="Z1235" s="49"/>
      <c r="AA1235" s="49"/>
      <c r="AB1235" s="49"/>
      <c r="AC1235" s="49"/>
    </row>
    <row r="1236" spans="4:29">
      <c r="D1236" s="861"/>
      <c r="E1236" s="49"/>
      <c r="F1236" s="49"/>
      <c r="G1236" s="49"/>
      <c r="H1236" s="49"/>
      <c r="I1236" s="49"/>
      <c r="J1236" s="49"/>
      <c r="K1236" s="49"/>
      <c r="L1236" s="49"/>
      <c r="M1236" s="49"/>
      <c r="N1236" s="49"/>
      <c r="O1236" s="49"/>
      <c r="P1236" s="49"/>
      <c r="Q1236" s="49"/>
      <c r="R1236" s="49"/>
      <c r="S1236" s="49"/>
      <c r="T1236" s="49"/>
      <c r="U1236" s="49"/>
      <c r="W1236" s="49"/>
      <c r="X1236" s="49"/>
      <c r="Y1236" s="49"/>
      <c r="Z1236" s="49"/>
      <c r="AA1236" s="49"/>
      <c r="AB1236" s="49"/>
      <c r="AC1236" s="49"/>
    </row>
    <row r="1237" spans="4:29">
      <c r="D1237" s="861"/>
      <c r="E1237" s="49"/>
      <c r="F1237" s="49"/>
      <c r="G1237" s="49"/>
      <c r="H1237" s="49"/>
      <c r="I1237" s="49"/>
      <c r="J1237" s="49"/>
      <c r="K1237" s="49"/>
      <c r="L1237" s="49"/>
      <c r="M1237" s="49"/>
      <c r="N1237" s="49"/>
      <c r="O1237" s="49"/>
      <c r="P1237" s="49"/>
      <c r="Q1237" s="49"/>
      <c r="R1237" s="49"/>
      <c r="S1237" s="49"/>
      <c r="T1237" s="49"/>
      <c r="U1237" s="49"/>
      <c r="W1237" s="49"/>
      <c r="X1237" s="49"/>
      <c r="Y1237" s="49"/>
      <c r="Z1237" s="49"/>
      <c r="AA1237" s="49"/>
      <c r="AB1237" s="49"/>
      <c r="AC1237" s="49"/>
    </row>
    <row r="1238" spans="4:29">
      <c r="D1238" s="861"/>
      <c r="E1238" s="49"/>
      <c r="F1238" s="49"/>
      <c r="G1238" s="49"/>
      <c r="H1238" s="49"/>
      <c r="I1238" s="49"/>
      <c r="J1238" s="49"/>
      <c r="K1238" s="49"/>
      <c r="L1238" s="49"/>
      <c r="M1238" s="49"/>
      <c r="N1238" s="49"/>
      <c r="O1238" s="49"/>
      <c r="P1238" s="49"/>
      <c r="Q1238" s="49"/>
      <c r="R1238" s="49"/>
      <c r="S1238" s="49"/>
      <c r="T1238" s="49"/>
      <c r="U1238" s="49"/>
      <c r="W1238" s="49"/>
      <c r="X1238" s="49"/>
      <c r="Y1238" s="49"/>
      <c r="Z1238" s="49"/>
      <c r="AA1238" s="49"/>
      <c r="AB1238" s="49"/>
      <c r="AC1238" s="49"/>
    </row>
    <row r="1239" spans="4:29">
      <c r="D1239" s="861"/>
      <c r="E1239" s="49"/>
      <c r="F1239" s="49"/>
      <c r="G1239" s="49"/>
      <c r="H1239" s="49"/>
      <c r="I1239" s="49"/>
      <c r="J1239" s="49"/>
      <c r="K1239" s="49"/>
      <c r="L1239" s="49"/>
      <c r="M1239" s="49"/>
      <c r="N1239" s="49"/>
      <c r="O1239" s="49"/>
      <c r="P1239" s="49"/>
      <c r="Q1239" s="49"/>
      <c r="R1239" s="49"/>
      <c r="S1239" s="49"/>
      <c r="T1239" s="49"/>
      <c r="U1239" s="49"/>
      <c r="W1239" s="49"/>
      <c r="X1239" s="49"/>
      <c r="Y1239" s="49"/>
      <c r="Z1239" s="49"/>
      <c r="AA1239" s="49"/>
      <c r="AB1239" s="49"/>
      <c r="AC1239" s="49"/>
    </row>
    <row r="1240" spans="4:29">
      <c r="D1240" s="861"/>
      <c r="E1240" s="49"/>
      <c r="F1240" s="49"/>
      <c r="G1240" s="49"/>
      <c r="H1240" s="49"/>
      <c r="I1240" s="49"/>
      <c r="J1240" s="49"/>
      <c r="K1240" s="49"/>
      <c r="L1240" s="49"/>
      <c r="M1240" s="49"/>
      <c r="N1240" s="49"/>
      <c r="O1240" s="49"/>
      <c r="P1240" s="49"/>
      <c r="Q1240" s="49"/>
      <c r="R1240" s="49"/>
      <c r="S1240" s="49"/>
      <c r="T1240" s="49"/>
      <c r="U1240" s="49"/>
      <c r="W1240" s="49"/>
      <c r="X1240" s="49"/>
      <c r="Y1240" s="49"/>
      <c r="Z1240" s="49"/>
      <c r="AA1240" s="49"/>
      <c r="AB1240" s="49"/>
      <c r="AC1240" s="49"/>
    </row>
    <row r="1241" spans="4:29">
      <c r="D1241" s="861"/>
      <c r="E1241" s="49"/>
      <c r="F1241" s="49"/>
      <c r="G1241" s="49"/>
      <c r="H1241" s="49"/>
      <c r="I1241" s="49"/>
      <c r="J1241" s="49"/>
      <c r="K1241" s="49"/>
      <c r="L1241" s="49"/>
      <c r="M1241" s="49"/>
      <c r="N1241" s="49"/>
      <c r="O1241" s="49"/>
      <c r="P1241" s="49"/>
      <c r="Q1241" s="49"/>
      <c r="R1241" s="49"/>
      <c r="S1241" s="49"/>
      <c r="T1241" s="49"/>
      <c r="U1241" s="49"/>
      <c r="W1241" s="49"/>
      <c r="X1241" s="49"/>
      <c r="Y1241" s="49"/>
      <c r="Z1241" s="49"/>
      <c r="AA1241" s="49"/>
      <c r="AB1241" s="49"/>
      <c r="AC1241" s="49"/>
    </row>
    <row r="1242" spans="4:29">
      <c r="D1242" s="861"/>
      <c r="E1242" s="49"/>
      <c r="F1242" s="49"/>
      <c r="G1242" s="49"/>
      <c r="H1242" s="49"/>
      <c r="I1242" s="49"/>
      <c r="J1242" s="49"/>
      <c r="K1242" s="49"/>
      <c r="L1242" s="49"/>
      <c r="M1242" s="49"/>
      <c r="N1242" s="49"/>
      <c r="O1242" s="49"/>
      <c r="P1242" s="49"/>
      <c r="Q1242" s="49"/>
      <c r="R1242" s="49"/>
      <c r="S1242" s="49"/>
      <c r="T1242" s="49"/>
      <c r="U1242" s="49"/>
      <c r="W1242" s="49"/>
      <c r="X1242" s="49"/>
      <c r="Y1242" s="49"/>
      <c r="Z1242" s="49"/>
      <c r="AA1242" s="49"/>
      <c r="AB1242" s="49"/>
      <c r="AC1242" s="49"/>
    </row>
    <row r="1243" spans="4:29">
      <c r="D1243" s="861"/>
      <c r="E1243" s="49"/>
      <c r="F1243" s="49"/>
      <c r="G1243" s="49"/>
      <c r="H1243" s="49"/>
      <c r="I1243" s="49"/>
      <c r="J1243" s="49"/>
      <c r="K1243" s="49"/>
      <c r="L1243" s="49"/>
      <c r="M1243" s="49"/>
      <c r="N1243" s="49"/>
      <c r="O1243" s="49"/>
      <c r="P1243" s="49"/>
      <c r="Q1243" s="49"/>
      <c r="R1243" s="49"/>
      <c r="S1243" s="49"/>
      <c r="T1243" s="49"/>
      <c r="U1243" s="49"/>
      <c r="W1243" s="49"/>
      <c r="X1243" s="49"/>
      <c r="Y1243" s="49"/>
      <c r="Z1243" s="49"/>
      <c r="AA1243" s="49"/>
      <c r="AB1243" s="49"/>
      <c r="AC1243" s="49"/>
    </row>
    <row r="1244" spans="4:29">
      <c r="D1244" s="861"/>
      <c r="E1244" s="49"/>
      <c r="F1244" s="49"/>
      <c r="G1244" s="49"/>
      <c r="H1244" s="49"/>
      <c r="I1244" s="49"/>
      <c r="J1244" s="49"/>
      <c r="K1244" s="49"/>
      <c r="L1244" s="49"/>
      <c r="M1244" s="49"/>
      <c r="N1244" s="49"/>
      <c r="O1244" s="49"/>
      <c r="P1244" s="49"/>
      <c r="Q1244" s="49"/>
      <c r="R1244" s="49"/>
      <c r="S1244" s="49"/>
      <c r="T1244" s="49"/>
      <c r="U1244" s="49"/>
      <c r="W1244" s="49"/>
      <c r="X1244" s="49"/>
      <c r="Y1244" s="49"/>
      <c r="Z1244" s="49"/>
      <c r="AA1244" s="49"/>
      <c r="AB1244" s="49"/>
      <c r="AC1244" s="49"/>
    </row>
    <row r="1245" spans="4:29">
      <c r="D1245" s="861"/>
      <c r="E1245" s="49"/>
      <c r="F1245" s="49"/>
      <c r="G1245" s="49"/>
      <c r="H1245" s="49"/>
      <c r="I1245" s="49"/>
      <c r="J1245" s="49"/>
      <c r="K1245" s="49"/>
      <c r="L1245" s="49"/>
      <c r="M1245" s="49"/>
      <c r="N1245" s="49"/>
      <c r="O1245" s="49"/>
      <c r="P1245" s="49"/>
      <c r="Q1245" s="49"/>
      <c r="R1245" s="49"/>
      <c r="S1245" s="49"/>
      <c r="T1245" s="49"/>
      <c r="U1245" s="49"/>
      <c r="W1245" s="49"/>
      <c r="X1245" s="49"/>
      <c r="Y1245" s="49"/>
      <c r="Z1245" s="49"/>
      <c r="AA1245" s="49"/>
      <c r="AB1245" s="49"/>
      <c r="AC1245" s="49"/>
    </row>
    <row r="1246" spans="4:29">
      <c r="D1246" s="861"/>
      <c r="E1246" s="49"/>
      <c r="F1246" s="49"/>
      <c r="G1246" s="49"/>
      <c r="H1246" s="49"/>
      <c r="I1246" s="49"/>
      <c r="J1246" s="49"/>
      <c r="K1246" s="49"/>
      <c r="L1246" s="49"/>
      <c r="M1246" s="49"/>
      <c r="N1246" s="49"/>
      <c r="O1246" s="49"/>
      <c r="P1246" s="49"/>
      <c r="Q1246" s="49"/>
      <c r="R1246" s="49"/>
      <c r="S1246" s="49"/>
      <c r="T1246" s="49"/>
      <c r="U1246" s="49"/>
      <c r="W1246" s="49"/>
      <c r="X1246" s="49"/>
      <c r="Y1246" s="49"/>
      <c r="Z1246" s="49"/>
      <c r="AA1246" s="49"/>
      <c r="AB1246" s="49"/>
      <c r="AC1246" s="49"/>
    </row>
    <row r="1247" spans="4:29">
      <c r="D1247" s="861"/>
      <c r="E1247" s="49"/>
      <c r="F1247" s="49"/>
      <c r="G1247" s="49"/>
      <c r="H1247" s="49"/>
      <c r="I1247" s="49"/>
      <c r="J1247" s="49"/>
      <c r="K1247" s="49"/>
      <c r="L1247" s="49"/>
      <c r="M1247" s="49"/>
      <c r="N1247" s="49"/>
      <c r="O1247" s="49"/>
      <c r="P1247" s="49"/>
      <c r="Q1247" s="49"/>
      <c r="R1247" s="49"/>
      <c r="S1247" s="49"/>
      <c r="T1247" s="49"/>
      <c r="U1247" s="49"/>
      <c r="W1247" s="49"/>
      <c r="X1247" s="49"/>
      <c r="Y1247" s="49"/>
      <c r="Z1247" s="49"/>
      <c r="AA1247" s="49"/>
      <c r="AB1247" s="49"/>
      <c r="AC1247" s="49"/>
    </row>
    <row r="1248" spans="4:29">
      <c r="D1248" s="861"/>
      <c r="E1248" s="49"/>
      <c r="F1248" s="49"/>
      <c r="G1248" s="49"/>
      <c r="H1248" s="49"/>
      <c r="I1248" s="49"/>
      <c r="J1248" s="49"/>
      <c r="K1248" s="49"/>
      <c r="L1248" s="49"/>
      <c r="M1248" s="49"/>
      <c r="N1248" s="49"/>
      <c r="O1248" s="49"/>
      <c r="P1248" s="49"/>
      <c r="Q1248" s="49"/>
      <c r="R1248" s="49"/>
      <c r="S1248" s="49"/>
      <c r="T1248" s="49"/>
      <c r="U1248" s="49"/>
      <c r="W1248" s="49"/>
      <c r="X1248" s="49"/>
      <c r="Y1248" s="49"/>
      <c r="Z1248" s="49"/>
      <c r="AA1248" s="49"/>
      <c r="AB1248" s="49"/>
      <c r="AC1248" s="49"/>
    </row>
    <row r="1249" spans="4:29">
      <c r="D1249" s="861"/>
      <c r="E1249" s="49"/>
      <c r="F1249" s="49"/>
      <c r="G1249" s="49"/>
      <c r="H1249" s="49"/>
      <c r="I1249" s="49"/>
      <c r="J1249" s="49"/>
      <c r="K1249" s="49"/>
      <c r="L1249" s="49"/>
      <c r="M1249" s="49"/>
      <c r="N1249" s="49"/>
      <c r="O1249" s="49"/>
      <c r="P1249" s="49"/>
      <c r="Q1249" s="49"/>
      <c r="R1249" s="49"/>
      <c r="S1249" s="49"/>
      <c r="T1249" s="49"/>
      <c r="U1249" s="49"/>
      <c r="W1249" s="49"/>
      <c r="X1249" s="49"/>
      <c r="Y1249" s="49"/>
      <c r="Z1249" s="49"/>
      <c r="AA1249" s="49"/>
      <c r="AB1249" s="49"/>
      <c r="AC1249" s="49"/>
    </row>
    <row r="1250" spans="4:29">
      <c r="D1250" s="861"/>
      <c r="E1250" s="49"/>
      <c r="F1250" s="49"/>
      <c r="G1250" s="49"/>
      <c r="H1250" s="49"/>
      <c r="I1250" s="49"/>
      <c r="J1250" s="49"/>
      <c r="K1250" s="49"/>
      <c r="L1250" s="49"/>
      <c r="M1250" s="49"/>
      <c r="N1250" s="49"/>
      <c r="O1250" s="49"/>
      <c r="P1250" s="49"/>
      <c r="Q1250" s="49"/>
      <c r="R1250" s="49"/>
      <c r="S1250" s="49"/>
      <c r="T1250" s="49"/>
      <c r="U1250" s="49"/>
      <c r="W1250" s="49"/>
      <c r="X1250" s="49"/>
      <c r="Y1250" s="49"/>
      <c r="Z1250" s="49"/>
      <c r="AA1250" s="49"/>
      <c r="AB1250" s="49"/>
      <c r="AC1250" s="49"/>
    </row>
    <row r="1251" spans="4:29">
      <c r="D1251" s="861"/>
      <c r="E1251" s="49"/>
      <c r="F1251" s="49"/>
      <c r="G1251" s="49"/>
      <c r="H1251" s="49"/>
      <c r="I1251" s="49"/>
      <c r="J1251" s="49"/>
      <c r="K1251" s="49"/>
      <c r="L1251" s="49"/>
      <c r="M1251" s="49"/>
      <c r="N1251" s="49"/>
      <c r="O1251" s="49"/>
      <c r="P1251" s="49"/>
      <c r="Q1251" s="49"/>
      <c r="R1251" s="49"/>
      <c r="S1251" s="49"/>
      <c r="T1251" s="49"/>
      <c r="U1251" s="49"/>
      <c r="W1251" s="49"/>
      <c r="X1251" s="49"/>
      <c r="Y1251" s="49"/>
      <c r="Z1251" s="49"/>
      <c r="AA1251" s="49"/>
      <c r="AB1251" s="49"/>
      <c r="AC1251" s="49"/>
    </row>
    <row r="1252" spans="4:29">
      <c r="D1252" s="861"/>
      <c r="E1252" s="49"/>
      <c r="F1252" s="49"/>
      <c r="G1252" s="49"/>
      <c r="H1252" s="49"/>
      <c r="I1252" s="49"/>
      <c r="J1252" s="49"/>
      <c r="K1252" s="49"/>
      <c r="L1252" s="49"/>
      <c r="M1252" s="49"/>
      <c r="N1252" s="49"/>
      <c r="O1252" s="49"/>
      <c r="P1252" s="49"/>
      <c r="Q1252" s="49"/>
      <c r="R1252" s="49"/>
      <c r="S1252" s="49"/>
      <c r="T1252" s="49"/>
      <c r="U1252" s="49"/>
      <c r="W1252" s="49"/>
      <c r="X1252" s="49"/>
      <c r="Y1252" s="49"/>
      <c r="Z1252" s="49"/>
      <c r="AA1252" s="49"/>
      <c r="AB1252" s="49"/>
      <c r="AC1252" s="49"/>
    </row>
    <row r="1253" spans="4:29">
      <c r="D1253" s="861"/>
      <c r="E1253" s="49"/>
      <c r="F1253" s="49"/>
      <c r="G1253" s="49"/>
      <c r="H1253" s="49"/>
      <c r="I1253" s="49"/>
      <c r="J1253" s="49"/>
      <c r="K1253" s="49"/>
      <c r="L1253" s="49"/>
      <c r="M1253" s="49"/>
      <c r="N1253" s="49"/>
      <c r="O1253" s="49"/>
      <c r="P1253" s="49"/>
      <c r="Q1253" s="49"/>
      <c r="R1253" s="49"/>
      <c r="S1253" s="49"/>
      <c r="T1253" s="49"/>
      <c r="U1253" s="49"/>
      <c r="W1253" s="49"/>
      <c r="X1253" s="49"/>
      <c r="Y1253" s="49"/>
      <c r="Z1253" s="49"/>
      <c r="AA1253" s="49"/>
      <c r="AB1253" s="49"/>
      <c r="AC1253" s="49"/>
    </row>
    <row r="1254" spans="4:29">
      <c r="D1254" s="861"/>
      <c r="E1254" s="49"/>
      <c r="F1254" s="49"/>
      <c r="G1254" s="49"/>
      <c r="H1254" s="49"/>
      <c r="I1254" s="49"/>
      <c r="J1254" s="49"/>
      <c r="K1254" s="49"/>
      <c r="L1254" s="49"/>
      <c r="M1254" s="49"/>
      <c r="N1254" s="49"/>
      <c r="O1254" s="49"/>
      <c r="P1254" s="49"/>
      <c r="Q1254" s="49"/>
      <c r="R1254" s="49"/>
      <c r="S1254" s="49"/>
      <c r="T1254" s="49"/>
      <c r="U1254" s="49"/>
      <c r="W1254" s="49"/>
      <c r="X1254" s="49"/>
      <c r="Y1254" s="49"/>
      <c r="Z1254" s="49"/>
      <c r="AA1254" s="49"/>
      <c r="AB1254" s="49"/>
      <c r="AC1254" s="49"/>
    </row>
    <row r="1255" spans="4:29">
      <c r="D1255" s="861"/>
      <c r="E1255" s="49"/>
      <c r="F1255" s="49"/>
      <c r="G1255" s="49"/>
      <c r="H1255" s="49"/>
      <c r="I1255" s="49"/>
      <c r="J1255" s="49"/>
      <c r="K1255" s="49"/>
      <c r="L1255" s="49"/>
      <c r="M1255" s="49"/>
      <c r="N1255" s="49"/>
      <c r="O1255" s="49"/>
      <c r="P1255" s="49"/>
      <c r="Q1255" s="49"/>
      <c r="R1255" s="49"/>
      <c r="S1255" s="49"/>
      <c r="T1255" s="49"/>
      <c r="U1255" s="49"/>
      <c r="W1255" s="49"/>
      <c r="X1255" s="49"/>
      <c r="Y1255" s="49"/>
      <c r="Z1255" s="49"/>
      <c r="AA1255" s="49"/>
      <c r="AB1255" s="49"/>
      <c r="AC1255" s="49"/>
    </row>
    <row r="1256" spans="4:29">
      <c r="D1256" s="861"/>
      <c r="E1256" s="49"/>
      <c r="F1256" s="49"/>
      <c r="G1256" s="49"/>
      <c r="H1256" s="49"/>
      <c r="I1256" s="49"/>
      <c r="J1256" s="49"/>
      <c r="K1256" s="49"/>
      <c r="L1256" s="49"/>
      <c r="M1256" s="49"/>
      <c r="N1256" s="49"/>
      <c r="O1256" s="49"/>
      <c r="P1256" s="49"/>
      <c r="Q1256" s="49"/>
      <c r="R1256" s="49"/>
      <c r="S1256" s="49"/>
      <c r="T1256" s="49"/>
      <c r="U1256" s="49"/>
      <c r="W1256" s="49"/>
      <c r="X1256" s="49"/>
      <c r="Y1256" s="49"/>
      <c r="Z1256" s="49"/>
      <c r="AA1256" s="49"/>
      <c r="AB1256" s="49"/>
      <c r="AC1256" s="49"/>
    </row>
    <row r="1257" spans="4:29">
      <c r="D1257" s="861"/>
      <c r="E1257" s="49"/>
      <c r="F1257" s="49"/>
      <c r="G1257" s="49"/>
      <c r="H1257" s="49"/>
      <c r="I1257" s="49"/>
      <c r="J1257" s="49"/>
      <c r="K1257" s="49"/>
      <c r="L1257" s="49"/>
      <c r="M1257" s="49"/>
      <c r="N1257" s="49"/>
      <c r="O1257" s="49"/>
      <c r="P1257" s="49"/>
      <c r="Q1257" s="49"/>
      <c r="R1257" s="49"/>
      <c r="S1257" s="49"/>
      <c r="T1257" s="49"/>
      <c r="U1257" s="49"/>
      <c r="W1257" s="49"/>
      <c r="X1257" s="49"/>
      <c r="Y1257" s="49"/>
      <c r="Z1257" s="49"/>
      <c r="AA1257" s="49"/>
      <c r="AB1257" s="49"/>
      <c r="AC1257" s="49"/>
    </row>
    <row r="1258" spans="4:29">
      <c r="D1258" s="861"/>
      <c r="E1258" s="49"/>
      <c r="F1258" s="49"/>
      <c r="G1258" s="49"/>
      <c r="H1258" s="49"/>
      <c r="I1258" s="49"/>
      <c r="J1258" s="49"/>
      <c r="K1258" s="49"/>
      <c r="L1258" s="49"/>
      <c r="M1258" s="49"/>
      <c r="N1258" s="49"/>
      <c r="O1258" s="49"/>
      <c r="P1258" s="49"/>
      <c r="Q1258" s="49"/>
      <c r="R1258" s="49"/>
      <c r="S1258" s="49"/>
      <c r="T1258" s="49"/>
      <c r="U1258" s="49"/>
      <c r="W1258" s="49"/>
      <c r="X1258" s="49"/>
      <c r="Y1258" s="49"/>
      <c r="Z1258" s="49"/>
      <c r="AA1258" s="49"/>
      <c r="AB1258" s="49"/>
      <c r="AC1258" s="49"/>
    </row>
    <row r="1259" spans="4:29">
      <c r="D1259" s="861"/>
      <c r="E1259" s="49"/>
      <c r="F1259" s="49"/>
      <c r="G1259" s="49"/>
      <c r="H1259" s="49"/>
      <c r="I1259" s="49"/>
      <c r="J1259" s="49"/>
      <c r="K1259" s="49"/>
      <c r="L1259" s="49"/>
      <c r="M1259" s="49"/>
      <c r="N1259" s="49"/>
      <c r="O1259" s="49"/>
      <c r="P1259" s="49"/>
      <c r="Q1259" s="49"/>
      <c r="R1259" s="49"/>
      <c r="S1259" s="49"/>
      <c r="T1259" s="49"/>
      <c r="U1259" s="49"/>
      <c r="W1259" s="49"/>
      <c r="X1259" s="49"/>
      <c r="Y1259" s="49"/>
      <c r="Z1259" s="49"/>
      <c r="AA1259" s="49"/>
      <c r="AB1259" s="49"/>
      <c r="AC1259" s="49"/>
    </row>
    <row r="1260" spans="4:29">
      <c r="D1260" s="861"/>
      <c r="E1260" s="49"/>
      <c r="F1260" s="49"/>
      <c r="G1260" s="49"/>
      <c r="H1260" s="49"/>
      <c r="I1260" s="49"/>
      <c r="J1260" s="49"/>
      <c r="K1260" s="49"/>
      <c r="L1260" s="49"/>
      <c r="M1260" s="49"/>
      <c r="N1260" s="49"/>
      <c r="O1260" s="49"/>
      <c r="P1260" s="49"/>
      <c r="Q1260" s="49"/>
      <c r="R1260" s="49"/>
      <c r="S1260" s="49"/>
      <c r="T1260" s="49"/>
      <c r="U1260" s="49"/>
      <c r="W1260" s="49"/>
      <c r="X1260" s="49"/>
      <c r="Y1260" s="49"/>
      <c r="Z1260" s="49"/>
      <c r="AA1260" s="49"/>
      <c r="AB1260" s="49"/>
      <c r="AC1260" s="49"/>
    </row>
    <row r="1261" spans="4:29">
      <c r="D1261" s="861"/>
      <c r="E1261" s="49"/>
      <c r="F1261" s="49"/>
      <c r="G1261" s="49"/>
      <c r="H1261" s="49"/>
      <c r="I1261" s="49"/>
      <c r="J1261" s="49"/>
      <c r="K1261" s="49"/>
      <c r="L1261" s="49"/>
      <c r="M1261" s="49"/>
      <c r="N1261" s="49"/>
      <c r="O1261" s="49"/>
      <c r="P1261" s="49"/>
      <c r="Q1261" s="49"/>
      <c r="R1261" s="49"/>
      <c r="S1261" s="49"/>
      <c r="T1261" s="49"/>
      <c r="U1261" s="49"/>
      <c r="W1261" s="49"/>
      <c r="X1261" s="49"/>
      <c r="Y1261" s="49"/>
      <c r="Z1261" s="49"/>
      <c r="AA1261" s="49"/>
      <c r="AB1261" s="49"/>
      <c r="AC1261" s="49"/>
    </row>
    <row r="1262" spans="4:29">
      <c r="D1262" s="861"/>
      <c r="E1262" s="49"/>
      <c r="F1262" s="49"/>
      <c r="G1262" s="49"/>
      <c r="H1262" s="49"/>
      <c r="I1262" s="49"/>
      <c r="J1262" s="49"/>
      <c r="K1262" s="49"/>
      <c r="L1262" s="49"/>
      <c r="M1262" s="49"/>
      <c r="N1262" s="49"/>
      <c r="O1262" s="49"/>
      <c r="P1262" s="49"/>
      <c r="Q1262" s="49"/>
      <c r="R1262" s="49"/>
      <c r="S1262" s="49"/>
      <c r="T1262" s="49"/>
      <c r="U1262" s="49"/>
      <c r="W1262" s="49"/>
      <c r="X1262" s="49"/>
      <c r="Y1262" s="49"/>
      <c r="Z1262" s="49"/>
      <c r="AA1262" s="49"/>
      <c r="AB1262" s="49"/>
      <c r="AC1262" s="49"/>
    </row>
    <row r="1263" spans="4:29">
      <c r="D1263" s="861"/>
      <c r="E1263" s="49"/>
      <c r="F1263" s="49"/>
      <c r="G1263" s="49"/>
      <c r="H1263" s="49"/>
      <c r="I1263" s="49"/>
      <c r="J1263" s="49"/>
      <c r="K1263" s="49"/>
      <c r="L1263" s="49"/>
      <c r="M1263" s="49"/>
      <c r="N1263" s="49"/>
      <c r="O1263" s="49"/>
      <c r="P1263" s="49"/>
      <c r="Q1263" s="49"/>
      <c r="R1263" s="49"/>
      <c r="S1263" s="49"/>
      <c r="T1263" s="49"/>
      <c r="U1263" s="49"/>
      <c r="W1263" s="49"/>
      <c r="X1263" s="49"/>
      <c r="Y1263" s="49"/>
      <c r="Z1263" s="49"/>
      <c r="AA1263" s="49"/>
      <c r="AB1263" s="49"/>
      <c r="AC1263" s="49"/>
    </row>
    <row r="1264" spans="4:29">
      <c r="D1264" s="861"/>
      <c r="E1264" s="49"/>
      <c r="F1264" s="49"/>
      <c r="G1264" s="49"/>
      <c r="H1264" s="49"/>
      <c r="I1264" s="49"/>
      <c r="J1264" s="49"/>
      <c r="K1264" s="49"/>
      <c r="L1264" s="49"/>
      <c r="M1264" s="49"/>
      <c r="N1264" s="49"/>
      <c r="O1264" s="49"/>
      <c r="P1264" s="49"/>
      <c r="Q1264" s="49"/>
      <c r="R1264" s="49"/>
      <c r="S1264" s="49"/>
      <c r="T1264" s="49"/>
      <c r="U1264" s="49"/>
      <c r="W1264" s="49"/>
      <c r="X1264" s="49"/>
      <c r="Y1264" s="49"/>
      <c r="Z1264" s="49"/>
      <c r="AA1264" s="49"/>
      <c r="AB1264" s="49"/>
      <c r="AC1264" s="49"/>
    </row>
    <row r="1265" spans="4:29">
      <c r="D1265" s="861"/>
      <c r="E1265" s="49"/>
      <c r="F1265" s="49"/>
      <c r="G1265" s="49"/>
      <c r="H1265" s="49"/>
      <c r="I1265" s="49"/>
      <c r="J1265" s="49"/>
      <c r="K1265" s="49"/>
      <c r="L1265" s="49"/>
      <c r="M1265" s="49"/>
      <c r="N1265" s="49"/>
      <c r="O1265" s="49"/>
      <c r="P1265" s="49"/>
      <c r="Q1265" s="49"/>
      <c r="R1265" s="49"/>
      <c r="S1265" s="49"/>
      <c r="T1265" s="49"/>
      <c r="U1265" s="49"/>
      <c r="W1265" s="49"/>
      <c r="X1265" s="49"/>
      <c r="Y1265" s="49"/>
      <c r="Z1265" s="49"/>
      <c r="AA1265" s="49"/>
      <c r="AB1265" s="49"/>
      <c r="AC1265" s="49"/>
    </row>
    <row r="1266" spans="4:29">
      <c r="D1266" s="861"/>
      <c r="E1266" s="49"/>
      <c r="F1266" s="49"/>
      <c r="G1266" s="49"/>
      <c r="H1266" s="49"/>
      <c r="I1266" s="49"/>
      <c r="J1266" s="49"/>
      <c r="K1266" s="49"/>
      <c r="L1266" s="49"/>
      <c r="M1266" s="49"/>
      <c r="N1266" s="49"/>
      <c r="O1266" s="49"/>
      <c r="P1266" s="49"/>
      <c r="Q1266" s="49"/>
      <c r="R1266" s="49"/>
      <c r="S1266" s="49"/>
      <c r="T1266" s="49"/>
      <c r="U1266" s="49"/>
      <c r="W1266" s="49"/>
      <c r="X1266" s="49"/>
      <c r="Y1266" s="49"/>
      <c r="Z1266" s="49"/>
      <c r="AA1266" s="49"/>
      <c r="AB1266" s="49"/>
      <c r="AC1266" s="49"/>
    </row>
    <row r="1267" spans="4:29">
      <c r="D1267" s="861"/>
      <c r="E1267" s="49"/>
      <c r="F1267" s="49"/>
      <c r="G1267" s="49"/>
      <c r="H1267" s="49"/>
      <c r="I1267" s="49"/>
      <c r="J1267" s="49"/>
      <c r="K1267" s="49"/>
      <c r="L1267" s="49"/>
      <c r="M1267" s="49"/>
      <c r="N1267" s="49"/>
      <c r="O1267" s="49"/>
      <c r="P1267" s="49"/>
      <c r="Q1267" s="49"/>
      <c r="R1267" s="49"/>
      <c r="S1267" s="49"/>
      <c r="T1267" s="49"/>
      <c r="U1267" s="49"/>
      <c r="W1267" s="49"/>
      <c r="X1267" s="49"/>
      <c r="Y1267" s="49"/>
      <c r="Z1267" s="49"/>
      <c r="AA1267" s="49"/>
      <c r="AB1267" s="49"/>
      <c r="AC1267" s="49"/>
    </row>
    <row r="1268" spans="4:29">
      <c r="D1268" s="861"/>
      <c r="E1268" s="49"/>
      <c r="F1268" s="49"/>
      <c r="G1268" s="49"/>
      <c r="H1268" s="49"/>
      <c r="I1268" s="49"/>
      <c r="J1268" s="49"/>
      <c r="K1268" s="49"/>
      <c r="L1268" s="49"/>
      <c r="M1268" s="49"/>
      <c r="N1268" s="49"/>
      <c r="O1268" s="49"/>
      <c r="P1268" s="49"/>
      <c r="Q1268" s="49"/>
      <c r="R1268" s="49"/>
      <c r="S1268" s="49"/>
      <c r="T1268" s="49"/>
      <c r="U1268" s="49"/>
      <c r="W1268" s="49"/>
      <c r="X1268" s="49"/>
      <c r="Y1268" s="49"/>
      <c r="Z1268" s="49"/>
      <c r="AA1268" s="49"/>
      <c r="AB1268" s="49"/>
      <c r="AC1268" s="49"/>
    </row>
    <row r="1269" spans="4:29">
      <c r="D1269" s="861"/>
      <c r="E1269" s="49"/>
      <c r="F1269" s="49"/>
      <c r="G1269" s="49"/>
      <c r="H1269" s="49"/>
      <c r="I1269" s="49"/>
      <c r="J1269" s="49"/>
      <c r="K1269" s="49"/>
      <c r="L1269" s="49"/>
      <c r="M1269" s="49"/>
      <c r="N1269" s="49"/>
      <c r="O1269" s="49"/>
      <c r="P1269" s="49"/>
      <c r="Q1269" s="49"/>
      <c r="R1269" s="49"/>
      <c r="S1269" s="49"/>
      <c r="T1269" s="49"/>
      <c r="U1269" s="49"/>
      <c r="W1269" s="49"/>
      <c r="X1269" s="49"/>
      <c r="Y1269" s="49"/>
      <c r="Z1269" s="49"/>
      <c r="AA1269" s="49"/>
      <c r="AB1269" s="49"/>
      <c r="AC1269" s="49"/>
    </row>
    <row r="1270" spans="4:29">
      <c r="D1270" s="861"/>
      <c r="E1270" s="49"/>
      <c r="F1270" s="49"/>
      <c r="G1270" s="49"/>
      <c r="H1270" s="49"/>
      <c r="I1270" s="49"/>
      <c r="J1270" s="49"/>
      <c r="K1270" s="49"/>
      <c r="L1270" s="49"/>
      <c r="M1270" s="49"/>
      <c r="N1270" s="49"/>
      <c r="O1270" s="49"/>
      <c r="P1270" s="49"/>
      <c r="Q1270" s="49"/>
      <c r="R1270" s="49"/>
      <c r="S1270" s="49"/>
      <c r="T1270" s="49"/>
      <c r="U1270" s="49"/>
      <c r="W1270" s="49"/>
      <c r="X1270" s="49"/>
      <c r="Y1270" s="49"/>
      <c r="Z1270" s="49"/>
      <c r="AA1270" s="49"/>
      <c r="AB1270" s="49"/>
      <c r="AC1270" s="49"/>
    </row>
    <row r="1271" spans="4:29">
      <c r="D1271" s="861"/>
      <c r="E1271" s="49"/>
      <c r="F1271" s="49"/>
      <c r="G1271" s="49"/>
      <c r="H1271" s="49"/>
      <c r="I1271" s="49"/>
      <c r="J1271" s="49"/>
      <c r="K1271" s="49"/>
      <c r="L1271" s="49"/>
      <c r="M1271" s="49"/>
      <c r="N1271" s="49"/>
      <c r="O1271" s="49"/>
      <c r="P1271" s="49"/>
      <c r="Q1271" s="49"/>
      <c r="R1271" s="49"/>
      <c r="S1271" s="49"/>
      <c r="T1271" s="49"/>
      <c r="U1271" s="49"/>
      <c r="W1271" s="49"/>
      <c r="X1271" s="49"/>
      <c r="Y1271" s="49"/>
      <c r="Z1271" s="49"/>
      <c r="AA1271" s="49"/>
      <c r="AB1271" s="49"/>
      <c r="AC1271" s="49"/>
    </row>
    <row r="1272" spans="4:29">
      <c r="D1272" s="861"/>
      <c r="E1272" s="49"/>
      <c r="F1272" s="49"/>
      <c r="G1272" s="49"/>
      <c r="H1272" s="49"/>
      <c r="I1272" s="49"/>
      <c r="J1272" s="49"/>
      <c r="K1272" s="49"/>
      <c r="L1272" s="49"/>
      <c r="M1272" s="49"/>
      <c r="N1272" s="49"/>
      <c r="O1272" s="49"/>
      <c r="P1272" s="49"/>
      <c r="Q1272" s="49"/>
      <c r="R1272" s="49"/>
      <c r="S1272" s="49"/>
      <c r="T1272" s="49"/>
      <c r="U1272" s="49"/>
      <c r="W1272" s="49"/>
      <c r="X1272" s="49"/>
      <c r="Y1272" s="49"/>
      <c r="Z1272" s="49"/>
      <c r="AA1272" s="49"/>
      <c r="AB1272" s="49"/>
      <c r="AC1272" s="49"/>
    </row>
    <row r="1273" spans="4:29">
      <c r="D1273" s="861"/>
      <c r="E1273" s="49"/>
      <c r="F1273" s="49"/>
      <c r="G1273" s="49"/>
      <c r="H1273" s="49"/>
      <c r="I1273" s="49"/>
      <c r="J1273" s="49"/>
      <c r="K1273" s="49"/>
      <c r="L1273" s="49"/>
      <c r="M1273" s="49"/>
      <c r="N1273" s="49"/>
      <c r="O1273" s="49"/>
      <c r="P1273" s="49"/>
      <c r="Q1273" s="49"/>
      <c r="R1273" s="49"/>
      <c r="S1273" s="49"/>
      <c r="T1273" s="49"/>
      <c r="U1273" s="49"/>
      <c r="W1273" s="49"/>
      <c r="X1273" s="49"/>
      <c r="Y1273" s="49"/>
      <c r="Z1273" s="49"/>
      <c r="AA1273" s="49"/>
      <c r="AB1273" s="49"/>
      <c r="AC1273" s="49"/>
    </row>
    <row r="1274" spans="4:29">
      <c r="D1274" s="861"/>
      <c r="E1274" s="49"/>
      <c r="F1274" s="49"/>
      <c r="G1274" s="49"/>
      <c r="H1274" s="49"/>
      <c r="I1274" s="49"/>
      <c r="J1274" s="49"/>
      <c r="K1274" s="49"/>
      <c r="L1274" s="49"/>
      <c r="M1274" s="49"/>
      <c r="N1274" s="49"/>
      <c r="O1274" s="49"/>
      <c r="P1274" s="49"/>
      <c r="Q1274" s="49"/>
      <c r="R1274" s="49"/>
      <c r="S1274" s="49"/>
      <c r="T1274" s="49"/>
      <c r="U1274" s="49"/>
      <c r="W1274" s="49"/>
      <c r="X1274" s="49"/>
      <c r="Y1274" s="49"/>
      <c r="Z1274" s="49"/>
      <c r="AA1274" s="49"/>
      <c r="AB1274" s="49"/>
      <c r="AC1274" s="49"/>
    </row>
    <row r="1275" spans="4:29">
      <c r="D1275" s="861"/>
      <c r="E1275" s="49"/>
      <c r="F1275" s="49"/>
      <c r="G1275" s="49"/>
      <c r="H1275" s="49"/>
      <c r="I1275" s="49"/>
      <c r="J1275" s="49"/>
      <c r="K1275" s="49"/>
      <c r="L1275" s="49"/>
      <c r="M1275" s="49"/>
      <c r="N1275" s="49"/>
      <c r="O1275" s="49"/>
      <c r="P1275" s="49"/>
      <c r="Q1275" s="49"/>
      <c r="R1275" s="49"/>
      <c r="S1275" s="49"/>
      <c r="T1275" s="49"/>
      <c r="U1275" s="49"/>
      <c r="W1275" s="49"/>
      <c r="X1275" s="49"/>
      <c r="Y1275" s="49"/>
      <c r="Z1275" s="49"/>
      <c r="AA1275" s="49"/>
      <c r="AB1275" s="49"/>
      <c r="AC1275" s="49"/>
    </row>
    <row r="1276" spans="4:29">
      <c r="D1276" s="861"/>
      <c r="E1276" s="49"/>
      <c r="F1276" s="49"/>
      <c r="G1276" s="49"/>
      <c r="H1276" s="49"/>
      <c r="I1276" s="49"/>
      <c r="J1276" s="49"/>
      <c r="K1276" s="49"/>
      <c r="L1276" s="49"/>
      <c r="M1276" s="49"/>
      <c r="N1276" s="49"/>
      <c r="O1276" s="49"/>
      <c r="P1276" s="49"/>
      <c r="Q1276" s="49"/>
      <c r="R1276" s="49"/>
      <c r="S1276" s="49"/>
      <c r="T1276" s="49"/>
      <c r="U1276" s="49"/>
      <c r="W1276" s="49"/>
      <c r="X1276" s="49"/>
      <c r="Y1276" s="49"/>
      <c r="Z1276" s="49"/>
      <c r="AA1276" s="49"/>
      <c r="AB1276" s="49"/>
      <c r="AC1276" s="49"/>
    </row>
    <row r="1277" spans="4:29">
      <c r="D1277" s="861"/>
      <c r="E1277" s="49"/>
      <c r="F1277" s="49"/>
      <c r="G1277" s="49"/>
      <c r="H1277" s="49"/>
      <c r="I1277" s="49"/>
      <c r="J1277" s="49"/>
      <c r="K1277" s="49"/>
      <c r="L1277" s="49"/>
      <c r="M1277" s="49"/>
      <c r="N1277" s="49"/>
      <c r="O1277" s="49"/>
      <c r="P1277" s="49"/>
      <c r="Q1277" s="49"/>
      <c r="R1277" s="49"/>
      <c r="S1277" s="49"/>
      <c r="T1277" s="49"/>
      <c r="U1277" s="49"/>
      <c r="W1277" s="49"/>
      <c r="X1277" s="49"/>
      <c r="Y1277" s="49"/>
      <c r="Z1277" s="49"/>
      <c r="AA1277" s="49"/>
      <c r="AB1277" s="49"/>
      <c r="AC1277" s="49"/>
    </row>
    <row r="1278" spans="4:29">
      <c r="D1278" s="861"/>
      <c r="E1278" s="49"/>
      <c r="F1278" s="49"/>
      <c r="G1278" s="49"/>
      <c r="H1278" s="49"/>
      <c r="I1278" s="49"/>
      <c r="J1278" s="49"/>
      <c r="K1278" s="49"/>
      <c r="L1278" s="49"/>
      <c r="M1278" s="49"/>
      <c r="N1278" s="49"/>
      <c r="O1278" s="49"/>
      <c r="P1278" s="49"/>
      <c r="Q1278" s="49"/>
      <c r="R1278" s="49"/>
      <c r="S1278" s="49"/>
      <c r="T1278" s="49"/>
      <c r="U1278" s="49"/>
      <c r="W1278" s="49"/>
      <c r="X1278" s="49"/>
      <c r="Y1278" s="49"/>
      <c r="Z1278" s="49"/>
      <c r="AA1278" s="49"/>
      <c r="AB1278" s="49"/>
      <c r="AC1278" s="49"/>
    </row>
    <row r="1279" spans="4:29">
      <c r="D1279" s="861"/>
      <c r="E1279" s="49"/>
      <c r="F1279" s="49"/>
      <c r="G1279" s="49"/>
      <c r="H1279" s="49"/>
      <c r="I1279" s="49"/>
      <c r="J1279" s="49"/>
      <c r="K1279" s="49"/>
      <c r="L1279" s="49"/>
      <c r="M1279" s="49"/>
      <c r="N1279" s="49"/>
      <c r="O1279" s="49"/>
      <c r="P1279" s="49"/>
      <c r="Q1279" s="49"/>
      <c r="R1279" s="49"/>
      <c r="S1279" s="49"/>
      <c r="T1279" s="49"/>
      <c r="U1279" s="49"/>
      <c r="W1279" s="49"/>
      <c r="X1279" s="49"/>
      <c r="Y1279" s="49"/>
      <c r="Z1279" s="49"/>
      <c r="AA1279" s="49"/>
      <c r="AB1279" s="49"/>
      <c r="AC1279" s="49"/>
    </row>
    <row r="1280" spans="4:29">
      <c r="D1280" s="861"/>
      <c r="E1280" s="49"/>
      <c r="F1280" s="49"/>
      <c r="G1280" s="49"/>
      <c r="H1280" s="49"/>
      <c r="I1280" s="49"/>
      <c r="J1280" s="49"/>
      <c r="K1280" s="49"/>
      <c r="L1280" s="49"/>
      <c r="M1280" s="49"/>
      <c r="N1280" s="49"/>
      <c r="O1280" s="49"/>
      <c r="P1280" s="49"/>
      <c r="Q1280" s="49"/>
      <c r="R1280" s="49"/>
      <c r="S1280" s="49"/>
      <c r="T1280" s="49"/>
      <c r="U1280" s="49"/>
      <c r="W1280" s="49"/>
      <c r="X1280" s="49"/>
      <c r="Y1280" s="49"/>
      <c r="Z1280" s="49"/>
      <c r="AA1280" s="49"/>
      <c r="AB1280" s="49"/>
      <c r="AC1280" s="49"/>
    </row>
    <row r="1281" spans="4:29">
      <c r="D1281" s="861"/>
      <c r="E1281" s="49"/>
      <c r="F1281" s="49"/>
      <c r="G1281" s="49"/>
      <c r="H1281" s="49"/>
      <c r="I1281" s="49"/>
      <c r="J1281" s="49"/>
      <c r="K1281" s="49"/>
      <c r="L1281" s="49"/>
      <c r="M1281" s="49"/>
      <c r="N1281" s="49"/>
      <c r="O1281" s="49"/>
      <c r="P1281" s="49"/>
      <c r="Q1281" s="49"/>
      <c r="R1281" s="49"/>
      <c r="S1281" s="49"/>
      <c r="T1281" s="49"/>
      <c r="U1281" s="49"/>
      <c r="W1281" s="49"/>
      <c r="X1281" s="49"/>
      <c r="Y1281" s="49"/>
      <c r="Z1281" s="49"/>
      <c r="AA1281" s="49"/>
      <c r="AB1281" s="49"/>
      <c r="AC1281" s="49"/>
    </row>
    <row r="1282" spans="4:29">
      <c r="D1282" s="861"/>
      <c r="E1282" s="49"/>
      <c r="F1282" s="49"/>
      <c r="G1282" s="49"/>
      <c r="H1282" s="49"/>
      <c r="I1282" s="49"/>
      <c r="J1282" s="49"/>
      <c r="K1282" s="49"/>
      <c r="L1282" s="49"/>
      <c r="M1282" s="49"/>
      <c r="N1282" s="49"/>
      <c r="O1282" s="49"/>
      <c r="P1282" s="49"/>
      <c r="Q1282" s="49"/>
      <c r="R1282" s="49"/>
      <c r="S1282" s="49"/>
      <c r="T1282" s="49"/>
      <c r="U1282" s="49"/>
      <c r="W1282" s="49"/>
      <c r="X1282" s="49"/>
      <c r="Y1282" s="49"/>
      <c r="Z1282" s="49"/>
      <c r="AA1282" s="49"/>
      <c r="AB1282" s="49"/>
      <c r="AC1282" s="49"/>
    </row>
    <row r="1283" spans="4:29">
      <c r="D1283" s="861"/>
      <c r="E1283" s="49"/>
      <c r="F1283" s="49"/>
      <c r="G1283" s="49"/>
      <c r="H1283" s="49"/>
      <c r="I1283" s="49"/>
      <c r="J1283" s="49"/>
      <c r="K1283" s="49"/>
      <c r="L1283" s="49"/>
      <c r="M1283" s="49"/>
      <c r="N1283" s="49"/>
      <c r="O1283" s="49"/>
      <c r="P1283" s="49"/>
      <c r="Q1283" s="49"/>
      <c r="R1283" s="49"/>
      <c r="S1283" s="49"/>
      <c r="T1283" s="49"/>
      <c r="U1283" s="49"/>
      <c r="W1283" s="49"/>
      <c r="X1283" s="49"/>
      <c r="Y1283" s="49"/>
      <c r="Z1283" s="49"/>
      <c r="AA1283" s="49"/>
      <c r="AB1283" s="49"/>
      <c r="AC1283" s="49"/>
    </row>
    <row r="1284" spans="4:29">
      <c r="D1284" s="861"/>
      <c r="E1284" s="49"/>
      <c r="F1284" s="49"/>
      <c r="G1284" s="49"/>
      <c r="H1284" s="49"/>
      <c r="I1284" s="49"/>
      <c r="J1284" s="49"/>
      <c r="K1284" s="49"/>
      <c r="L1284" s="49"/>
      <c r="M1284" s="49"/>
      <c r="N1284" s="49"/>
      <c r="O1284" s="49"/>
      <c r="P1284" s="49"/>
      <c r="Q1284" s="49"/>
      <c r="R1284" s="49"/>
      <c r="S1284" s="49"/>
      <c r="T1284" s="49"/>
      <c r="U1284" s="49"/>
      <c r="W1284" s="49"/>
      <c r="X1284" s="49"/>
      <c r="Y1284" s="49"/>
      <c r="Z1284" s="49"/>
      <c r="AA1284" s="49"/>
      <c r="AB1284" s="49"/>
      <c r="AC1284" s="49"/>
    </row>
    <row r="1285" spans="4:29">
      <c r="D1285" s="861"/>
      <c r="E1285" s="49"/>
      <c r="F1285" s="49"/>
      <c r="G1285" s="49"/>
      <c r="H1285" s="49"/>
      <c r="I1285" s="49"/>
      <c r="J1285" s="49"/>
      <c r="K1285" s="49"/>
      <c r="L1285" s="49"/>
      <c r="M1285" s="49"/>
      <c r="N1285" s="49"/>
      <c r="O1285" s="49"/>
      <c r="P1285" s="49"/>
      <c r="Q1285" s="49"/>
      <c r="R1285" s="49"/>
      <c r="S1285" s="49"/>
      <c r="T1285" s="49"/>
      <c r="U1285" s="49"/>
      <c r="W1285" s="49"/>
      <c r="X1285" s="49"/>
      <c r="Y1285" s="49"/>
      <c r="Z1285" s="49"/>
      <c r="AA1285" s="49"/>
      <c r="AB1285" s="49"/>
      <c r="AC1285" s="49"/>
    </row>
    <row r="1286" spans="4:29">
      <c r="D1286" s="861"/>
      <c r="E1286" s="49"/>
      <c r="F1286" s="49"/>
      <c r="G1286" s="49"/>
      <c r="H1286" s="49"/>
      <c r="I1286" s="49"/>
      <c r="J1286" s="49"/>
      <c r="K1286" s="49"/>
      <c r="L1286" s="49"/>
      <c r="M1286" s="49"/>
      <c r="N1286" s="49"/>
      <c r="O1286" s="49"/>
      <c r="P1286" s="49"/>
      <c r="Q1286" s="49"/>
      <c r="R1286" s="49"/>
      <c r="S1286" s="49"/>
      <c r="T1286" s="49"/>
      <c r="U1286" s="49"/>
      <c r="W1286" s="49"/>
      <c r="X1286" s="49"/>
      <c r="Y1286" s="49"/>
      <c r="Z1286" s="49"/>
      <c r="AA1286" s="49"/>
      <c r="AB1286" s="49"/>
      <c r="AC1286" s="49"/>
    </row>
    <row r="1287" spans="4:29">
      <c r="D1287" s="861"/>
      <c r="E1287" s="49"/>
      <c r="F1287" s="49"/>
      <c r="G1287" s="49"/>
      <c r="H1287" s="49"/>
      <c r="I1287" s="49"/>
      <c r="J1287" s="49"/>
      <c r="K1287" s="49"/>
      <c r="L1287" s="49"/>
      <c r="M1287" s="49"/>
      <c r="N1287" s="49"/>
      <c r="O1287" s="49"/>
      <c r="P1287" s="49"/>
      <c r="Q1287" s="49"/>
      <c r="R1287" s="49"/>
      <c r="S1287" s="49"/>
      <c r="T1287" s="49"/>
      <c r="U1287" s="49"/>
      <c r="W1287" s="49"/>
      <c r="X1287" s="49"/>
      <c r="Y1287" s="49"/>
      <c r="Z1287" s="49"/>
      <c r="AA1287" s="49"/>
      <c r="AB1287" s="49"/>
      <c r="AC1287" s="49"/>
    </row>
    <row r="1288" spans="4:29">
      <c r="D1288" s="861"/>
      <c r="E1288" s="49"/>
      <c r="F1288" s="49"/>
      <c r="G1288" s="49"/>
      <c r="H1288" s="49"/>
      <c r="I1288" s="49"/>
      <c r="J1288" s="49"/>
      <c r="K1288" s="49"/>
      <c r="L1288" s="49"/>
      <c r="M1288" s="49"/>
      <c r="N1288" s="49"/>
      <c r="O1288" s="49"/>
      <c r="P1288" s="49"/>
      <c r="Q1288" s="49"/>
      <c r="R1288" s="49"/>
      <c r="S1288" s="49"/>
      <c r="T1288" s="49"/>
      <c r="U1288" s="49"/>
      <c r="W1288" s="49"/>
      <c r="X1288" s="49"/>
      <c r="Y1288" s="49"/>
      <c r="Z1288" s="49"/>
      <c r="AA1288" s="49"/>
      <c r="AB1288" s="49"/>
      <c r="AC1288" s="49"/>
    </row>
    <row r="1289" spans="4:29">
      <c r="D1289" s="861"/>
      <c r="E1289" s="49"/>
      <c r="F1289" s="49"/>
      <c r="G1289" s="49"/>
      <c r="H1289" s="49"/>
      <c r="I1289" s="49"/>
      <c r="J1289" s="49"/>
      <c r="K1289" s="49"/>
      <c r="L1289" s="49"/>
      <c r="M1289" s="49"/>
      <c r="N1289" s="49"/>
      <c r="O1289" s="49"/>
      <c r="P1289" s="49"/>
      <c r="Q1289" s="49"/>
      <c r="R1289" s="49"/>
      <c r="S1289" s="49"/>
      <c r="T1289" s="49"/>
      <c r="U1289" s="49"/>
      <c r="W1289" s="49"/>
      <c r="X1289" s="49"/>
      <c r="Y1289" s="49"/>
      <c r="Z1289" s="49"/>
      <c r="AA1289" s="49"/>
      <c r="AB1289" s="49"/>
      <c r="AC1289" s="49"/>
    </row>
    <row r="1290" spans="4:29">
      <c r="D1290" s="861"/>
      <c r="E1290" s="49"/>
      <c r="F1290" s="49"/>
      <c r="G1290" s="49"/>
      <c r="H1290" s="49"/>
      <c r="I1290" s="49"/>
      <c r="J1290" s="49"/>
      <c r="K1290" s="49"/>
      <c r="L1290" s="49"/>
      <c r="M1290" s="49"/>
      <c r="N1290" s="49"/>
      <c r="O1290" s="49"/>
      <c r="P1290" s="49"/>
      <c r="Q1290" s="49"/>
      <c r="R1290" s="49"/>
      <c r="S1290" s="49"/>
      <c r="T1290" s="49"/>
      <c r="U1290" s="49"/>
      <c r="W1290" s="49"/>
      <c r="X1290" s="49"/>
      <c r="Y1290" s="49"/>
      <c r="Z1290" s="49"/>
      <c r="AA1290" s="49"/>
      <c r="AB1290" s="49"/>
      <c r="AC1290" s="49"/>
    </row>
    <row r="1291" spans="4:29">
      <c r="D1291" s="861"/>
      <c r="E1291" s="49"/>
      <c r="F1291" s="49"/>
      <c r="G1291" s="49"/>
      <c r="H1291" s="49"/>
      <c r="I1291" s="49"/>
      <c r="J1291" s="49"/>
      <c r="K1291" s="49"/>
      <c r="L1291" s="49"/>
      <c r="M1291" s="49"/>
      <c r="N1291" s="49"/>
      <c r="O1291" s="49"/>
      <c r="P1291" s="49"/>
      <c r="Q1291" s="49"/>
      <c r="R1291" s="49"/>
      <c r="S1291" s="49"/>
      <c r="T1291" s="49"/>
      <c r="U1291" s="49"/>
      <c r="W1291" s="49"/>
      <c r="X1291" s="49"/>
      <c r="Y1291" s="49"/>
      <c r="Z1291" s="49"/>
      <c r="AA1291" s="49"/>
      <c r="AB1291" s="49"/>
      <c r="AC1291" s="49"/>
    </row>
    <row r="1292" spans="4:29">
      <c r="D1292" s="861"/>
      <c r="E1292" s="49"/>
      <c r="F1292" s="49"/>
      <c r="G1292" s="49"/>
      <c r="H1292" s="49"/>
      <c r="I1292" s="49"/>
      <c r="J1292" s="49"/>
      <c r="K1292" s="49"/>
      <c r="L1292" s="49"/>
      <c r="M1292" s="49"/>
      <c r="N1292" s="49"/>
      <c r="O1292" s="49"/>
      <c r="P1292" s="49"/>
      <c r="Q1292" s="49"/>
      <c r="R1292" s="49"/>
      <c r="S1292" s="49"/>
      <c r="T1292" s="49"/>
      <c r="U1292" s="49"/>
      <c r="W1292" s="49"/>
      <c r="X1292" s="49"/>
      <c r="Y1292" s="49"/>
      <c r="Z1292" s="49"/>
      <c r="AA1292" s="49"/>
      <c r="AB1292" s="49"/>
      <c r="AC1292" s="49"/>
    </row>
    <row r="1293" spans="4:29">
      <c r="D1293" s="861"/>
      <c r="E1293" s="49"/>
      <c r="F1293" s="49"/>
      <c r="G1293" s="49"/>
      <c r="H1293" s="49"/>
      <c r="I1293" s="49"/>
      <c r="J1293" s="49"/>
      <c r="K1293" s="49"/>
      <c r="L1293" s="49"/>
      <c r="M1293" s="49"/>
      <c r="N1293" s="49"/>
      <c r="O1293" s="49"/>
      <c r="P1293" s="49"/>
      <c r="Q1293" s="49"/>
      <c r="R1293" s="49"/>
      <c r="S1293" s="49"/>
      <c r="T1293" s="49"/>
      <c r="U1293" s="49"/>
      <c r="W1293" s="49"/>
      <c r="X1293" s="49"/>
      <c r="Y1293" s="49"/>
      <c r="Z1293" s="49"/>
      <c r="AA1293" s="49"/>
      <c r="AB1293" s="49"/>
      <c r="AC1293" s="49"/>
    </row>
    <row r="1294" spans="4:29">
      <c r="D1294" s="861"/>
      <c r="E1294" s="49"/>
      <c r="F1294" s="49"/>
      <c r="G1294" s="49"/>
      <c r="H1294" s="49"/>
      <c r="I1294" s="49"/>
      <c r="J1294" s="49"/>
      <c r="K1294" s="49"/>
      <c r="L1294" s="49"/>
      <c r="M1294" s="49"/>
      <c r="N1294" s="49"/>
      <c r="O1294" s="49"/>
      <c r="P1294" s="49"/>
      <c r="Q1294" s="49"/>
      <c r="R1294" s="49"/>
      <c r="S1294" s="49"/>
      <c r="T1294" s="49"/>
      <c r="U1294" s="49"/>
      <c r="W1294" s="49"/>
      <c r="X1294" s="49"/>
      <c r="Y1294" s="49"/>
      <c r="Z1294" s="49"/>
      <c r="AA1294" s="49"/>
      <c r="AB1294" s="49"/>
      <c r="AC1294" s="49"/>
    </row>
    <row r="1295" spans="4:29">
      <c r="D1295" s="861"/>
      <c r="E1295" s="49"/>
      <c r="F1295" s="49"/>
      <c r="G1295" s="49"/>
      <c r="H1295" s="49"/>
      <c r="I1295" s="49"/>
      <c r="J1295" s="49"/>
      <c r="K1295" s="49"/>
      <c r="L1295" s="49"/>
      <c r="M1295" s="49"/>
      <c r="N1295" s="49"/>
      <c r="O1295" s="49"/>
      <c r="P1295" s="49"/>
      <c r="Q1295" s="49"/>
      <c r="R1295" s="49"/>
      <c r="S1295" s="49"/>
      <c r="T1295" s="49"/>
      <c r="U1295" s="49"/>
      <c r="W1295" s="49"/>
      <c r="X1295" s="49"/>
      <c r="Y1295" s="49"/>
      <c r="Z1295" s="49"/>
      <c r="AA1295" s="49"/>
      <c r="AB1295" s="49"/>
      <c r="AC1295" s="49"/>
    </row>
    <row r="1296" spans="4:29">
      <c r="D1296" s="861"/>
      <c r="E1296" s="49"/>
      <c r="F1296" s="49"/>
      <c r="G1296" s="49"/>
      <c r="H1296" s="49"/>
      <c r="I1296" s="49"/>
      <c r="J1296" s="49"/>
      <c r="K1296" s="49"/>
      <c r="L1296" s="49"/>
      <c r="M1296" s="49"/>
      <c r="N1296" s="49"/>
      <c r="O1296" s="49"/>
      <c r="P1296" s="49"/>
      <c r="Q1296" s="49"/>
      <c r="R1296" s="49"/>
      <c r="S1296" s="49"/>
      <c r="T1296" s="49"/>
      <c r="U1296" s="49"/>
      <c r="W1296" s="49"/>
      <c r="X1296" s="49"/>
      <c r="Y1296" s="49"/>
      <c r="Z1296" s="49"/>
      <c r="AA1296" s="49"/>
      <c r="AB1296" s="49"/>
      <c r="AC1296" s="49"/>
    </row>
    <row r="1297" spans="4:29">
      <c r="D1297" s="861"/>
      <c r="E1297" s="49"/>
      <c r="F1297" s="49"/>
      <c r="G1297" s="49"/>
      <c r="H1297" s="49"/>
      <c r="I1297" s="49"/>
      <c r="J1297" s="49"/>
      <c r="K1297" s="49"/>
      <c r="L1297" s="49"/>
      <c r="M1297" s="49"/>
      <c r="N1297" s="49"/>
      <c r="O1297" s="49"/>
      <c r="P1297" s="49"/>
      <c r="Q1297" s="49"/>
      <c r="R1297" s="49"/>
      <c r="S1297" s="49"/>
      <c r="T1297" s="49"/>
      <c r="U1297" s="49"/>
      <c r="W1297" s="49"/>
      <c r="X1297" s="49"/>
      <c r="Y1297" s="49"/>
      <c r="Z1297" s="49"/>
      <c r="AA1297" s="49"/>
      <c r="AB1297" s="49"/>
      <c r="AC1297" s="49"/>
    </row>
    <row r="1298" spans="4:29">
      <c r="D1298" s="861"/>
      <c r="E1298" s="49"/>
      <c r="F1298" s="49"/>
      <c r="G1298" s="49"/>
      <c r="H1298" s="49"/>
      <c r="I1298" s="49"/>
      <c r="J1298" s="49"/>
      <c r="K1298" s="49"/>
      <c r="L1298" s="49"/>
      <c r="M1298" s="49"/>
      <c r="N1298" s="49"/>
      <c r="O1298" s="49"/>
      <c r="P1298" s="49"/>
      <c r="Q1298" s="49"/>
      <c r="R1298" s="49"/>
      <c r="S1298" s="49"/>
      <c r="T1298" s="49"/>
      <c r="U1298" s="49"/>
      <c r="W1298" s="49"/>
      <c r="X1298" s="49"/>
      <c r="Y1298" s="49"/>
      <c r="Z1298" s="49"/>
      <c r="AA1298" s="49"/>
      <c r="AB1298" s="49"/>
      <c r="AC1298" s="49"/>
    </row>
    <row r="1299" spans="4:29">
      <c r="D1299" s="861"/>
      <c r="E1299" s="49"/>
      <c r="F1299" s="49"/>
      <c r="G1299" s="49"/>
      <c r="H1299" s="49"/>
      <c r="I1299" s="49"/>
      <c r="J1299" s="49"/>
      <c r="K1299" s="49"/>
      <c r="L1299" s="49"/>
      <c r="M1299" s="49"/>
      <c r="N1299" s="49"/>
      <c r="O1299" s="49"/>
      <c r="P1299" s="49"/>
      <c r="Q1299" s="49"/>
      <c r="R1299" s="49"/>
      <c r="S1299" s="49"/>
      <c r="T1299" s="49"/>
      <c r="U1299" s="49"/>
      <c r="W1299" s="49"/>
      <c r="X1299" s="49"/>
      <c r="Y1299" s="49"/>
      <c r="Z1299" s="49"/>
      <c r="AA1299" s="49"/>
      <c r="AB1299" s="49"/>
      <c r="AC1299" s="49"/>
    </row>
    <row r="1300" spans="4:29">
      <c r="D1300" s="861"/>
      <c r="E1300" s="49"/>
      <c r="F1300" s="49"/>
      <c r="G1300" s="49"/>
      <c r="H1300" s="49"/>
      <c r="I1300" s="49"/>
      <c r="J1300" s="49"/>
      <c r="K1300" s="49"/>
      <c r="L1300" s="49"/>
      <c r="M1300" s="49"/>
      <c r="N1300" s="49"/>
      <c r="O1300" s="49"/>
      <c r="P1300" s="49"/>
      <c r="Q1300" s="49"/>
      <c r="R1300" s="49"/>
      <c r="S1300" s="49"/>
      <c r="T1300" s="49"/>
      <c r="U1300" s="49"/>
      <c r="W1300" s="49"/>
      <c r="X1300" s="49"/>
      <c r="Y1300" s="49"/>
      <c r="Z1300" s="49"/>
      <c r="AA1300" s="49"/>
      <c r="AB1300" s="49"/>
      <c r="AC1300" s="49"/>
    </row>
    <row r="1301" spans="4:29">
      <c r="D1301" s="861"/>
      <c r="E1301" s="49"/>
      <c r="F1301" s="49"/>
      <c r="G1301" s="49"/>
      <c r="H1301" s="49"/>
      <c r="I1301" s="49"/>
      <c r="J1301" s="49"/>
      <c r="K1301" s="49"/>
      <c r="L1301" s="49"/>
      <c r="M1301" s="49"/>
      <c r="N1301" s="49"/>
      <c r="O1301" s="49"/>
      <c r="P1301" s="49"/>
      <c r="Q1301" s="49"/>
      <c r="R1301" s="49"/>
      <c r="S1301" s="49"/>
      <c r="T1301" s="49"/>
      <c r="U1301" s="49"/>
      <c r="W1301" s="49"/>
      <c r="X1301" s="49"/>
      <c r="Y1301" s="49"/>
      <c r="Z1301" s="49"/>
      <c r="AA1301" s="49"/>
      <c r="AB1301" s="49"/>
      <c r="AC1301" s="49"/>
    </row>
    <row r="1302" spans="4:29">
      <c r="D1302" s="861"/>
      <c r="E1302" s="49"/>
      <c r="F1302" s="49"/>
      <c r="G1302" s="49"/>
      <c r="H1302" s="49"/>
      <c r="I1302" s="49"/>
      <c r="J1302" s="49"/>
      <c r="K1302" s="49"/>
      <c r="L1302" s="49"/>
      <c r="M1302" s="49"/>
      <c r="N1302" s="49"/>
      <c r="O1302" s="49"/>
      <c r="P1302" s="49"/>
      <c r="Q1302" s="49"/>
      <c r="R1302" s="49"/>
      <c r="S1302" s="49"/>
      <c r="T1302" s="49"/>
      <c r="U1302" s="49"/>
      <c r="W1302" s="49"/>
      <c r="X1302" s="49"/>
      <c r="Y1302" s="49"/>
      <c r="Z1302" s="49"/>
      <c r="AA1302" s="49"/>
      <c r="AB1302" s="49"/>
      <c r="AC1302" s="49"/>
    </row>
    <row r="1303" spans="4:29">
      <c r="D1303" s="861"/>
      <c r="E1303" s="49"/>
      <c r="F1303" s="49"/>
      <c r="G1303" s="49"/>
      <c r="H1303" s="49"/>
      <c r="I1303" s="49"/>
      <c r="J1303" s="49"/>
      <c r="K1303" s="49"/>
      <c r="L1303" s="49"/>
      <c r="M1303" s="49"/>
      <c r="N1303" s="49"/>
      <c r="O1303" s="49"/>
      <c r="P1303" s="49"/>
      <c r="Q1303" s="49"/>
      <c r="R1303" s="49"/>
      <c r="S1303" s="49"/>
      <c r="T1303" s="49"/>
      <c r="U1303" s="49"/>
      <c r="W1303" s="49"/>
      <c r="X1303" s="49"/>
      <c r="Y1303" s="49"/>
      <c r="Z1303" s="49"/>
      <c r="AA1303" s="49"/>
      <c r="AB1303" s="49"/>
      <c r="AC1303" s="49"/>
    </row>
    <row r="1304" spans="4:29">
      <c r="D1304" s="861"/>
      <c r="E1304" s="49"/>
      <c r="F1304" s="49"/>
      <c r="G1304" s="49"/>
      <c r="H1304" s="49"/>
      <c r="I1304" s="49"/>
      <c r="J1304" s="49"/>
      <c r="K1304" s="49"/>
      <c r="L1304" s="49"/>
      <c r="M1304" s="49"/>
      <c r="N1304" s="49"/>
      <c r="O1304" s="49"/>
      <c r="P1304" s="49"/>
      <c r="Q1304" s="49"/>
      <c r="R1304" s="49"/>
      <c r="S1304" s="49"/>
      <c r="T1304" s="49"/>
      <c r="U1304" s="49"/>
      <c r="W1304" s="49"/>
      <c r="X1304" s="49"/>
      <c r="Y1304" s="49"/>
      <c r="Z1304" s="49"/>
      <c r="AA1304" s="49"/>
      <c r="AB1304" s="49"/>
      <c r="AC1304" s="49"/>
    </row>
    <row r="1305" spans="4:29">
      <c r="D1305" s="861"/>
      <c r="E1305" s="49"/>
      <c r="F1305" s="49"/>
      <c r="G1305" s="49"/>
      <c r="H1305" s="49"/>
      <c r="I1305" s="49"/>
      <c r="J1305" s="49"/>
      <c r="K1305" s="49"/>
      <c r="L1305" s="49"/>
      <c r="M1305" s="49"/>
      <c r="N1305" s="49"/>
      <c r="O1305" s="49"/>
      <c r="P1305" s="49"/>
      <c r="Q1305" s="49"/>
      <c r="R1305" s="49"/>
      <c r="S1305" s="49"/>
      <c r="T1305" s="49"/>
      <c r="U1305" s="49"/>
      <c r="W1305" s="49"/>
      <c r="X1305" s="49"/>
      <c r="Y1305" s="49"/>
      <c r="Z1305" s="49"/>
      <c r="AA1305" s="49"/>
      <c r="AB1305" s="49"/>
      <c r="AC1305" s="49"/>
    </row>
    <row r="1306" spans="4:29">
      <c r="D1306" s="861"/>
      <c r="E1306" s="49"/>
      <c r="F1306" s="49"/>
      <c r="G1306" s="49"/>
      <c r="H1306" s="49"/>
      <c r="I1306" s="49"/>
      <c r="J1306" s="49"/>
      <c r="K1306" s="49"/>
      <c r="L1306" s="49"/>
      <c r="M1306" s="49"/>
      <c r="N1306" s="49"/>
      <c r="O1306" s="49"/>
      <c r="P1306" s="49"/>
      <c r="Q1306" s="49"/>
      <c r="R1306" s="49"/>
      <c r="S1306" s="49"/>
      <c r="T1306" s="49"/>
      <c r="U1306" s="49"/>
      <c r="W1306" s="49"/>
      <c r="X1306" s="49"/>
      <c r="Y1306" s="49"/>
      <c r="Z1306" s="49"/>
      <c r="AA1306" s="49"/>
      <c r="AB1306" s="49"/>
      <c r="AC1306" s="49"/>
    </row>
    <row r="1307" spans="4:29">
      <c r="D1307" s="861"/>
      <c r="E1307" s="49"/>
      <c r="F1307" s="49"/>
      <c r="G1307" s="49"/>
      <c r="H1307" s="49"/>
      <c r="I1307" s="49"/>
      <c r="J1307" s="49"/>
      <c r="K1307" s="49"/>
      <c r="L1307" s="49"/>
      <c r="M1307" s="49"/>
      <c r="N1307" s="49"/>
      <c r="O1307" s="49"/>
      <c r="P1307" s="49"/>
      <c r="Q1307" s="49"/>
      <c r="R1307" s="49"/>
      <c r="S1307" s="49"/>
      <c r="T1307" s="49"/>
      <c r="U1307" s="49"/>
      <c r="W1307" s="49"/>
      <c r="X1307" s="49"/>
      <c r="Y1307" s="49"/>
      <c r="Z1307" s="49"/>
      <c r="AA1307" s="49"/>
      <c r="AB1307" s="49"/>
      <c r="AC1307" s="49"/>
    </row>
    <row r="1308" spans="4:29">
      <c r="D1308" s="861"/>
      <c r="E1308" s="49"/>
      <c r="F1308" s="49"/>
      <c r="G1308" s="49"/>
      <c r="H1308" s="49"/>
      <c r="I1308" s="49"/>
      <c r="J1308" s="49"/>
      <c r="K1308" s="49"/>
      <c r="L1308" s="49"/>
      <c r="M1308" s="49"/>
      <c r="N1308" s="49"/>
      <c r="O1308" s="49"/>
      <c r="P1308" s="49"/>
      <c r="Q1308" s="49"/>
      <c r="R1308" s="49"/>
      <c r="S1308" s="49"/>
      <c r="T1308" s="49"/>
      <c r="U1308" s="49"/>
      <c r="W1308" s="49"/>
      <c r="X1308" s="49"/>
      <c r="Y1308" s="49"/>
      <c r="Z1308" s="49"/>
      <c r="AA1308" s="49"/>
      <c r="AB1308" s="49"/>
      <c r="AC1308" s="49"/>
    </row>
    <row r="1309" spans="4:29">
      <c r="D1309" s="861"/>
      <c r="E1309" s="49"/>
      <c r="F1309" s="49"/>
      <c r="G1309" s="49"/>
      <c r="H1309" s="49"/>
      <c r="I1309" s="49"/>
      <c r="J1309" s="49"/>
      <c r="K1309" s="49"/>
      <c r="L1309" s="49"/>
      <c r="M1309" s="49"/>
      <c r="N1309" s="49"/>
      <c r="O1309" s="49"/>
      <c r="P1309" s="49"/>
      <c r="Q1309" s="49"/>
      <c r="R1309" s="49"/>
      <c r="S1309" s="49"/>
      <c r="T1309" s="49"/>
      <c r="U1309" s="49"/>
      <c r="W1309" s="49"/>
      <c r="X1309" s="49"/>
      <c r="Y1309" s="49"/>
      <c r="Z1309" s="49"/>
      <c r="AA1309" s="49"/>
      <c r="AB1309" s="49"/>
      <c r="AC1309" s="49"/>
    </row>
    <row r="1310" spans="4:29">
      <c r="D1310" s="861"/>
      <c r="E1310" s="49"/>
      <c r="F1310" s="49"/>
      <c r="G1310" s="49"/>
      <c r="H1310" s="49"/>
      <c r="I1310" s="49"/>
      <c r="J1310" s="49"/>
      <c r="K1310" s="49"/>
      <c r="L1310" s="49"/>
      <c r="M1310" s="49"/>
      <c r="N1310" s="49"/>
      <c r="O1310" s="49"/>
      <c r="P1310" s="49"/>
      <c r="Q1310" s="49"/>
      <c r="R1310" s="49"/>
      <c r="S1310" s="49"/>
      <c r="T1310" s="49"/>
      <c r="U1310" s="49"/>
      <c r="W1310" s="49"/>
      <c r="X1310" s="49"/>
      <c r="Y1310" s="49"/>
      <c r="Z1310" s="49"/>
      <c r="AA1310" s="49"/>
      <c r="AB1310" s="49"/>
      <c r="AC1310" s="49"/>
    </row>
    <row r="1311" spans="4:29">
      <c r="D1311" s="861"/>
      <c r="E1311" s="49"/>
      <c r="F1311" s="49"/>
      <c r="G1311" s="49"/>
      <c r="H1311" s="49"/>
      <c r="I1311" s="49"/>
      <c r="J1311" s="49"/>
      <c r="K1311" s="49"/>
      <c r="L1311" s="49"/>
      <c r="M1311" s="49"/>
      <c r="N1311" s="49"/>
      <c r="O1311" s="49"/>
      <c r="P1311" s="49"/>
      <c r="Q1311" s="49"/>
      <c r="R1311" s="49"/>
      <c r="S1311" s="49"/>
      <c r="T1311" s="49"/>
      <c r="U1311" s="49"/>
      <c r="W1311" s="49"/>
      <c r="X1311" s="49"/>
      <c r="Y1311" s="49"/>
      <c r="Z1311" s="49"/>
      <c r="AA1311" s="49"/>
      <c r="AB1311" s="49"/>
      <c r="AC1311" s="49"/>
    </row>
    <row r="1312" spans="4:29">
      <c r="D1312" s="861"/>
      <c r="E1312" s="49"/>
      <c r="F1312" s="49"/>
      <c r="G1312" s="49"/>
      <c r="H1312" s="49"/>
      <c r="I1312" s="49"/>
      <c r="J1312" s="49"/>
      <c r="K1312" s="49"/>
      <c r="L1312" s="49"/>
      <c r="M1312" s="49"/>
      <c r="N1312" s="49"/>
      <c r="O1312" s="49"/>
      <c r="P1312" s="49"/>
      <c r="Q1312" s="49"/>
      <c r="R1312" s="49"/>
      <c r="S1312" s="49"/>
      <c r="T1312" s="49"/>
      <c r="U1312" s="49"/>
      <c r="W1312" s="49"/>
      <c r="X1312" s="49"/>
      <c r="Y1312" s="49"/>
      <c r="Z1312" s="49"/>
      <c r="AA1312" s="49"/>
      <c r="AB1312" s="49"/>
      <c r="AC1312" s="49"/>
    </row>
    <row r="1313" spans="4:29">
      <c r="D1313" s="861"/>
      <c r="E1313" s="49"/>
      <c r="F1313" s="49"/>
      <c r="G1313" s="49"/>
      <c r="H1313" s="49"/>
      <c r="I1313" s="49"/>
      <c r="J1313" s="49"/>
      <c r="K1313" s="49"/>
      <c r="L1313" s="49"/>
      <c r="M1313" s="49"/>
      <c r="N1313" s="49"/>
      <c r="O1313" s="49"/>
      <c r="P1313" s="49"/>
      <c r="Q1313" s="49"/>
      <c r="R1313" s="49"/>
      <c r="S1313" s="49"/>
      <c r="T1313" s="49"/>
      <c r="U1313" s="49"/>
      <c r="W1313" s="49"/>
      <c r="X1313" s="49"/>
      <c r="Y1313" s="49"/>
      <c r="Z1313" s="49"/>
      <c r="AA1313" s="49"/>
      <c r="AB1313" s="49"/>
      <c r="AC1313" s="49"/>
    </row>
    <row r="1314" spans="4:29">
      <c r="D1314" s="861"/>
      <c r="E1314" s="49"/>
      <c r="F1314" s="49"/>
      <c r="G1314" s="49"/>
      <c r="H1314" s="49"/>
      <c r="I1314" s="49"/>
      <c r="J1314" s="49"/>
      <c r="K1314" s="49"/>
      <c r="L1314" s="49"/>
      <c r="M1314" s="49"/>
      <c r="N1314" s="49"/>
      <c r="O1314" s="49"/>
      <c r="P1314" s="49"/>
      <c r="Q1314" s="49"/>
      <c r="R1314" s="49"/>
      <c r="S1314" s="49"/>
      <c r="T1314" s="49"/>
      <c r="U1314" s="49"/>
      <c r="W1314" s="49"/>
      <c r="X1314" s="49"/>
      <c r="Y1314" s="49"/>
      <c r="Z1314" s="49"/>
      <c r="AA1314" s="49"/>
      <c r="AB1314" s="49"/>
      <c r="AC1314" s="49"/>
    </row>
    <row r="1315" spans="4:29">
      <c r="D1315" s="861"/>
      <c r="E1315" s="49"/>
      <c r="F1315" s="49"/>
      <c r="G1315" s="49"/>
      <c r="H1315" s="49"/>
      <c r="I1315" s="49"/>
      <c r="J1315" s="49"/>
      <c r="K1315" s="49"/>
      <c r="L1315" s="49"/>
      <c r="M1315" s="49"/>
      <c r="N1315" s="49"/>
      <c r="O1315" s="49"/>
      <c r="P1315" s="49"/>
      <c r="Q1315" s="49"/>
      <c r="R1315" s="49"/>
      <c r="S1315" s="49"/>
      <c r="T1315" s="49"/>
      <c r="U1315" s="49"/>
      <c r="W1315" s="49"/>
      <c r="X1315" s="49"/>
      <c r="Y1315" s="49"/>
      <c r="Z1315" s="49"/>
      <c r="AA1315" s="49"/>
      <c r="AB1315" s="49"/>
      <c r="AC1315" s="49"/>
    </row>
    <row r="1316" spans="4:29">
      <c r="D1316" s="861"/>
      <c r="E1316" s="49"/>
      <c r="F1316" s="49"/>
      <c r="G1316" s="49"/>
      <c r="H1316" s="49"/>
      <c r="I1316" s="49"/>
      <c r="J1316" s="49"/>
      <c r="K1316" s="49"/>
      <c r="L1316" s="49"/>
      <c r="M1316" s="49"/>
      <c r="N1316" s="49"/>
      <c r="O1316" s="49"/>
      <c r="P1316" s="49"/>
      <c r="Q1316" s="49"/>
      <c r="R1316" s="49"/>
      <c r="S1316" s="49"/>
      <c r="T1316" s="49"/>
      <c r="U1316" s="49"/>
      <c r="W1316" s="49"/>
      <c r="X1316" s="49"/>
      <c r="Y1316" s="49"/>
      <c r="Z1316" s="49"/>
      <c r="AA1316" s="49"/>
      <c r="AB1316" s="49"/>
      <c r="AC1316" s="49"/>
    </row>
    <row r="1317" spans="4:29">
      <c r="D1317" s="861"/>
      <c r="E1317" s="49"/>
      <c r="F1317" s="49"/>
      <c r="G1317" s="49"/>
      <c r="H1317" s="49"/>
      <c r="I1317" s="49"/>
      <c r="J1317" s="49"/>
      <c r="K1317" s="49"/>
      <c r="L1317" s="49"/>
      <c r="M1317" s="49"/>
      <c r="N1317" s="49"/>
      <c r="O1317" s="49"/>
      <c r="P1317" s="49"/>
      <c r="Q1317" s="49"/>
      <c r="R1317" s="49"/>
      <c r="S1317" s="49"/>
      <c r="T1317" s="49"/>
      <c r="U1317" s="49"/>
      <c r="W1317" s="49"/>
      <c r="X1317" s="49"/>
      <c r="Y1317" s="49"/>
      <c r="Z1317" s="49"/>
      <c r="AA1317" s="49"/>
      <c r="AB1317" s="49"/>
      <c r="AC1317" s="49"/>
    </row>
    <row r="1318" spans="4:29">
      <c r="D1318" s="861"/>
      <c r="E1318" s="49"/>
      <c r="F1318" s="49"/>
      <c r="G1318" s="49"/>
      <c r="H1318" s="49"/>
      <c r="I1318" s="49"/>
      <c r="J1318" s="49"/>
      <c r="K1318" s="49"/>
      <c r="L1318" s="49"/>
      <c r="M1318" s="49"/>
      <c r="N1318" s="49"/>
      <c r="O1318" s="49"/>
      <c r="P1318" s="49"/>
      <c r="Q1318" s="49"/>
      <c r="R1318" s="49"/>
      <c r="S1318" s="49"/>
      <c r="T1318" s="49"/>
      <c r="U1318" s="49"/>
      <c r="W1318" s="49"/>
      <c r="X1318" s="49"/>
      <c r="Y1318" s="49"/>
      <c r="Z1318" s="49"/>
      <c r="AA1318" s="49"/>
      <c r="AB1318" s="49"/>
      <c r="AC1318" s="49"/>
    </row>
    <row r="1319" spans="4:29">
      <c r="D1319" s="861"/>
      <c r="E1319" s="49"/>
      <c r="F1319" s="49"/>
      <c r="G1319" s="49"/>
      <c r="H1319" s="49"/>
      <c r="I1319" s="49"/>
      <c r="J1319" s="49"/>
      <c r="K1319" s="49"/>
      <c r="L1319" s="49"/>
      <c r="M1319" s="49"/>
      <c r="N1319" s="49"/>
      <c r="O1319" s="49"/>
      <c r="P1319" s="49"/>
      <c r="Q1319" s="49"/>
      <c r="R1319" s="49"/>
      <c r="S1319" s="49"/>
      <c r="T1319" s="49"/>
      <c r="U1319" s="49"/>
      <c r="W1319" s="49"/>
      <c r="X1319" s="49"/>
      <c r="Y1319" s="49"/>
      <c r="Z1319" s="49"/>
      <c r="AA1319" s="49"/>
      <c r="AB1319" s="49"/>
      <c r="AC1319" s="49"/>
    </row>
    <row r="1320" spans="4:29">
      <c r="D1320" s="861"/>
      <c r="E1320" s="49"/>
      <c r="F1320" s="49"/>
      <c r="G1320" s="49"/>
      <c r="H1320" s="49"/>
      <c r="I1320" s="49"/>
      <c r="J1320" s="49"/>
      <c r="K1320" s="49"/>
      <c r="L1320" s="49"/>
      <c r="M1320" s="49"/>
      <c r="N1320" s="49"/>
      <c r="O1320" s="49"/>
      <c r="P1320" s="49"/>
      <c r="Q1320" s="49"/>
      <c r="R1320" s="49"/>
      <c r="S1320" s="49"/>
      <c r="T1320" s="49"/>
      <c r="U1320" s="49"/>
      <c r="W1320" s="49"/>
      <c r="X1320" s="49"/>
      <c r="Y1320" s="49"/>
      <c r="Z1320" s="49"/>
      <c r="AA1320" s="49"/>
      <c r="AB1320" s="49"/>
      <c r="AC1320" s="49"/>
    </row>
    <row r="1321" spans="4:29">
      <c r="D1321" s="861"/>
      <c r="E1321" s="49"/>
      <c r="F1321" s="49"/>
      <c r="G1321" s="49"/>
      <c r="H1321" s="49"/>
      <c r="I1321" s="49"/>
      <c r="J1321" s="49"/>
      <c r="K1321" s="49"/>
      <c r="L1321" s="49"/>
      <c r="M1321" s="49"/>
      <c r="N1321" s="49"/>
      <c r="O1321" s="49"/>
      <c r="P1321" s="49"/>
      <c r="Q1321" s="49"/>
      <c r="R1321" s="49"/>
      <c r="S1321" s="49"/>
      <c r="T1321" s="49"/>
      <c r="U1321" s="49"/>
      <c r="W1321" s="49"/>
      <c r="X1321" s="49"/>
      <c r="Y1321" s="49"/>
      <c r="Z1321" s="49"/>
      <c r="AA1321" s="49"/>
      <c r="AB1321" s="49"/>
      <c r="AC1321" s="49"/>
    </row>
    <row r="1322" spans="4:29">
      <c r="D1322" s="861"/>
      <c r="E1322" s="49"/>
      <c r="F1322" s="49"/>
      <c r="G1322" s="49"/>
      <c r="H1322" s="49"/>
      <c r="I1322" s="49"/>
      <c r="J1322" s="49"/>
      <c r="K1322" s="49"/>
      <c r="L1322" s="49"/>
      <c r="M1322" s="49"/>
      <c r="N1322" s="49"/>
      <c r="O1322" s="49"/>
      <c r="P1322" s="49"/>
      <c r="Q1322" s="49"/>
      <c r="R1322" s="49"/>
      <c r="S1322" s="49"/>
      <c r="T1322" s="49"/>
      <c r="U1322" s="49"/>
      <c r="W1322" s="49"/>
      <c r="X1322" s="49"/>
      <c r="Y1322" s="49"/>
      <c r="Z1322" s="49"/>
      <c r="AA1322" s="49"/>
      <c r="AB1322" s="49"/>
      <c r="AC1322" s="49"/>
    </row>
    <row r="1323" spans="4:29">
      <c r="D1323" s="861"/>
      <c r="E1323" s="49"/>
      <c r="F1323" s="49"/>
      <c r="G1323" s="49"/>
      <c r="H1323" s="49"/>
      <c r="I1323" s="49"/>
      <c r="J1323" s="49"/>
      <c r="K1323" s="49"/>
      <c r="L1323" s="49"/>
      <c r="M1323" s="49"/>
      <c r="N1323" s="49"/>
      <c r="O1323" s="49"/>
      <c r="P1323" s="49"/>
      <c r="Q1323" s="49"/>
      <c r="R1323" s="49"/>
      <c r="S1323" s="49"/>
      <c r="T1323" s="49"/>
      <c r="U1323" s="49"/>
      <c r="W1323" s="49"/>
      <c r="X1323" s="49"/>
      <c r="Y1323" s="49"/>
      <c r="Z1323" s="49"/>
      <c r="AA1323" s="49"/>
      <c r="AB1323" s="49"/>
      <c r="AC1323" s="49"/>
    </row>
    <row r="1324" spans="4:29">
      <c r="D1324" s="861"/>
      <c r="E1324" s="49"/>
      <c r="F1324" s="49"/>
      <c r="G1324" s="49"/>
      <c r="H1324" s="49"/>
      <c r="I1324" s="49"/>
      <c r="J1324" s="49"/>
      <c r="K1324" s="49"/>
      <c r="L1324" s="49"/>
      <c r="M1324" s="49"/>
      <c r="N1324" s="49"/>
      <c r="O1324" s="49"/>
      <c r="P1324" s="49"/>
      <c r="Q1324" s="49"/>
      <c r="R1324" s="49"/>
      <c r="S1324" s="49"/>
      <c r="T1324" s="49"/>
      <c r="U1324" s="49"/>
      <c r="W1324" s="49"/>
      <c r="X1324" s="49"/>
      <c r="Y1324" s="49"/>
      <c r="Z1324" s="49"/>
      <c r="AA1324" s="49"/>
      <c r="AB1324" s="49"/>
      <c r="AC1324" s="49"/>
    </row>
    <row r="1325" spans="4:29">
      <c r="D1325" s="861"/>
      <c r="E1325" s="49"/>
      <c r="F1325" s="49"/>
      <c r="G1325" s="49"/>
      <c r="H1325" s="49"/>
      <c r="I1325" s="49"/>
      <c r="J1325" s="49"/>
      <c r="K1325" s="49"/>
      <c r="L1325" s="49"/>
      <c r="M1325" s="49"/>
      <c r="N1325" s="49"/>
      <c r="O1325" s="49"/>
      <c r="P1325" s="49"/>
      <c r="Q1325" s="49"/>
      <c r="R1325" s="49"/>
      <c r="S1325" s="49"/>
      <c r="T1325" s="49"/>
      <c r="U1325" s="49"/>
      <c r="W1325" s="49"/>
      <c r="X1325" s="49"/>
      <c r="Y1325" s="49"/>
      <c r="Z1325" s="49"/>
      <c r="AA1325" s="49"/>
      <c r="AB1325" s="49"/>
      <c r="AC1325" s="49"/>
    </row>
    <row r="1326" spans="4:29">
      <c r="D1326" s="861"/>
      <c r="E1326" s="49"/>
      <c r="F1326" s="49"/>
      <c r="G1326" s="49"/>
      <c r="H1326" s="49"/>
      <c r="I1326" s="49"/>
      <c r="J1326" s="49"/>
      <c r="K1326" s="49"/>
      <c r="L1326" s="49"/>
      <c r="M1326" s="49"/>
      <c r="N1326" s="49"/>
      <c r="O1326" s="49"/>
      <c r="P1326" s="49"/>
      <c r="Q1326" s="49"/>
      <c r="R1326" s="49"/>
      <c r="S1326" s="49"/>
      <c r="T1326" s="49"/>
      <c r="U1326" s="49"/>
      <c r="W1326" s="49"/>
      <c r="X1326" s="49"/>
      <c r="Y1326" s="49"/>
      <c r="Z1326" s="49"/>
      <c r="AA1326" s="49"/>
      <c r="AB1326" s="49"/>
      <c r="AC1326" s="49"/>
    </row>
    <row r="1327" spans="4:29">
      <c r="D1327" s="861"/>
      <c r="E1327" s="49"/>
      <c r="F1327" s="49"/>
      <c r="G1327" s="49"/>
      <c r="H1327" s="49"/>
      <c r="I1327" s="49"/>
      <c r="J1327" s="49"/>
      <c r="K1327" s="49"/>
      <c r="L1327" s="49"/>
      <c r="M1327" s="49"/>
      <c r="N1327" s="49"/>
      <c r="O1327" s="49"/>
      <c r="P1327" s="49"/>
      <c r="Q1327" s="49"/>
      <c r="R1327" s="49"/>
      <c r="S1327" s="49"/>
      <c r="T1327" s="49"/>
      <c r="U1327" s="49"/>
      <c r="W1327" s="49"/>
      <c r="X1327" s="49"/>
      <c r="Y1327" s="49"/>
      <c r="Z1327" s="49"/>
      <c r="AA1327" s="49"/>
      <c r="AB1327" s="49"/>
      <c r="AC1327" s="49"/>
    </row>
    <row r="1328" spans="4:29">
      <c r="D1328" s="861"/>
      <c r="E1328" s="49"/>
      <c r="F1328" s="49"/>
      <c r="G1328" s="49"/>
      <c r="H1328" s="49"/>
      <c r="I1328" s="49"/>
      <c r="J1328" s="49"/>
      <c r="K1328" s="49"/>
      <c r="L1328" s="49"/>
      <c r="M1328" s="49"/>
      <c r="N1328" s="49"/>
      <c r="O1328" s="49"/>
      <c r="P1328" s="49"/>
      <c r="Q1328" s="49"/>
      <c r="R1328" s="49"/>
      <c r="S1328" s="49"/>
      <c r="T1328" s="49"/>
      <c r="U1328" s="49"/>
      <c r="W1328" s="49"/>
      <c r="X1328" s="49"/>
      <c r="Y1328" s="49"/>
      <c r="Z1328" s="49"/>
      <c r="AA1328" s="49"/>
      <c r="AB1328" s="49"/>
      <c r="AC1328" s="49"/>
    </row>
    <row r="1329" spans="4:29">
      <c r="D1329" s="861"/>
      <c r="E1329" s="49"/>
      <c r="F1329" s="49"/>
      <c r="G1329" s="49"/>
      <c r="H1329" s="49"/>
      <c r="I1329" s="49"/>
      <c r="J1329" s="49"/>
      <c r="K1329" s="49"/>
      <c r="L1329" s="49"/>
      <c r="M1329" s="49"/>
      <c r="N1329" s="49"/>
      <c r="O1329" s="49"/>
      <c r="P1329" s="49"/>
      <c r="Q1329" s="49"/>
      <c r="R1329" s="49"/>
      <c r="S1329" s="49"/>
      <c r="T1329" s="49"/>
      <c r="U1329" s="49"/>
      <c r="W1329" s="49"/>
      <c r="X1329" s="49"/>
      <c r="Y1329" s="49"/>
      <c r="Z1329" s="49"/>
      <c r="AA1329" s="49"/>
      <c r="AB1329" s="49"/>
      <c r="AC1329" s="49"/>
    </row>
    <row r="1330" spans="4:29">
      <c r="D1330" s="861"/>
      <c r="E1330" s="49"/>
      <c r="F1330" s="49"/>
      <c r="G1330" s="49"/>
      <c r="H1330" s="49"/>
      <c r="I1330" s="49"/>
      <c r="J1330" s="49"/>
      <c r="K1330" s="49"/>
      <c r="L1330" s="49"/>
      <c r="M1330" s="49"/>
      <c r="N1330" s="49"/>
      <c r="O1330" s="49"/>
      <c r="P1330" s="49"/>
      <c r="Q1330" s="49"/>
      <c r="R1330" s="49"/>
      <c r="S1330" s="49"/>
      <c r="T1330" s="49"/>
      <c r="U1330" s="49"/>
      <c r="W1330" s="49"/>
      <c r="X1330" s="49"/>
      <c r="Y1330" s="49"/>
      <c r="Z1330" s="49"/>
      <c r="AA1330" s="49"/>
      <c r="AB1330" s="49"/>
      <c r="AC1330" s="49"/>
    </row>
    <row r="1331" spans="4:29">
      <c r="D1331" s="861"/>
      <c r="E1331" s="49"/>
      <c r="F1331" s="49"/>
      <c r="G1331" s="49"/>
      <c r="H1331" s="49"/>
      <c r="I1331" s="49"/>
      <c r="J1331" s="49"/>
      <c r="K1331" s="49"/>
      <c r="L1331" s="49"/>
      <c r="M1331" s="49"/>
      <c r="N1331" s="49"/>
      <c r="O1331" s="49"/>
      <c r="P1331" s="49"/>
      <c r="Q1331" s="49"/>
      <c r="R1331" s="49"/>
      <c r="S1331" s="49"/>
      <c r="T1331" s="49"/>
      <c r="U1331" s="49"/>
      <c r="W1331" s="49"/>
      <c r="X1331" s="49"/>
      <c r="Y1331" s="49"/>
      <c r="Z1331" s="49"/>
      <c r="AA1331" s="49"/>
      <c r="AB1331" s="49"/>
      <c r="AC1331" s="49"/>
    </row>
    <row r="1332" spans="4:29">
      <c r="D1332" s="861"/>
      <c r="E1332" s="49"/>
      <c r="F1332" s="49"/>
      <c r="G1332" s="49"/>
      <c r="H1332" s="49"/>
      <c r="I1332" s="49"/>
      <c r="J1332" s="49"/>
      <c r="K1332" s="49"/>
      <c r="L1332" s="49"/>
      <c r="M1332" s="49"/>
      <c r="N1332" s="49"/>
      <c r="O1332" s="49"/>
      <c r="P1332" s="49"/>
      <c r="Q1332" s="49"/>
      <c r="R1332" s="49"/>
      <c r="S1332" s="49"/>
      <c r="T1332" s="49"/>
      <c r="U1332" s="49"/>
      <c r="W1332" s="49"/>
      <c r="X1332" s="49"/>
      <c r="Y1332" s="49"/>
      <c r="Z1332" s="49"/>
      <c r="AA1332" s="49"/>
      <c r="AB1332" s="49"/>
      <c r="AC1332" s="49"/>
    </row>
    <row r="1333" spans="4:29">
      <c r="D1333" s="861"/>
      <c r="E1333" s="49"/>
      <c r="F1333" s="49"/>
      <c r="G1333" s="49"/>
      <c r="H1333" s="49"/>
      <c r="I1333" s="49"/>
      <c r="J1333" s="49"/>
      <c r="K1333" s="49"/>
      <c r="L1333" s="49"/>
      <c r="M1333" s="49"/>
      <c r="N1333" s="49"/>
      <c r="O1333" s="49"/>
      <c r="P1333" s="49"/>
      <c r="Q1333" s="49"/>
      <c r="R1333" s="49"/>
      <c r="S1333" s="49"/>
      <c r="T1333" s="49"/>
      <c r="U1333" s="49"/>
      <c r="W1333" s="49"/>
      <c r="X1333" s="49"/>
      <c r="Y1333" s="49"/>
      <c r="Z1333" s="49"/>
      <c r="AA1333" s="49"/>
      <c r="AB1333" s="49"/>
      <c r="AC1333" s="49"/>
    </row>
    <row r="1334" spans="4:29">
      <c r="D1334" s="861"/>
      <c r="E1334" s="49"/>
      <c r="F1334" s="49"/>
      <c r="G1334" s="49"/>
      <c r="H1334" s="49"/>
      <c r="I1334" s="49"/>
      <c r="J1334" s="49"/>
      <c r="K1334" s="49"/>
      <c r="L1334" s="49"/>
      <c r="M1334" s="49"/>
      <c r="N1334" s="49"/>
      <c r="O1334" s="49"/>
      <c r="P1334" s="49"/>
      <c r="Q1334" s="49"/>
      <c r="R1334" s="49"/>
      <c r="S1334" s="49"/>
      <c r="T1334" s="49"/>
      <c r="U1334" s="49"/>
      <c r="W1334" s="49"/>
      <c r="X1334" s="49"/>
      <c r="Y1334" s="49"/>
      <c r="Z1334" s="49"/>
      <c r="AA1334" s="49"/>
      <c r="AB1334" s="49"/>
      <c r="AC1334" s="49"/>
    </row>
    <row r="1335" spans="4:29">
      <c r="D1335" s="861"/>
      <c r="E1335" s="49"/>
      <c r="F1335" s="49"/>
      <c r="G1335" s="49"/>
      <c r="H1335" s="49"/>
      <c r="I1335" s="49"/>
      <c r="J1335" s="49"/>
      <c r="K1335" s="49"/>
      <c r="L1335" s="49"/>
      <c r="M1335" s="49"/>
      <c r="N1335" s="49"/>
      <c r="O1335" s="49"/>
      <c r="P1335" s="49"/>
      <c r="Q1335" s="49"/>
      <c r="R1335" s="49"/>
      <c r="S1335" s="49"/>
      <c r="T1335" s="49"/>
      <c r="U1335" s="49"/>
      <c r="W1335" s="49"/>
      <c r="X1335" s="49"/>
      <c r="Y1335" s="49"/>
      <c r="Z1335" s="49"/>
      <c r="AA1335" s="49"/>
      <c r="AB1335" s="49"/>
      <c r="AC1335" s="49"/>
    </row>
    <row r="1336" spans="4:29">
      <c r="D1336" s="861"/>
      <c r="E1336" s="49"/>
      <c r="F1336" s="49"/>
      <c r="G1336" s="49"/>
      <c r="H1336" s="49"/>
      <c r="I1336" s="49"/>
      <c r="J1336" s="49"/>
      <c r="K1336" s="49"/>
      <c r="L1336" s="49"/>
      <c r="M1336" s="49"/>
      <c r="N1336" s="49"/>
      <c r="O1336" s="49"/>
      <c r="P1336" s="49"/>
      <c r="Q1336" s="49"/>
      <c r="R1336" s="49"/>
      <c r="S1336" s="49"/>
      <c r="T1336" s="49"/>
      <c r="U1336" s="49"/>
      <c r="W1336" s="49"/>
      <c r="X1336" s="49"/>
      <c r="Y1336" s="49"/>
      <c r="Z1336" s="49"/>
      <c r="AA1336" s="49"/>
      <c r="AB1336" s="49"/>
      <c r="AC1336" s="49"/>
    </row>
    <row r="1337" spans="4:29">
      <c r="D1337" s="861"/>
      <c r="E1337" s="49"/>
      <c r="F1337" s="49"/>
      <c r="G1337" s="49"/>
      <c r="H1337" s="49"/>
      <c r="I1337" s="49"/>
      <c r="J1337" s="49"/>
      <c r="K1337" s="49"/>
      <c r="L1337" s="49"/>
      <c r="M1337" s="49"/>
      <c r="N1337" s="49"/>
      <c r="O1337" s="49"/>
      <c r="P1337" s="49"/>
      <c r="Q1337" s="49"/>
      <c r="R1337" s="49"/>
      <c r="S1337" s="49"/>
      <c r="T1337" s="49"/>
      <c r="U1337" s="49"/>
      <c r="W1337" s="49"/>
      <c r="X1337" s="49"/>
      <c r="Y1337" s="49"/>
      <c r="Z1337" s="49"/>
      <c r="AA1337" s="49"/>
      <c r="AB1337" s="49"/>
      <c r="AC1337" s="49"/>
    </row>
    <row r="1338" spans="4:29">
      <c r="D1338" s="861"/>
      <c r="E1338" s="49"/>
      <c r="F1338" s="49"/>
      <c r="G1338" s="49"/>
      <c r="H1338" s="49"/>
      <c r="I1338" s="49"/>
      <c r="J1338" s="49"/>
      <c r="K1338" s="49"/>
      <c r="L1338" s="49"/>
      <c r="M1338" s="49"/>
      <c r="N1338" s="49"/>
      <c r="O1338" s="49"/>
      <c r="P1338" s="49"/>
      <c r="Q1338" s="49"/>
      <c r="R1338" s="49"/>
      <c r="S1338" s="49"/>
      <c r="T1338" s="49"/>
      <c r="U1338" s="49"/>
      <c r="W1338" s="49"/>
      <c r="X1338" s="49"/>
      <c r="Y1338" s="49"/>
      <c r="Z1338" s="49"/>
      <c r="AA1338" s="49"/>
      <c r="AB1338" s="49"/>
      <c r="AC1338" s="49"/>
    </row>
    <row r="1339" spans="4:29">
      <c r="D1339" s="861"/>
      <c r="E1339" s="49"/>
      <c r="F1339" s="49"/>
      <c r="G1339" s="49"/>
      <c r="H1339" s="49"/>
      <c r="I1339" s="49"/>
      <c r="J1339" s="49"/>
      <c r="K1339" s="49"/>
      <c r="L1339" s="49"/>
      <c r="M1339" s="49"/>
      <c r="N1339" s="49"/>
      <c r="O1339" s="49"/>
      <c r="P1339" s="49"/>
      <c r="Q1339" s="49"/>
      <c r="R1339" s="49"/>
      <c r="S1339" s="49"/>
      <c r="T1339" s="49"/>
      <c r="U1339" s="49"/>
      <c r="W1339" s="49"/>
      <c r="X1339" s="49"/>
      <c r="Y1339" s="49"/>
      <c r="Z1339" s="49"/>
      <c r="AA1339" s="49"/>
      <c r="AB1339" s="49"/>
      <c r="AC1339" s="49"/>
    </row>
    <row r="1340" spans="4:29">
      <c r="D1340" s="861"/>
      <c r="E1340" s="49"/>
      <c r="F1340" s="49"/>
      <c r="G1340" s="49"/>
      <c r="H1340" s="49"/>
      <c r="I1340" s="49"/>
      <c r="J1340" s="49"/>
      <c r="K1340" s="49"/>
      <c r="L1340" s="49"/>
      <c r="M1340" s="49"/>
      <c r="N1340" s="49"/>
      <c r="O1340" s="49"/>
      <c r="P1340" s="49"/>
      <c r="Q1340" s="49"/>
      <c r="R1340" s="49"/>
      <c r="S1340" s="49"/>
      <c r="T1340" s="49"/>
      <c r="U1340" s="49"/>
      <c r="W1340" s="49"/>
      <c r="X1340" s="49"/>
      <c r="Y1340" s="49"/>
      <c r="Z1340" s="49"/>
      <c r="AA1340" s="49"/>
      <c r="AB1340" s="49"/>
      <c r="AC1340" s="49"/>
    </row>
    <row r="1341" spans="4:29">
      <c r="D1341" s="861"/>
      <c r="E1341" s="49"/>
      <c r="F1341" s="49"/>
      <c r="G1341" s="49"/>
      <c r="H1341" s="49"/>
      <c r="I1341" s="49"/>
      <c r="J1341" s="49"/>
      <c r="K1341" s="49"/>
      <c r="L1341" s="49"/>
      <c r="M1341" s="49"/>
      <c r="N1341" s="49"/>
      <c r="O1341" s="49"/>
      <c r="P1341" s="49"/>
      <c r="Q1341" s="49"/>
      <c r="R1341" s="49"/>
      <c r="S1341" s="49"/>
      <c r="T1341" s="49"/>
      <c r="U1341" s="49"/>
      <c r="W1341" s="49"/>
      <c r="X1341" s="49"/>
      <c r="Y1341" s="49"/>
      <c r="Z1341" s="49"/>
      <c r="AA1341" s="49"/>
      <c r="AB1341" s="49"/>
      <c r="AC1341" s="49"/>
    </row>
    <row r="1342" spans="4:29">
      <c r="D1342" s="861"/>
      <c r="E1342" s="49"/>
      <c r="F1342" s="49"/>
      <c r="G1342" s="49"/>
      <c r="H1342" s="49"/>
      <c r="I1342" s="49"/>
      <c r="J1342" s="49"/>
      <c r="K1342" s="49"/>
      <c r="L1342" s="49"/>
      <c r="M1342" s="49"/>
      <c r="N1342" s="49"/>
      <c r="O1342" s="49"/>
      <c r="P1342" s="49"/>
      <c r="Q1342" s="49"/>
      <c r="R1342" s="49"/>
      <c r="S1342" s="49"/>
      <c r="T1342" s="49"/>
      <c r="U1342" s="49"/>
      <c r="W1342" s="49"/>
      <c r="X1342" s="49"/>
      <c r="Y1342" s="49"/>
      <c r="Z1342" s="49"/>
      <c r="AA1342" s="49"/>
      <c r="AB1342" s="49"/>
      <c r="AC1342" s="49"/>
    </row>
    <row r="1343" spans="4:29">
      <c r="D1343" s="861"/>
      <c r="E1343" s="49"/>
      <c r="F1343" s="49"/>
      <c r="G1343" s="49"/>
      <c r="H1343" s="49"/>
      <c r="I1343" s="49"/>
      <c r="J1343" s="49"/>
      <c r="K1343" s="49"/>
      <c r="L1343" s="49"/>
      <c r="M1343" s="49"/>
      <c r="N1343" s="49"/>
      <c r="O1343" s="49"/>
      <c r="P1343" s="49"/>
      <c r="Q1343" s="49"/>
      <c r="R1343" s="49"/>
      <c r="S1343" s="49"/>
      <c r="T1343" s="49"/>
      <c r="U1343" s="49"/>
      <c r="W1343" s="49"/>
      <c r="X1343" s="49"/>
      <c r="Y1343" s="49"/>
      <c r="Z1343" s="49"/>
      <c r="AA1343" s="49"/>
      <c r="AB1343" s="49"/>
      <c r="AC1343" s="49"/>
    </row>
    <row r="1344" spans="4:29">
      <c r="D1344" s="861"/>
      <c r="E1344" s="49"/>
      <c r="F1344" s="49"/>
      <c r="G1344" s="49"/>
      <c r="H1344" s="49"/>
      <c r="I1344" s="49"/>
      <c r="J1344" s="49"/>
      <c r="K1344" s="49"/>
      <c r="L1344" s="49"/>
      <c r="M1344" s="49"/>
      <c r="N1344" s="49"/>
      <c r="O1344" s="49"/>
      <c r="P1344" s="49"/>
      <c r="Q1344" s="49"/>
      <c r="R1344" s="49"/>
      <c r="S1344" s="49"/>
      <c r="T1344" s="49"/>
      <c r="U1344" s="49"/>
      <c r="W1344" s="49"/>
      <c r="X1344" s="49"/>
      <c r="Y1344" s="49"/>
      <c r="Z1344" s="49"/>
      <c r="AA1344" s="49"/>
      <c r="AB1344" s="49"/>
      <c r="AC1344" s="49"/>
    </row>
    <row r="1345" spans="4:29">
      <c r="D1345" s="861"/>
      <c r="E1345" s="49"/>
      <c r="F1345" s="49"/>
      <c r="G1345" s="49"/>
      <c r="H1345" s="49"/>
      <c r="I1345" s="49"/>
      <c r="J1345" s="49"/>
      <c r="K1345" s="49"/>
      <c r="L1345" s="49"/>
      <c r="M1345" s="49"/>
      <c r="N1345" s="49"/>
      <c r="O1345" s="49"/>
      <c r="P1345" s="49"/>
      <c r="Q1345" s="49"/>
      <c r="R1345" s="49"/>
      <c r="S1345" s="49"/>
      <c r="T1345" s="49"/>
      <c r="U1345" s="49"/>
      <c r="W1345" s="49"/>
      <c r="X1345" s="49"/>
      <c r="Y1345" s="49"/>
      <c r="Z1345" s="49"/>
      <c r="AA1345" s="49"/>
      <c r="AB1345" s="49"/>
      <c r="AC1345" s="49"/>
    </row>
    <row r="1346" spans="4:29">
      <c r="D1346" s="861"/>
      <c r="E1346" s="49"/>
      <c r="F1346" s="49"/>
      <c r="G1346" s="49"/>
      <c r="H1346" s="49"/>
      <c r="I1346" s="49"/>
      <c r="J1346" s="49"/>
      <c r="K1346" s="49"/>
      <c r="L1346" s="49"/>
      <c r="M1346" s="49"/>
      <c r="N1346" s="49"/>
      <c r="O1346" s="49"/>
      <c r="P1346" s="49"/>
      <c r="Q1346" s="49"/>
      <c r="R1346" s="49"/>
      <c r="S1346" s="49"/>
      <c r="T1346" s="49"/>
      <c r="U1346" s="49"/>
      <c r="W1346" s="49"/>
      <c r="X1346" s="49"/>
      <c r="Y1346" s="49"/>
      <c r="Z1346" s="49"/>
      <c r="AA1346" s="49"/>
      <c r="AB1346" s="49"/>
      <c r="AC1346" s="49"/>
    </row>
    <row r="1347" spans="4:29">
      <c r="D1347" s="861"/>
      <c r="E1347" s="49"/>
      <c r="F1347" s="49"/>
      <c r="G1347" s="49"/>
      <c r="H1347" s="49"/>
      <c r="I1347" s="49"/>
      <c r="J1347" s="49"/>
      <c r="K1347" s="49"/>
      <c r="L1347" s="49"/>
      <c r="M1347" s="49"/>
      <c r="N1347" s="49"/>
      <c r="O1347" s="49"/>
      <c r="P1347" s="49"/>
      <c r="Q1347" s="49"/>
      <c r="R1347" s="49"/>
      <c r="S1347" s="49"/>
      <c r="T1347" s="49"/>
      <c r="U1347" s="49"/>
      <c r="W1347" s="49"/>
      <c r="X1347" s="49"/>
      <c r="Y1347" s="49"/>
      <c r="Z1347" s="49"/>
      <c r="AA1347" s="49"/>
      <c r="AB1347" s="49"/>
      <c r="AC1347" s="49"/>
    </row>
    <row r="1348" spans="4:29">
      <c r="D1348" s="861"/>
      <c r="E1348" s="49"/>
      <c r="F1348" s="49"/>
      <c r="G1348" s="49"/>
      <c r="H1348" s="49"/>
      <c r="I1348" s="49"/>
      <c r="J1348" s="49"/>
      <c r="K1348" s="49"/>
      <c r="L1348" s="49"/>
      <c r="M1348" s="49"/>
      <c r="N1348" s="49"/>
      <c r="O1348" s="49"/>
      <c r="P1348" s="49"/>
      <c r="Q1348" s="49"/>
      <c r="R1348" s="49"/>
      <c r="S1348" s="49"/>
      <c r="T1348" s="49"/>
      <c r="U1348" s="49"/>
      <c r="W1348" s="49"/>
      <c r="X1348" s="49"/>
      <c r="Y1348" s="49"/>
      <c r="Z1348" s="49"/>
      <c r="AA1348" s="49"/>
      <c r="AB1348" s="49"/>
      <c r="AC1348" s="49"/>
    </row>
    <row r="1349" spans="4:29">
      <c r="D1349" s="861"/>
      <c r="E1349" s="49"/>
      <c r="F1349" s="49"/>
      <c r="G1349" s="49"/>
      <c r="H1349" s="49"/>
      <c r="I1349" s="49"/>
      <c r="J1349" s="49"/>
      <c r="K1349" s="49"/>
      <c r="L1349" s="49"/>
      <c r="M1349" s="49"/>
      <c r="N1349" s="49"/>
      <c r="O1349" s="49"/>
      <c r="P1349" s="49"/>
      <c r="Q1349" s="49"/>
      <c r="R1349" s="49"/>
      <c r="S1349" s="49"/>
      <c r="T1349" s="49"/>
      <c r="U1349" s="49"/>
      <c r="W1349" s="49"/>
      <c r="X1349" s="49"/>
      <c r="Y1349" s="49"/>
      <c r="Z1349" s="49"/>
      <c r="AA1349" s="49"/>
      <c r="AB1349" s="49"/>
      <c r="AC1349" s="49"/>
    </row>
    <row r="1350" spans="4:29">
      <c r="D1350" s="861"/>
      <c r="E1350" s="49"/>
      <c r="F1350" s="49"/>
      <c r="G1350" s="49"/>
      <c r="H1350" s="49"/>
      <c r="I1350" s="49"/>
      <c r="J1350" s="49"/>
      <c r="K1350" s="49"/>
      <c r="L1350" s="49"/>
      <c r="M1350" s="49"/>
      <c r="N1350" s="49"/>
      <c r="O1350" s="49"/>
      <c r="P1350" s="49"/>
      <c r="Q1350" s="49"/>
      <c r="R1350" s="49"/>
      <c r="S1350" s="49"/>
      <c r="T1350" s="49"/>
      <c r="U1350" s="49"/>
      <c r="W1350" s="49"/>
      <c r="X1350" s="49"/>
      <c r="Y1350" s="49"/>
      <c r="Z1350" s="49"/>
      <c r="AA1350" s="49"/>
      <c r="AB1350" s="49"/>
      <c r="AC1350" s="49"/>
    </row>
    <row r="1351" spans="4:29">
      <c r="D1351" s="861"/>
      <c r="E1351" s="49"/>
      <c r="F1351" s="49"/>
      <c r="G1351" s="49"/>
      <c r="H1351" s="49"/>
      <c r="I1351" s="49"/>
      <c r="J1351" s="49"/>
      <c r="K1351" s="49"/>
      <c r="L1351" s="49"/>
      <c r="M1351" s="49"/>
      <c r="N1351" s="49"/>
      <c r="O1351" s="49"/>
      <c r="P1351" s="49"/>
      <c r="Q1351" s="49"/>
      <c r="R1351" s="49"/>
      <c r="S1351" s="49"/>
      <c r="T1351" s="49"/>
      <c r="U1351" s="49"/>
      <c r="W1351" s="49"/>
      <c r="X1351" s="49"/>
      <c r="Y1351" s="49"/>
      <c r="Z1351" s="49"/>
      <c r="AA1351" s="49"/>
      <c r="AB1351" s="49"/>
      <c r="AC1351" s="49"/>
    </row>
    <row r="1352" spans="4:29">
      <c r="D1352" s="861"/>
      <c r="E1352" s="49"/>
      <c r="F1352" s="49"/>
      <c r="G1352" s="49"/>
      <c r="H1352" s="49"/>
      <c r="I1352" s="49"/>
      <c r="J1352" s="49"/>
      <c r="K1352" s="49"/>
      <c r="L1352" s="49"/>
      <c r="M1352" s="49"/>
      <c r="N1352" s="49"/>
      <c r="O1352" s="49"/>
      <c r="P1352" s="49"/>
      <c r="Q1352" s="49"/>
      <c r="R1352" s="49"/>
      <c r="S1352" s="49"/>
      <c r="T1352" s="49"/>
      <c r="U1352" s="49"/>
      <c r="W1352" s="49"/>
      <c r="X1352" s="49"/>
      <c r="Y1352" s="49"/>
      <c r="Z1352" s="49"/>
      <c r="AA1352" s="49"/>
      <c r="AB1352" s="49"/>
      <c r="AC1352" s="49"/>
    </row>
    <row r="1353" spans="4:29">
      <c r="D1353" s="861"/>
      <c r="E1353" s="49"/>
      <c r="F1353" s="49"/>
      <c r="G1353" s="49"/>
      <c r="H1353" s="49"/>
      <c r="I1353" s="49"/>
      <c r="J1353" s="49"/>
      <c r="K1353" s="49"/>
      <c r="L1353" s="49"/>
      <c r="M1353" s="49"/>
      <c r="N1353" s="49"/>
      <c r="O1353" s="49"/>
      <c r="P1353" s="49"/>
      <c r="Q1353" s="49"/>
      <c r="R1353" s="49"/>
      <c r="S1353" s="49"/>
      <c r="T1353" s="49"/>
      <c r="U1353" s="49"/>
      <c r="W1353" s="49"/>
      <c r="X1353" s="49"/>
      <c r="Y1353" s="49"/>
      <c r="Z1353" s="49"/>
      <c r="AA1353" s="49"/>
      <c r="AB1353" s="49"/>
      <c r="AC1353" s="49"/>
    </row>
    <row r="1354" spans="4:29">
      <c r="D1354" s="861"/>
      <c r="E1354" s="49"/>
      <c r="F1354" s="49"/>
      <c r="G1354" s="49"/>
      <c r="H1354" s="49"/>
      <c r="I1354" s="49"/>
      <c r="J1354" s="49"/>
      <c r="K1354" s="49"/>
      <c r="L1354" s="49"/>
      <c r="M1354" s="49"/>
      <c r="N1354" s="49"/>
      <c r="O1354" s="49"/>
      <c r="P1354" s="49"/>
      <c r="Q1354" s="49"/>
      <c r="R1354" s="49"/>
      <c r="S1354" s="49"/>
      <c r="T1354" s="49"/>
      <c r="U1354" s="49"/>
      <c r="W1354" s="49"/>
      <c r="X1354" s="49"/>
      <c r="Y1354" s="49"/>
      <c r="Z1354" s="49"/>
      <c r="AA1354" s="49"/>
      <c r="AB1354" s="49"/>
      <c r="AC1354" s="49"/>
    </row>
    <row r="1355" spans="4:29">
      <c r="D1355" s="861"/>
      <c r="E1355" s="49"/>
      <c r="F1355" s="49"/>
      <c r="G1355" s="49"/>
      <c r="H1355" s="49"/>
      <c r="I1355" s="49"/>
      <c r="J1355" s="49"/>
      <c r="K1355" s="49"/>
      <c r="L1355" s="49"/>
      <c r="M1355" s="49"/>
      <c r="N1355" s="49"/>
      <c r="O1355" s="49"/>
      <c r="P1355" s="49"/>
      <c r="Q1355" s="49"/>
      <c r="R1355" s="49"/>
      <c r="S1355" s="49"/>
      <c r="T1355" s="49"/>
      <c r="U1355" s="49"/>
      <c r="W1355" s="49"/>
      <c r="X1355" s="49"/>
      <c r="Y1355" s="49"/>
      <c r="Z1355" s="49"/>
      <c r="AA1355" s="49"/>
      <c r="AB1355" s="49"/>
      <c r="AC1355" s="49"/>
    </row>
    <row r="1356" spans="4:29">
      <c r="D1356" s="861"/>
      <c r="E1356" s="49"/>
      <c r="F1356" s="49"/>
      <c r="G1356" s="49"/>
      <c r="H1356" s="49"/>
      <c r="I1356" s="49"/>
      <c r="J1356" s="49"/>
      <c r="K1356" s="49"/>
      <c r="L1356" s="49"/>
      <c r="M1356" s="49"/>
      <c r="N1356" s="49"/>
      <c r="O1356" s="49"/>
      <c r="P1356" s="49"/>
      <c r="Q1356" s="49"/>
      <c r="R1356" s="49"/>
      <c r="S1356" s="49"/>
      <c r="T1356" s="49"/>
      <c r="U1356" s="49"/>
      <c r="W1356" s="49"/>
      <c r="X1356" s="49"/>
      <c r="Y1356" s="49"/>
      <c r="Z1356" s="49"/>
      <c r="AA1356" s="49"/>
      <c r="AB1356" s="49"/>
      <c r="AC1356" s="49"/>
    </row>
    <row r="1357" spans="4:29">
      <c r="D1357" s="861"/>
      <c r="E1357" s="49"/>
      <c r="F1357" s="49"/>
      <c r="G1357" s="49"/>
      <c r="H1357" s="49"/>
      <c r="I1357" s="49"/>
      <c r="J1357" s="49"/>
      <c r="K1357" s="49"/>
      <c r="L1357" s="49"/>
      <c r="M1357" s="49"/>
      <c r="N1357" s="49"/>
      <c r="O1357" s="49"/>
      <c r="P1357" s="49"/>
      <c r="Q1357" s="49"/>
      <c r="R1357" s="49"/>
      <c r="S1357" s="49"/>
      <c r="T1357" s="49"/>
      <c r="U1357" s="49"/>
      <c r="W1357" s="49"/>
      <c r="X1357" s="49"/>
      <c r="Y1357" s="49"/>
      <c r="Z1357" s="49"/>
      <c r="AA1357" s="49"/>
      <c r="AB1357" s="49"/>
      <c r="AC1357" s="49"/>
    </row>
    <row r="1358" spans="4:29">
      <c r="D1358" s="861"/>
      <c r="E1358" s="49"/>
      <c r="F1358" s="49"/>
      <c r="G1358" s="49"/>
      <c r="H1358" s="49"/>
      <c r="I1358" s="49"/>
      <c r="J1358" s="49"/>
      <c r="K1358" s="49"/>
      <c r="L1358" s="49"/>
      <c r="M1358" s="49"/>
      <c r="N1358" s="49"/>
      <c r="O1358" s="49"/>
      <c r="P1358" s="49"/>
      <c r="Q1358" s="49"/>
      <c r="R1358" s="49"/>
      <c r="S1358" s="49"/>
      <c r="T1358" s="49"/>
      <c r="U1358" s="49"/>
      <c r="W1358" s="49"/>
      <c r="X1358" s="49"/>
      <c r="Y1358" s="49"/>
      <c r="Z1358" s="49"/>
      <c r="AA1358" s="49"/>
      <c r="AB1358" s="49"/>
      <c r="AC1358" s="49"/>
    </row>
    <row r="1359" spans="4:29">
      <c r="D1359" s="861"/>
      <c r="E1359" s="49"/>
      <c r="F1359" s="49"/>
      <c r="G1359" s="49"/>
      <c r="H1359" s="49"/>
      <c r="I1359" s="49"/>
      <c r="J1359" s="49"/>
      <c r="K1359" s="49"/>
      <c r="L1359" s="49"/>
      <c r="M1359" s="49"/>
      <c r="N1359" s="49"/>
      <c r="O1359" s="49"/>
      <c r="P1359" s="49"/>
      <c r="Q1359" s="49"/>
      <c r="R1359" s="49"/>
      <c r="S1359" s="49"/>
      <c r="T1359" s="49"/>
      <c r="U1359" s="49"/>
      <c r="W1359" s="49"/>
      <c r="X1359" s="49"/>
      <c r="Y1359" s="49"/>
      <c r="Z1359" s="49"/>
      <c r="AA1359" s="49"/>
      <c r="AB1359" s="49"/>
      <c r="AC1359" s="49"/>
    </row>
    <row r="1360" spans="4:29">
      <c r="D1360" s="861"/>
      <c r="E1360" s="49"/>
      <c r="F1360" s="49"/>
      <c r="G1360" s="49"/>
      <c r="H1360" s="49"/>
      <c r="I1360" s="49"/>
      <c r="J1360" s="49"/>
      <c r="K1360" s="49"/>
      <c r="L1360" s="49"/>
      <c r="M1360" s="49"/>
      <c r="N1360" s="49"/>
      <c r="O1360" s="49"/>
      <c r="P1360" s="49"/>
      <c r="Q1360" s="49"/>
      <c r="R1360" s="49"/>
      <c r="S1360" s="49"/>
      <c r="T1360" s="49"/>
      <c r="U1360" s="49"/>
      <c r="W1360" s="49"/>
      <c r="X1360" s="49"/>
      <c r="Y1360" s="49"/>
      <c r="Z1360" s="49"/>
      <c r="AA1360" s="49"/>
      <c r="AB1360" s="49"/>
      <c r="AC1360" s="49"/>
    </row>
    <row r="1361" spans="4:29">
      <c r="D1361" s="861"/>
      <c r="E1361" s="49"/>
      <c r="F1361" s="49"/>
      <c r="G1361" s="49"/>
      <c r="H1361" s="49"/>
      <c r="I1361" s="49"/>
      <c r="J1361" s="49"/>
      <c r="K1361" s="49"/>
      <c r="L1361" s="49"/>
      <c r="M1361" s="49"/>
      <c r="N1361" s="49"/>
      <c r="O1361" s="49"/>
      <c r="P1361" s="49"/>
      <c r="Q1361" s="49"/>
      <c r="R1361" s="49"/>
      <c r="S1361" s="49"/>
      <c r="T1361" s="49"/>
      <c r="U1361" s="49"/>
      <c r="W1361" s="49"/>
      <c r="X1361" s="49"/>
      <c r="Y1361" s="49"/>
      <c r="Z1361" s="49"/>
      <c r="AA1361" s="49"/>
      <c r="AB1361" s="49"/>
      <c r="AC1361" s="49"/>
    </row>
    <row r="1362" spans="4:29">
      <c r="D1362" s="861"/>
      <c r="E1362" s="49"/>
      <c r="F1362" s="49"/>
      <c r="G1362" s="49"/>
      <c r="H1362" s="49"/>
      <c r="I1362" s="49"/>
      <c r="J1362" s="49"/>
      <c r="K1362" s="49"/>
      <c r="L1362" s="49"/>
      <c r="M1362" s="49"/>
      <c r="N1362" s="49"/>
      <c r="O1362" s="49"/>
      <c r="P1362" s="49"/>
      <c r="Q1362" s="49"/>
      <c r="R1362" s="49"/>
      <c r="S1362" s="49"/>
      <c r="T1362" s="49"/>
      <c r="U1362" s="49"/>
      <c r="W1362" s="49"/>
      <c r="X1362" s="49"/>
      <c r="Y1362" s="49"/>
      <c r="Z1362" s="49"/>
      <c r="AA1362" s="49"/>
      <c r="AB1362" s="49"/>
      <c r="AC1362" s="49"/>
    </row>
    <row r="1363" spans="4:29">
      <c r="D1363" s="861"/>
      <c r="E1363" s="49"/>
      <c r="F1363" s="49"/>
      <c r="G1363" s="49"/>
      <c r="H1363" s="49"/>
      <c r="I1363" s="49"/>
      <c r="J1363" s="49"/>
      <c r="K1363" s="49"/>
      <c r="L1363" s="49"/>
      <c r="M1363" s="49"/>
      <c r="N1363" s="49"/>
      <c r="O1363" s="49"/>
      <c r="P1363" s="49"/>
      <c r="Q1363" s="49"/>
      <c r="R1363" s="49"/>
      <c r="S1363" s="49"/>
      <c r="T1363" s="49"/>
      <c r="U1363" s="49"/>
      <c r="W1363" s="49"/>
      <c r="X1363" s="49"/>
      <c r="Y1363" s="49"/>
      <c r="Z1363" s="49"/>
      <c r="AA1363" s="49"/>
      <c r="AB1363" s="49"/>
      <c r="AC1363" s="49"/>
    </row>
    <row r="1364" spans="4:29">
      <c r="D1364" s="861"/>
      <c r="E1364" s="49"/>
      <c r="F1364" s="49"/>
      <c r="G1364" s="49"/>
      <c r="H1364" s="49"/>
      <c r="I1364" s="49"/>
      <c r="J1364" s="49"/>
      <c r="K1364" s="49"/>
      <c r="L1364" s="49"/>
      <c r="M1364" s="49"/>
      <c r="N1364" s="49"/>
      <c r="O1364" s="49"/>
      <c r="P1364" s="49"/>
      <c r="Q1364" s="49"/>
      <c r="R1364" s="49"/>
      <c r="S1364" s="49"/>
      <c r="T1364" s="49"/>
      <c r="U1364" s="49"/>
      <c r="W1364" s="49"/>
      <c r="X1364" s="49"/>
      <c r="Y1364" s="49"/>
      <c r="Z1364" s="49"/>
      <c r="AA1364" s="49"/>
      <c r="AB1364" s="49"/>
      <c r="AC1364" s="49"/>
    </row>
    <row r="1365" spans="4:29">
      <c r="D1365" s="861"/>
      <c r="E1365" s="49"/>
      <c r="F1365" s="49"/>
      <c r="G1365" s="49"/>
      <c r="H1365" s="49"/>
      <c r="I1365" s="49"/>
      <c r="J1365" s="49"/>
      <c r="K1365" s="49"/>
      <c r="L1365" s="49"/>
      <c r="M1365" s="49"/>
      <c r="N1365" s="49"/>
      <c r="O1365" s="49"/>
      <c r="P1365" s="49"/>
      <c r="Q1365" s="49"/>
      <c r="R1365" s="49"/>
      <c r="S1365" s="49"/>
      <c r="T1365" s="49"/>
      <c r="U1365" s="49"/>
      <c r="W1365" s="49"/>
      <c r="X1365" s="49"/>
      <c r="Y1365" s="49"/>
      <c r="Z1365" s="49"/>
      <c r="AA1365" s="49"/>
      <c r="AB1365" s="49"/>
      <c r="AC1365" s="49"/>
    </row>
    <row r="1366" spans="4:29">
      <c r="D1366" s="861"/>
      <c r="E1366" s="49"/>
      <c r="F1366" s="49"/>
      <c r="G1366" s="49"/>
      <c r="H1366" s="49"/>
      <c r="I1366" s="49"/>
      <c r="J1366" s="49"/>
      <c r="K1366" s="49"/>
      <c r="L1366" s="49"/>
      <c r="M1366" s="49"/>
      <c r="N1366" s="49"/>
      <c r="O1366" s="49"/>
      <c r="P1366" s="49"/>
      <c r="Q1366" s="49"/>
      <c r="R1366" s="49"/>
      <c r="S1366" s="49"/>
      <c r="T1366" s="49"/>
      <c r="U1366" s="49"/>
      <c r="W1366" s="49"/>
      <c r="X1366" s="49"/>
      <c r="Y1366" s="49"/>
      <c r="Z1366" s="49"/>
      <c r="AA1366" s="49"/>
      <c r="AB1366" s="49"/>
      <c r="AC1366" s="49"/>
    </row>
    <row r="1367" spans="4:29">
      <c r="D1367" s="861"/>
      <c r="E1367" s="49"/>
      <c r="F1367" s="49"/>
      <c r="G1367" s="49"/>
      <c r="H1367" s="49"/>
      <c r="I1367" s="49"/>
      <c r="J1367" s="49"/>
      <c r="K1367" s="49"/>
      <c r="L1367" s="49"/>
      <c r="M1367" s="49"/>
      <c r="N1367" s="49"/>
      <c r="O1367" s="49"/>
      <c r="P1367" s="49"/>
      <c r="Q1367" s="49"/>
      <c r="R1367" s="49"/>
      <c r="S1367" s="49"/>
      <c r="T1367" s="49"/>
      <c r="U1367" s="49"/>
      <c r="W1367" s="49"/>
      <c r="X1367" s="49"/>
      <c r="Y1367" s="49"/>
      <c r="Z1367" s="49"/>
      <c r="AA1367" s="49"/>
      <c r="AB1367" s="49"/>
      <c r="AC1367" s="49"/>
    </row>
    <row r="1368" spans="4:29">
      <c r="D1368" s="861"/>
      <c r="E1368" s="49"/>
      <c r="F1368" s="49"/>
      <c r="G1368" s="49"/>
      <c r="H1368" s="49"/>
      <c r="I1368" s="49"/>
      <c r="J1368" s="49"/>
      <c r="K1368" s="49"/>
      <c r="L1368" s="49"/>
      <c r="M1368" s="49"/>
      <c r="N1368" s="49"/>
      <c r="O1368" s="49"/>
      <c r="P1368" s="49"/>
      <c r="Q1368" s="49"/>
      <c r="R1368" s="49"/>
      <c r="S1368" s="49"/>
      <c r="T1368" s="49"/>
      <c r="U1368" s="49"/>
      <c r="W1368" s="49"/>
      <c r="X1368" s="49"/>
      <c r="Y1368" s="49"/>
      <c r="Z1368" s="49"/>
      <c r="AA1368" s="49"/>
      <c r="AB1368" s="49"/>
      <c r="AC1368" s="49"/>
    </row>
    <row r="1369" spans="4:29">
      <c r="D1369" s="861"/>
      <c r="E1369" s="49"/>
      <c r="F1369" s="49"/>
      <c r="G1369" s="49"/>
      <c r="H1369" s="49"/>
      <c r="I1369" s="49"/>
      <c r="J1369" s="49"/>
      <c r="K1369" s="49"/>
      <c r="L1369" s="49"/>
      <c r="M1369" s="49"/>
      <c r="N1369" s="49"/>
      <c r="O1369" s="49"/>
      <c r="P1369" s="49"/>
      <c r="Q1369" s="49"/>
      <c r="R1369" s="49"/>
      <c r="S1369" s="49"/>
      <c r="T1369" s="49"/>
      <c r="U1369" s="49"/>
      <c r="W1369" s="49"/>
      <c r="X1369" s="49"/>
      <c r="Y1369" s="49"/>
      <c r="Z1369" s="49"/>
      <c r="AA1369" s="49"/>
      <c r="AB1369" s="49"/>
      <c r="AC1369" s="49"/>
    </row>
    <row r="1370" spans="4:29">
      <c r="D1370" s="861"/>
      <c r="E1370" s="49"/>
      <c r="F1370" s="49"/>
      <c r="G1370" s="49"/>
      <c r="H1370" s="49"/>
      <c r="I1370" s="49"/>
      <c r="J1370" s="49"/>
      <c r="K1370" s="49"/>
      <c r="L1370" s="49"/>
      <c r="M1370" s="49"/>
      <c r="N1370" s="49"/>
      <c r="O1370" s="49"/>
      <c r="P1370" s="49"/>
      <c r="Q1370" s="49"/>
      <c r="R1370" s="49"/>
      <c r="S1370" s="49"/>
      <c r="T1370" s="49"/>
      <c r="U1370" s="49"/>
      <c r="W1370" s="49"/>
      <c r="X1370" s="49"/>
      <c r="Y1370" s="49"/>
      <c r="Z1370" s="49"/>
      <c r="AA1370" s="49"/>
      <c r="AB1370" s="49"/>
      <c r="AC1370" s="49"/>
    </row>
    <row r="1371" spans="4:29">
      <c r="D1371" s="861"/>
      <c r="E1371" s="49"/>
      <c r="F1371" s="49"/>
      <c r="G1371" s="49"/>
      <c r="H1371" s="49"/>
      <c r="I1371" s="49"/>
      <c r="J1371" s="49"/>
      <c r="K1371" s="49"/>
      <c r="L1371" s="49"/>
      <c r="M1371" s="49"/>
      <c r="N1371" s="49"/>
      <c r="O1371" s="49"/>
      <c r="P1371" s="49"/>
      <c r="Q1371" s="49"/>
      <c r="R1371" s="49"/>
      <c r="S1371" s="49"/>
      <c r="T1371" s="49"/>
      <c r="U1371" s="49"/>
      <c r="W1371" s="49"/>
      <c r="X1371" s="49"/>
      <c r="Y1371" s="49"/>
      <c r="Z1371" s="49"/>
      <c r="AA1371" s="49"/>
      <c r="AB1371" s="49"/>
      <c r="AC1371" s="49"/>
    </row>
    <row r="1372" spans="4:29">
      <c r="D1372" s="861"/>
      <c r="E1372" s="49"/>
      <c r="F1372" s="49"/>
      <c r="G1372" s="49"/>
      <c r="H1372" s="49"/>
      <c r="I1372" s="49"/>
      <c r="J1372" s="49"/>
      <c r="K1372" s="49"/>
      <c r="L1372" s="49"/>
      <c r="M1372" s="49"/>
      <c r="N1372" s="49"/>
      <c r="O1372" s="49"/>
      <c r="P1372" s="49"/>
      <c r="Q1372" s="49"/>
      <c r="R1372" s="49"/>
      <c r="S1372" s="49"/>
      <c r="T1372" s="49"/>
      <c r="U1372" s="49"/>
      <c r="W1372" s="49"/>
      <c r="X1372" s="49"/>
      <c r="Y1372" s="49"/>
      <c r="Z1372" s="49"/>
      <c r="AA1372" s="49"/>
      <c r="AB1372" s="49"/>
      <c r="AC1372" s="49"/>
    </row>
    <row r="1373" spans="4:29">
      <c r="D1373" s="861"/>
      <c r="E1373" s="49"/>
      <c r="F1373" s="49"/>
      <c r="G1373" s="49"/>
      <c r="H1373" s="49"/>
      <c r="I1373" s="49"/>
      <c r="J1373" s="49"/>
      <c r="K1373" s="49"/>
      <c r="L1373" s="49"/>
      <c r="M1373" s="49"/>
      <c r="N1373" s="49"/>
      <c r="O1373" s="49"/>
      <c r="P1373" s="49"/>
      <c r="Q1373" s="49"/>
      <c r="R1373" s="49"/>
      <c r="S1373" s="49"/>
      <c r="T1373" s="49"/>
      <c r="U1373" s="49"/>
      <c r="W1373" s="49"/>
      <c r="X1373" s="49"/>
      <c r="Y1373" s="49"/>
      <c r="Z1373" s="49"/>
      <c r="AA1373" s="49"/>
      <c r="AB1373" s="49"/>
      <c r="AC1373" s="49"/>
    </row>
    <row r="1374" spans="4:29">
      <c r="D1374" s="861"/>
      <c r="E1374" s="49"/>
      <c r="F1374" s="49"/>
      <c r="G1374" s="49"/>
      <c r="H1374" s="49"/>
      <c r="I1374" s="49"/>
      <c r="J1374" s="49"/>
      <c r="K1374" s="49"/>
      <c r="L1374" s="49"/>
      <c r="M1374" s="49"/>
      <c r="N1374" s="49"/>
      <c r="O1374" s="49"/>
      <c r="P1374" s="49"/>
      <c r="Q1374" s="49"/>
      <c r="R1374" s="49"/>
      <c r="S1374" s="49"/>
      <c r="T1374" s="49"/>
      <c r="U1374" s="49"/>
      <c r="W1374" s="49"/>
      <c r="X1374" s="49"/>
      <c r="Y1374" s="49"/>
      <c r="Z1374" s="49"/>
      <c r="AA1374" s="49"/>
      <c r="AB1374" s="49"/>
      <c r="AC1374" s="49"/>
    </row>
    <row r="1375" spans="4:29">
      <c r="D1375" s="861"/>
      <c r="E1375" s="49"/>
      <c r="F1375" s="49"/>
      <c r="G1375" s="49"/>
      <c r="H1375" s="49"/>
      <c r="I1375" s="49"/>
      <c r="J1375" s="49"/>
      <c r="K1375" s="49"/>
      <c r="L1375" s="49"/>
      <c r="M1375" s="49"/>
      <c r="N1375" s="49"/>
      <c r="O1375" s="49"/>
      <c r="P1375" s="49"/>
      <c r="Q1375" s="49"/>
      <c r="R1375" s="49"/>
      <c r="S1375" s="49"/>
      <c r="T1375" s="49"/>
      <c r="U1375" s="49"/>
      <c r="W1375" s="49"/>
      <c r="X1375" s="49"/>
      <c r="Y1375" s="49"/>
      <c r="Z1375" s="49"/>
      <c r="AA1375" s="49"/>
      <c r="AB1375" s="49"/>
      <c r="AC1375" s="49"/>
    </row>
    <row r="1376" spans="4:29">
      <c r="D1376" s="861"/>
      <c r="E1376" s="49"/>
      <c r="F1376" s="49"/>
      <c r="G1376" s="49"/>
      <c r="H1376" s="49"/>
      <c r="I1376" s="49"/>
      <c r="J1376" s="49"/>
      <c r="K1376" s="49"/>
      <c r="L1376" s="49"/>
      <c r="M1376" s="49"/>
      <c r="N1376" s="49"/>
      <c r="O1376" s="49"/>
      <c r="P1376" s="49"/>
      <c r="Q1376" s="49"/>
      <c r="R1376" s="49"/>
      <c r="S1376" s="49"/>
      <c r="T1376" s="49"/>
      <c r="U1376" s="49"/>
      <c r="W1376" s="49"/>
      <c r="X1376" s="49"/>
      <c r="Y1376" s="49"/>
      <c r="Z1376" s="49"/>
      <c r="AA1376" s="49"/>
      <c r="AB1376" s="49"/>
      <c r="AC1376" s="49"/>
    </row>
    <row r="1377" spans="4:29">
      <c r="D1377" s="861"/>
      <c r="E1377" s="49"/>
      <c r="F1377" s="49"/>
      <c r="G1377" s="49"/>
      <c r="H1377" s="49"/>
      <c r="I1377" s="49"/>
      <c r="J1377" s="49"/>
      <c r="K1377" s="49"/>
      <c r="L1377" s="49"/>
      <c r="M1377" s="49"/>
      <c r="N1377" s="49"/>
      <c r="O1377" s="49"/>
      <c r="P1377" s="49"/>
      <c r="Q1377" s="49"/>
      <c r="R1377" s="49"/>
      <c r="S1377" s="49"/>
      <c r="T1377" s="49"/>
      <c r="U1377" s="49"/>
      <c r="W1377" s="49"/>
      <c r="X1377" s="49"/>
      <c r="Y1377" s="49"/>
      <c r="Z1377" s="49"/>
      <c r="AA1377" s="49"/>
      <c r="AB1377" s="49"/>
      <c r="AC1377" s="49"/>
    </row>
    <row r="1378" spans="4:29">
      <c r="D1378" s="861"/>
      <c r="E1378" s="49"/>
      <c r="F1378" s="49"/>
      <c r="G1378" s="49"/>
      <c r="H1378" s="49"/>
      <c r="I1378" s="49"/>
      <c r="J1378" s="49"/>
      <c r="K1378" s="49"/>
      <c r="L1378" s="49"/>
      <c r="M1378" s="49"/>
      <c r="N1378" s="49"/>
      <c r="O1378" s="49"/>
      <c r="P1378" s="49"/>
      <c r="Q1378" s="49"/>
      <c r="R1378" s="49"/>
      <c r="S1378" s="49"/>
      <c r="T1378" s="49"/>
      <c r="U1378" s="49"/>
      <c r="W1378" s="49"/>
      <c r="X1378" s="49"/>
      <c r="Y1378" s="49"/>
      <c r="Z1378" s="49"/>
      <c r="AA1378" s="49"/>
      <c r="AB1378" s="49"/>
      <c r="AC1378" s="49"/>
    </row>
    <row r="1379" spans="4:29">
      <c r="D1379" s="861"/>
      <c r="E1379" s="49"/>
      <c r="F1379" s="49"/>
      <c r="G1379" s="49"/>
      <c r="H1379" s="49"/>
      <c r="I1379" s="49"/>
      <c r="J1379" s="49"/>
      <c r="K1379" s="49"/>
      <c r="L1379" s="49"/>
      <c r="M1379" s="49"/>
      <c r="N1379" s="49"/>
      <c r="O1379" s="49"/>
      <c r="P1379" s="49"/>
      <c r="Q1379" s="49"/>
      <c r="R1379" s="49"/>
      <c r="S1379" s="49"/>
      <c r="T1379" s="49"/>
      <c r="U1379" s="49"/>
      <c r="W1379" s="49"/>
      <c r="X1379" s="49"/>
      <c r="Y1379" s="49"/>
      <c r="Z1379" s="49"/>
      <c r="AA1379" s="49"/>
      <c r="AB1379" s="49"/>
      <c r="AC1379" s="49"/>
    </row>
    <row r="1380" spans="4:29">
      <c r="D1380" s="861"/>
      <c r="E1380" s="49"/>
      <c r="F1380" s="49"/>
      <c r="G1380" s="49"/>
      <c r="H1380" s="49"/>
      <c r="I1380" s="49"/>
      <c r="J1380" s="49"/>
      <c r="K1380" s="49"/>
      <c r="L1380" s="49"/>
      <c r="M1380" s="49"/>
      <c r="N1380" s="49"/>
      <c r="O1380" s="49"/>
      <c r="P1380" s="49"/>
      <c r="Q1380" s="49"/>
      <c r="R1380" s="49"/>
      <c r="S1380" s="49"/>
      <c r="T1380" s="49"/>
      <c r="U1380" s="49"/>
      <c r="W1380" s="49"/>
      <c r="X1380" s="49"/>
      <c r="Y1380" s="49"/>
      <c r="Z1380" s="49"/>
      <c r="AA1380" s="49"/>
      <c r="AB1380" s="49"/>
      <c r="AC1380" s="49"/>
    </row>
    <row r="1381" spans="4:29">
      <c r="D1381" s="861"/>
      <c r="E1381" s="49"/>
      <c r="F1381" s="49"/>
      <c r="G1381" s="49"/>
      <c r="H1381" s="49"/>
      <c r="I1381" s="49"/>
      <c r="J1381" s="49"/>
      <c r="K1381" s="49"/>
      <c r="L1381" s="49"/>
      <c r="M1381" s="49"/>
      <c r="N1381" s="49"/>
      <c r="O1381" s="49"/>
      <c r="P1381" s="49"/>
      <c r="Q1381" s="49"/>
      <c r="R1381" s="49"/>
      <c r="S1381" s="49"/>
      <c r="T1381" s="49"/>
      <c r="U1381" s="49"/>
      <c r="W1381" s="49"/>
      <c r="X1381" s="49"/>
      <c r="Y1381" s="49"/>
      <c r="Z1381" s="49"/>
      <c r="AA1381" s="49"/>
      <c r="AB1381" s="49"/>
      <c r="AC1381" s="49"/>
    </row>
    <row r="1382" spans="4:29">
      <c r="D1382" s="861"/>
      <c r="E1382" s="49"/>
      <c r="F1382" s="49"/>
      <c r="G1382" s="49"/>
      <c r="H1382" s="49"/>
      <c r="I1382" s="49"/>
      <c r="J1382" s="49"/>
      <c r="K1382" s="49"/>
      <c r="L1382" s="49"/>
      <c r="M1382" s="49"/>
      <c r="N1382" s="49"/>
      <c r="O1382" s="49"/>
      <c r="P1382" s="49"/>
      <c r="Q1382" s="49"/>
      <c r="R1382" s="49"/>
      <c r="S1382" s="49"/>
      <c r="T1382" s="49"/>
      <c r="U1382" s="49"/>
      <c r="W1382" s="49"/>
      <c r="X1382" s="49"/>
      <c r="Y1382" s="49"/>
      <c r="Z1382" s="49"/>
      <c r="AA1382" s="49"/>
      <c r="AB1382" s="49"/>
      <c r="AC1382" s="49"/>
    </row>
    <row r="1383" spans="4:29">
      <c r="D1383" s="861"/>
      <c r="E1383" s="49"/>
      <c r="F1383" s="49"/>
      <c r="G1383" s="49"/>
      <c r="H1383" s="49"/>
      <c r="I1383" s="49"/>
      <c r="J1383" s="49"/>
      <c r="K1383" s="49"/>
      <c r="L1383" s="49"/>
      <c r="M1383" s="49"/>
      <c r="N1383" s="49"/>
      <c r="O1383" s="49"/>
      <c r="P1383" s="49"/>
      <c r="Q1383" s="49"/>
      <c r="R1383" s="49"/>
      <c r="S1383" s="49"/>
      <c r="T1383" s="49"/>
      <c r="U1383" s="49"/>
      <c r="W1383" s="49"/>
      <c r="X1383" s="49"/>
      <c r="Y1383" s="49"/>
      <c r="Z1383" s="49"/>
      <c r="AA1383" s="49"/>
      <c r="AB1383" s="49"/>
      <c r="AC1383" s="49"/>
    </row>
    <row r="1384" spans="4:29">
      <c r="D1384" s="861"/>
      <c r="E1384" s="49"/>
      <c r="F1384" s="49"/>
      <c r="G1384" s="49"/>
      <c r="H1384" s="49"/>
      <c r="I1384" s="49"/>
      <c r="J1384" s="49"/>
      <c r="K1384" s="49"/>
      <c r="L1384" s="49"/>
      <c r="M1384" s="49"/>
      <c r="N1384" s="49"/>
      <c r="O1384" s="49"/>
      <c r="P1384" s="49"/>
      <c r="Q1384" s="49"/>
      <c r="R1384" s="49"/>
      <c r="S1384" s="49"/>
      <c r="T1384" s="49"/>
      <c r="U1384" s="49"/>
      <c r="W1384" s="49"/>
      <c r="X1384" s="49"/>
      <c r="Y1384" s="49"/>
      <c r="Z1384" s="49"/>
      <c r="AA1384" s="49"/>
      <c r="AB1384" s="49"/>
      <c r="AC1384" s="49"/>
    </row>
    <row r="1385" spans="4:29">
      <c r="D1385" s="861"/>
      <c r="E1385" s="49"/>
      <c r="F1385" s="49"/>
      <c r="G1385" s="49"/>
      <c r="H1385" s="49"/>
      <c r="I1385" s="49"/>
      <c r="J1385" s="49"/>
      <c r="K1385" s="49"/>
      <c r="L1385" s="49"/>
      <c r="M1385" s="49"/>
      <c r="N1385" s="49"/>
      <c r="O1385" s="49"/>
      <c r="P1385" s="49"/>
      <c r="Q1385" s="49"/>
      <c r="R1385" s="49"/>
      <c r="S1385" s="49"/>
      <c r="T1385" s="49"/>
      <c r="U1385" s="49"/>
      <c r="W1385" s="49"/>
      <c r="X1385" s="49"/>
      <c r="Y1385" s="49"/>
      <c r="Z1385" s="49"/>
      <c r="AA1385" s="49"/>
      <c r="AB1385" s="49"/>
      <c r="AC1385" s="49"/>
    </row>
    <row r="1386" spans="4:29">
      <c r="D1386" s="861"/>
      <c r="E1386" s="49"/>
      <c r="F1386" s="49"/>
      <c r="G1386" s="49"/>
      <c r="H1386" s="49"/>
      <c r="I1386" s="49"/>
      <c r="J1386" s="49"/>
      <c r="K1386" s="49"/>
      <c r="L1386" s="49"/>
      <c r="M1386" s="49"/>
      <c r="N1386" s="49"/>
      <c r="O1386" s="49"/>
      <c r="P1386" s="49"/>
      <c r="Q1386" s="49"/>
      <c r="R1386" s="49"/>
      <c r="S1386" s="49"/>
      <c r="T1386" s="49"/>
      <c r="U1386" s="49"/>
      <c r="W1386" s="49"/>
      <c r="X1386" s="49"/>
      <c r="Y1386" s="49"/>
      <c r="Z1386" s="49"/>
      <c r="AA1386" s="49"/>
      <c r="AB1386" s="49"/>
      <c r="AC1386" s="49"/>
    </row>
    <row r="1387" spans="4:29">
      <c r="D1387" s="861"/>
      <c r="E1387" s="49"/>
      <c r="F1387" s="49"/>
      <c r="G1387" s="49"/>
      <c r="H1387" s="49"/>
      <c r="I1387" s="49"/>
      <c r="J1387" s="49"/>
      <c r="K1387" s="49"/>
      <c r="L1387" s="49"/>
      <c r="M1387" s="49"/>
      <c r="N1387" s="49"/>
      <c r="O1387" s="49"/>
      <c r="P1387" s="49"/>
      <c r="Q1387" s="49"/>
      <c r="R1387" s="49"/>
      <c r="S1387" s="49"/>
      <c r="T1387" s="49"/>
      <c r="U1387" s="49"/>
      <c r="W1387" s="49"/>
      <c r="X1387" s="49"/>
      <c r="Y1387" s="49"/>
      <c r="Z1387" s="49"/>
      <c r="AA1387" s="49"/>
      <c r="AB1387" s="49"/>
      <c r="AC1387" s="49"/>
    </row>
    <row r="1388" spans="4:29">
      <c r="D1388" s="861"/>
      <c r="E1388" s="49"/>
      <c r="F1388" s="49"/>
      <c r="G1388" s="49"/>
      <c r="H1388" s="49"/>
      <c r="I1388" s="49"/>
      <c r="J1388" s="49"/>
      <c r="K1388" s="49"/>
      <c r="L1388" s="49"/>
      <c r="M1388" s="49"/>
      <c r="N1388" s="49"/>
      <c r="O1388" s="49"/>
      <c r="P1388" s="49"/>
      <c r="Q1388" s="49"/>
      <c r="R1388" s="49"/>
      <c r="S1388" s="49"/>
      <c r="T1388" s="49"/>
      <c r="U1388" s="49"/>
      <c r="W1388" s="49"/>
      <c r="X1388" s="49"/>
      <c r="Y1388" s="49"/>
      <c r="Z1388" s="49"/>
      <c r="AA1388" s="49"/>
      <c r="AB1388" s="49"/>
      <c r="AC1388" s="49"/>
    </row>
  </sheetData>
  <mergeCells count="433">
    <mergeCell ref="A218:A222"/>
    <mergeCell ref="B218:B222"/>
    <mergeCell ref="A223:A227"/>
    <mergeCell ref="B223:B227"/>
    <mergeCell ref="A584:B585"/>
    <mergeCell ref="B564:B568"/>
    <mergeCell ref="B569:B573"/>
    <mergeCell ref="B574:B577"/>
    <mergeCell ref="B578:B581"/>
    <mergeCell ref="B559:B563"/>
    <mergeCell ref="B490:B493"/>
    <mergeCell ref="B494:B497"/>
    <mergeCell ref="B498:B502"/>
    <mergeCell ref="A512:A515"/>
    <mergeCell ref="B512:B515"/>
    <mergeCell ref="B503:B506"/>
    <mergeCell ref="B507:B511"/>
    <mergeCell ref="A482:A485"/>
    <mergeCell ref="A469:A472"/>
    <mergeCell ref="A473:A477"/>
    <mergeCell ref="B469:B472"/>
    <mergeCell ref="B473:B477"/>
    <mergeCell ref="A478:A481"/>
    <mergeCell ref="B478:B481"/>
    <mergeCell ref="B610:B614"/>
    <mergeCell ref="B516:B520"/>
    <mergeCell ref="B521:B525"/>
    <mergeCell ref="B526:B529"/>
    <mergeCell ref="B539:B543"/>
    <mergeCell ref="A578:A581"/>
    <mergeCell ref="A554:A558"/>
    <mergeCell ref="A559:A563"/>
    <mergeCell ref="A564:A568"/>
    <mergeCell ref="A569:A573"/>
    <mergeCell ref="B601:B604"/>
    <mergeCell ref="A605:A609"/>
    <mergeCell ref="B549:B553"/>
    <mergeCell ref="B554:B558"/>
    <mergeCell ref="A574:A577"/>
    <mergeCell ref="A590:B591"/>
    <mergeCell ref="B605:B609"/>
    <mergeCell ref="A610:A614"/>
    <mergeCell ref="B544:B548"/>
    <mergeCell ref="A586:B589"/>
    <mergeCell ref="E593:AB593"/>
    <mergeCell ref="A688:B689"/>
    <mergeCell ref="B626:B629"/>
    <mergeCell ref="A597:A600"/>
    <mergeCell ref="B597:B600"/>
    <mergeCell ref="A601:A604"/>
    <mergeCell ref="A651:A655"/>
    <mergeCell ref="A660:A664"/>
    <mergeCell ref="A626:A629"/>
    <mergeCell ref="A630:A633"/>
    <mergeCell ref="A621:A625"/>
    <mergeCell ref="B621:B625"/>
    <mergeCell ref="A647:A650"/>
    <mergeCell ref="A634:A637"/>
    <mergeCell ref="A638:A641"/>
    <mergeCell ref="A656:A659"/>
    <mergeCell ref="A642:A646"/>
    <mergeCell ref="B642:B646"/>
    <mergeCell ref="B651:B655"/>
    <mergeCell ref="B660:B664"/>
    <mergeCell ref="B630:B633"/>
    <mergeCell ref="B634:B637"/>
    <mergeCell ref="B638:B641"/>
    <mergeCell ref="B647:B650"/>
    <mergeCell ref="A490:A493"/>
    <mergeCell ref="A549:A553"/>
    <mergeCell ref="A539:A543"/>
    <mergeCell ref="A544:A548"/>
    <mergeCell ref="A494:A497"/>
    <mergeCell ref="A486:A489"/>
    <mergeCell ref="B530:B534"/>
    <mergeCell ref="B535:B538"/>
    <mergeCell ref="A498:A502"/>
    <mergeCell ref="A503:A506"/>
    <mergeCell ref="A507:A511"/>
    <mergeCell ref="A516:A520"/>
    <mergeCell ref="A521:A525"/>
    <mergeCell ref="A526:A529"/>
    <mergeCell ref="A530:A534"/>
    <mergeCell ref="A535:A538"/>
    <mergeCell ref="B486:B489"/>
    <mergeCell ref="B482:B485"/>
    <mergeCell ref="E435:AB435"/>
    <mergeCell ref="A436:B436"/>
    <mergeCell ref="A465:A468"/>
    <mergeCell ref="B465:B468"/>
    <mergeCell ref="A454:A458"/>
    <mergeCell ref="B454:B458"/>
    <mergeCell ref="A439:A443"/>
    <mergeCell ref="A449:A453"/>
    <mergeCell ref="B439:B443"/>
    <mergeCell ref="A444:A448"/>
    <mergeCell ref="B449:B453"/>
    <mergeCell ref="B444:B448"/>
    <mergeCell ref="A430:B431"/>
    <mergeCell ref="A432:B433"/>
    <mergeCell ref="A387:A390"/>
    <mergeCell ref="B387:B390"/>
    <mergeCell ref="A417:A420"/>
    <mergeCell ref="B417:B420"/>
    <mergeCell ref="A413:A416"/>
    <mergeCell ref="A395:A398"/>
    <mergeCell ref="B391:B394"/>
    <mergeCell ref="B399:B402"/>
    <mergeCell ref="A391:A394"/>
    <mergeCell ref="A399:A402"/>
    <mergeCell ref="B395:B398"/>
    <mergeCell ref="A421:A425"/>
    <mergeCell ref="B403:B407"/>
    <mergeCell ref="B408:B412"/>
    <mergeCell ref="B413:B416"/>
    <mergeCell ref="B421:B425"/>
    <mergeCell ref="A403:A407"/>
    <mergeCell ref="A408:A412"/>
    <mergeCell ref="A352:B352"/>
    <mergeCell ref="A355:A358"/>
    <mergeCell ref="B355:B358"/>
    <mergeCell ref="A382:A386"/>
    <mergeCell ref="A428:B429"/>
    <mergeCell ref="A363:A366"/>
    <mergeCell ref="B363:B366"/>
    <mergeCell ref="A367:A371"/>
    <mergeCell ref="B382:B386"/>
    <mergeCell ref="A359:A362"/>
    <mergeCell ref="B359:B362"/>
    <mergeCell ref="B367:B371"/>
    <mergeCell ref="A378:A381"/>
    <mergeCell ref="B378:B381"/>
    <mergeCell ref="E351:AB351"/>
    <mergeCell ref="A344:B345"/>
    <mergeCell ref="A346:B347"/>
    <mergeCell ref="A337:A341"/>
    <mergeCell ref="B337:B341"/>
    <mergeCell ref="A348:B349"/>
    <mergeCell ref="A314:A316"/>
    <mergeCell ref="B314:B316"/>
    <mergeCell ref="A317:A320"/>
    <mergeCell ref="B317:B320"/>
    <mergeCell ref="A321:A324"/>
    <mergeCell ref="A325:A328"/>
    <mergeCell ref="A329:A332"/>
    <mergeCell ref="A333:A336"/>
    <mergeCell ref="B333:B336"/>
    <mergeCell ref="B321:B324"/>
    <mergeCell ref="B325:B328"/>
    <mergeCell ref="B329:B332"/>
    <mergeCell ref="A306:A309"/>
    <mergeCell ref="A289:B290"/>
    <mergeCell ref="A291:B292"/>
    <mergeCell ref="B302:B305"/>
    <mergeCell ref="B306:B309"/>
    <mergeCell ref="A299:A301"/>
    <mergeCell ref="B299:B301"/>
    <mergeCell ref="A310:A313"/>
    <mergeCell ref="A296:A298"/>
    <mergeCell ref="B296:B298"/>
    <mergeCell ref="B310:B313"/>
    <mergeCell ref="A228:A232"/>
    <mergeCell ref="A258:A261"/>
    <mergeCell ref="B262:B265"/>
    <mergeCell ref="B258:B261"/>
    <mergeCell ref="B238:B242"/>
    <mergeCell ref="B243:B247"/>
    <mergeCell ref="A302:A305"/>
    <mergeCell ref="A285:A288"/>
    <mergeCell ref="B285:B288"/>
    <mergeCell ref="A206:A210"/>
    <mergeCell ref="B206:B210"/>
    <mergeCell ref="A196:A200"/>
    <mergeCell ref="A281:A284"/>
    <mergeCell ref="B273:B276"/>
    <mergeCell ref="B277:B280"/>
    <mergeCell ref="B281:B284"/>
    <mergeCell ref="A266:B267"/>
    <mergeCell ref="A268:B269"/>
    <mergeCell ref="A273:A276"/>
    <mergeCell ref="A233:A237"/>
    <mergeCell ref="A238:A242"/>
    <mergeCell ref="B248:B252"/>
    <mergeCell ref="B253:B257"/>
    <mergeCell ref="A243:A247"/>
    <mergeCell ref="A248:A252"/>
    <mergeCell ref="A253:A257"/>
    <mergeCell ref="B196:B200"/>
    <mergeCell ref="A201:A205"/>
    <mergeCell ref="B201:B205"/>
    <mergeCell ref="A262:A265"/>
    <mergeCell ref="B228:B232"/>
    <mergeCell ref="B233:B237"/>
    <mergeCell ref="A277:A280"/>
    <mergeCell ref="E178:AB178"/>
    <mergeCell ref="A170:B171"/>
    <mergeCell ref="A175:B176"/>
    <mergeCell ref="A153:A157"/>
    <mergeCell ref="A158:A162"/>
    <mergeCell ref="A163:A167"/>
    <mergeCell ref="B163:B167"/>
    <mergeCell ref="B191:B195"/>
    <mergeCell ref="A187:A190"/>
    <mergeCell ref="B187:B190"/>
    <mergeCell ref="A191:A195"/>
    <mergeCell ref="A2:AC3"/>
    <mergeCell ref="E5:AB5"/>
    <mergeCell ref="A65:A69"/>
    <mergeCell ref="B65:B69"/>
    <mergeCell ref="A32:A34"/>
    <mergeCell ref="B32:B34"/>
    <mergeCell ref="B35:B38"/>
    <mergeCell ref="B46:B48"/>
    <mergeCell ref="A39:A41"/>
    <mergeCell ref="A9:A12"/>
    <mergeCell ref="B9:B12"/>
    <mergeCell ref="A13:A16"/>
    <mergeCell ref="B13:B16"/>
    <mergeCell ref="A55:A59"/>
    <mergeCell ref="B55:B59"/>
    <mergeCell ref="A17:A20"/>
    <mergeCell ref="A21:A25"/>
    <mergeCell ref="B21:B25"/>
    <mergeCell ref="B49:B51"/>
    <mergeCell ref="A42:A45"/>
    <mergeCell ref="B42:B45"/>
    <mergeCell ref="A46:A48"/>
    <mergeCell ref="A52:A54"/>
    <mergeCell ref="B52:B54"/>
    <mergeCell ref="B39:B41"/>
    <mergeCell ref="E90:AB90"/>
    <mergeCell ref="A49:A51"/>
    <mergeCell ref="A82:B83"/>
    <mergeCell ref="A87:B88"/>
    <mergeCell ref="B17:B20"/>
    <mergeCell ref="A70:A74"/>
    <mergeCell ref="A75:A79"/>
    <mergeCell ref="B75:B79"/>
    <mergeCell ref="A60:A64"/>
    <mergeCell ref="B60:B64"/>
    <mergeCell ref="B70:B74"/>
    <mergeCell ref="A35:A38"/>
    <mergeCell ref="A84:B86"/>
    <mergeCell ref="A91:B91"/>
    <mergeCell ref="A107:A110"/>
    <mergeCell ref="B107:B110"/>
    <mergeCell ref="A98:A101"/>
    <mergeCell ref="B98:B101"/>
    <mergeCell ref="A102:A106"/>
    <mergeCell ref="B102:B106"/>
    <mergeCell ref="A94:A97"/>
    <mergeCell ref="B94:B97"/>
    <mergeCell ref="A117:A121"/>
    <mergeCell ref="A122:A125"/>
    <mergeCell ref="A126:A129"/>
    <mergeCell ref="A130:A133"/>
    <mergeCell ref="A182:A186"/>
    <mergeCell ref="B126:B129"/>
    <mergeCell ref="B130:B133"/>
    <mergeCell ref="B117:B121"/>
    <mergeCell ref="B134:B138"/>
    <mergeCell ref="B139:B143"/>
    <mergeCell ref="B144:B148"/>
    <mergeCell ref="B149:B152"/>
    <mergeCell ref="A139:A143"/>
    <mergeCell ref="A144:A148"/>
    <mergeCell ref="A149:A152"/>
    <mergeCell ref="A134:A138"/>
    <mergeCell ref="B122:B125"/>
    <mergeCell ref="B182:B186"/>
    <mergeCell ref="B153:B157"/>
    <mergeCell ref="B158:B162"/>
    <mergeCell ref="A172:B174"/>
    <mergeCell ref="B656:B659"/>
    <mergeCell ref="E696:AB696"/>
    <mergeCell ref="A697:B697"/>
    <mergeCell ref="A681:A685"/>
    <mergeCell ref="B681:B685"/>
    <mergeCell ref="A693:B694"/>
    <mergeCell ref="A673:A676"/>
    <mergeCell ref="B673:B676"/>
    <mergeCell ref="A665:A668"/>
    <mergeCell ref="A669:A672"/>
    <mergeCell ref="B665:B668"/>
    <mergeCell ref="B669:B672"/>
    <mergeCell ref="B732:B736"/>
    <mergeCell ref="A708:A712"/>
    <mergeCell ref="B708:B712"/>
    <mergeCell ref="A713:A716"/>
    <mergeCell ref="B713:B716"/>
    <mergeCell ref="A723:A726"/>
    <mergeCell ref="A727:A731"/>
    <mergeCell ref="A732:A736"/>
    <mergeCell ref="A677:A680"/>
    <mergeCell ref="B677:B680"/>
    <mergeCell ref="B723:B726"/>
    <mergeCell ref="B727:B731"/>
    <mergeCell ref="A700:A703"/>
    <mergeCell ref="B700:B703"/>
    <mergeCell ref="A704:A707"/>
    <mergeCell ref="B704:B707"/>
    <mergeCell ref="A690:B692"/>
    <mergeCell ref="A737:A740"/>
    <mergeCell ref="B737:B740"/>
    <mergeCell ref="B741:B745"/>
    <mergeCell ref="B746:B749"/>
    <mergeCell ref="E758:AB758"/>
    <mergeCell ref="A759:B759"/>
    <mergeCell ref="A741:A745"/>
    <mergeCell ref="A746:A749"/>
    <mergeCell ref="A755:B756"/>
    <mergeCell ref="A753:B754"/>
    <mergeCell ref="A773:A777"/>
    <mergeCell ref="A778:A782"/>
    <mergeCell ref="A788:A792"/>
    <mergeCell ref="A760:A763"/>
    <mergeCell ref="B760:B763"/>
    <mergeCell ref="A764:A768"/>
    <mergeCell ref="B764:B768"/>
    <mergeCell ref="B773:B777"/>
    <mergeCell ref="B778:B782"/>
    <mergeCell ref="B783:B787"/>
    <mergeCell ref="B788:B792"/>
    <mergeCell ref="A783:A787"/>
    <mergeCell ref="A809:B810"/>
    <mergeCell ref="E812:AB812"/>
    <mergeCell ref="A793:A797"/>
    <mergeCell ref="A798:A802"/>
    <mergeCell ref="B793:B797"/>
    <mergeCell ref="B798:B802"/>
    <mergeCell ref="A807:B808"/>
    <mergeCell ref="A861:A865"/>
    <mergeCell ref="A804:B806"/>
    <mergeCell ref="A866:A870"/>
    <mergeCell ref="A871:A873"/>
    <mergeCell ref="B871:B873"/>
    <mergeCell ref="B861:B865"/>
    <mergeCell ref="B866:B870"/>
    <mergeCell ref="A876:B878"/>
    <mergeCell ref="A879:B880"/>
    <mergeCell ref="A813:B813"/>
    <mergeCell ref="A816:A819"/>
    <mergeCell ref="B816:B819"/>
    <mergeCell ref="A820:A823"/>
    <mergeCell ref="B820:B823"/>
    <mergeCell ref="A841:A843"/>
    <mergeCell ref="B841:B843"/>
    <mergeCell ref="A847:A851"/>
    <mergeCell ref="A857:A860"/>
    <mergeCell ref="B847:B851"/>
    <mergeCell ref="B857:B860"/>
    <mergeCell ref="A824:A828"/>
    <mergeCell ref="B824:B828"/>
    <mergeCell ref="A829:A833"/>
    <mergeCell ref="B829:B833"/>
    <mergeCell ref="A852:A856"/>
    <mergeCell ref="B852:B856"/>
    <mergeCell ref="A892:A895"/>
    <mergeCell ref="B892:B895"/>
    <mergeCell ref="A896:A900"/>
    <mergeCell ref="B896:B900"/>
    <mergeCell ref="E884:AB884"/>
    <mergeCell ref="A885:B885"/>
    <mergeCell ref="A888:A891"/>
    <mergeCell ref="B888:B891"/>
    <mergeCell ref="A881:B882"/>
    <mergeCell ref="B949:B952"/>
    <mergeCell ref="A930:A933"/>
    <mergeCell ref="A934:A938"/>
    <mergeCell ref="A939:A943"/>
    <mergeCell ref="A949:A952"/>
    <mergeCell ref="A944:A948"/>
    <mergeCell ref="B944:B948"/>
    <mergeCell ref="A901:A905"/>
    <mergeCell ref="B901:B905"/>
    <mergeCell ref="A912:A915"/>
    <mergeCell ref="A916:A920"/>
    <mergeCell ref="B912:B915"/>
    <mergeCell ref="B916:B920"/>
    <mergeCell ref="A921:A923"/>
    <mergeCell ref="B921:B923"/>
    <mergeCell ref="A924:A926"/>
    <mergeCell ref="B924:B926"/>
    <mergeCell ref="A927:A929"/>
    <mergeCell ref="B927:B929"/>
    <mergeCell ref="B930:B933"/>
    <mergeCell ref="B934:B938"/>
    <mergeCell ref="B939:B943"/>
    <mergeCell ref="E963:AB963"/>
    <mergeCell ref="A964:B964"/>
    <mergeCell ref="A967:A970"/>
    <mergeCell ref="B967:B970"/>
    <mergeCell ref="A971:A974"/>
    <mergeCell ref="B971:B974"/>
    <mergeCell ref="A975:A979"/>
    <mergeCell ref="B975:B979"/>
    <mergeCell ref="A955:B956"/>
    <mergeCell ref="A960:B961"/>
    <mergeCell ref="A957:B959"/>
    <mergeCell ref="A992:A995"/>
    <mergeCell ref="B992:B995"/>
    <mergeCell ref="A1012:A1015"/>
    <mergeCell ref="B1012:B1015"/>
    <mergeCell ref="A996:A1000"/>
    <mergeCell ref="A1001:A1004"/>
    <mergeCell ref="B996:B1000"/>
    <mergeCell ref="B1001:B1004"/>
    <mergeCell ref="A1005:A1008"/>
    <mergeCell ref="B1005:B1008"/>
    <mergeCell ref="A6:C6"/>
    <mergeCell ref="A1068:B1069"/>
    <mergeCell ref="B1026:B1031"/>
    <mergeCell ref="B1036:B1041"/>
    <mergeCell ref="B1047:B1051"/>
    <mergeCell ref="B1052:B1056"/>
    <mergeCell ref="B1057:B1060"/>
    <mergeCell ref="B1042:B1046"/>
    <mergeCell ref="A1047:A1051"/>
    <mergeCell ref="A1032:A1035"/>
    <mergeCell ref="B1032:B1035"/>
    <mergeCell ref="A1063:B1064"/>
    <mergeCell ref="A1065:B1067"/>
    <mergeCell ref="A1021:A1025"/>
    <mergeCell ref="B1021:B1025"/>
    <mergeCell ref="A1052:A1056"/>
    <mergeCell ref="A1057:A1060"/>
    <mergeCell ref="A1026:A1031"/>
    <mergeCell ref="A1036:A1041"/>
    <mergeCell ref="A1042:A1046"/>
    <mergeCell ref="A980:A984"/>
    <mergeCell ref="B980:B984"/>
    <mergeCell ref="A1016:A1020"/>
    <mergeCell ref="B1016:B1020"/>
  </mergeCells>
  <phoneticPr fontId="12" type="noConversion"/>
  <pageMargins left="0.19685039370078741" right="0" top="0.98425196850393704" bottom="0.98425196850393704" header="0.51181102362204722" footer="0.51181102362204722"/>
  <pageSetup paperSize="9" scale="6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</sheetPr>
  <dimension ref="A1:AV411"/>
  <sheetViews>
    <sheetView topLeftCell="A269" zoomScaleSheetLayoutView="70" workbookViewId="0">
      <pane xSplit="2" topLeftCell="C1" activePane="topRight" state="frozen"/>
      <selection pane="topRight" activeCell="S143" sqref="S143:S145"/>
    </sheetView>
  </sheetViews>
  <sheetFormatPr defaultRowHeight="12.75"/>
  <cols>
    <col min="1" max="1" width="16.7109375" style="2" customWidth="1"/>
    <col min="2" max="2" width="20.140625" style="1" customWidth="1"/>
    <col min="3" max="3" width="12.28515625" style="2" customWidth="1"/>
    <col min="4" max="4" width="12.140625" customWidth="1"/>
    <col min="5" max="7" width="9.7109375" customWidth="1"/>
    <col min="8" max="8" width="9.7109375" style="47" customWidth="1"/>
    <col min="9" max="13" width="9.7109375" customWidth="1"/>
    <col min="14" max="14" width="9.7109375" style="47" customWidth="1"/>
    <col min="15" max="21" width="9.7109375" customWidth="1"/>
    <col min="22" max="22" width="9.7109375" style="47" customWidth="1"/>
    <col min="23" max="29" width="9.7109375" customWidth="1"/>
    <col min="30" max="30" width="9.140625" style="49" customWidth="1"/>
    <col min="31" max="31" width="9.42578125" style="45" bestFit="1" customWidth="1"/>
    <col min="32" max="48" width="9.140625" style="45"/>
  </cols>
  <sheetData>
    <row r="1" spans="1:48" s="4" customFormat="1" ht="21" customHeight="1" thickBot="1">
      <c r="A1" s="95" t="s">
        <v>109</v>
      </c>
      <c r="B1" s="3"/>
      <c r="C1" s="1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</row>
    <row r="2" spans="1:48" s="4" customFormat="1" ht="10.5" customHeight="1">
      <c r="A2" s="4951" t="s">
        <v>648</v>
      </c>
      <c r="B2" s="4952"/>
      <c r="C2" s="4952"/>
      <c r="D2" s="4952"/>
      <c r="E2" s="4952"/>
      <c r="F2" s="4952"/>
      <c r="G2" s="4952"/>
      <c r="H2" s="4952"/>
      <c r="I2" s="4952"/>
      <c r="J2" s="4952"/>
      <c r="K2" s="4952"/>
      <c r="L2" s="4952"/>
      <c r="M2" s="4952"/>
      <c r="N2" s="4952"/>
      <c r="O2" s="4952"/>
      <c r="P2" s="4952"/>
      <c r="Q2" s="4952"/>
      <c r="R2" s="4952"/>
      <c r="S2" s="4952"/>
      <c r="T2" s="4952"/>
      <c r="U2" s="4952"/>
      <c r="V2" s="4952"/>
      <c r="W2" s="4952"/>
      <c r="X2" s="4952"/>
      <c r="Y2" s="4952"/>
      <c r="Z2" s="4952"/>
      <c r="AA2" s="4952"/>
      <c r="AB2" s="4952"/>
      <c r="AC2" s="4952"/>
      <c r="AD2" s="3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</row>
    <row r="3" spans="1:48" s="4" customFormat="1" ht="10.5" customHeight="1">
      <c r="A3" s="4952"/>
      <c r="B3" s="4952"/>
      <c r="C3" s="4952"/>
      <c r="D3" s="4952"/>
      <c r="E3" s="4952"/>
      <c r="F3" s="4952"/>
      <c r="G3" s="4952"/>
      <c r="H3" s="4952"/>
      <c r="I3" s="4952"/>
      <c r="J3" s="4952"/>
      <c r="K3" s="4952"/>
      <c r="L3" s="4952"/>
      <c r="M3" s="4952"/>
      <c r="N3" s="4952"/>
      <c r="O3" s="4952"/>
      <c r="P3" s="4952"/>
      <c r="Q3" s="4952"/>
      <c r="R3" s="4952"/>
      <c r="S3" s="4952"/>
      <c r="T3" s="4952"/>
      <c r="U3" s="4952"/>
      <c r="V3" s="4952"/>
      <c r="W3" s="4952"/>
      <c r="X3" s="4952"/>
      <c r="Y3" s="4952"/>
      <c r="Z3" s="4952"/>
      <c r="AA3" s="4952"/>
      <c r="AB3" s="4952"/>
      <c r="AC3" s="4952"/>
      <c r="AD3" s="3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</row>
    <row r="4" spans="1:48" s="10" customFormat="1" ht="15" customHeight="1" thickBot="1">
      <c r="A4" s="11"/>
      <c r="B4" s="11"/>
      <c r="D4" s="15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</row>
    <row r="5" spans="1:48" s="4" customFormat="1" ht="45.75" customHeight="1" thickBot="1">
      <c r="A5" s="105" t="s">
        <v>4</v>
      </c>
      <c r="B5" s="106" t="s">
        <v>0</v>
      </c>
      <c r="C5" s="106" t="s">
        <v>297</v>
      </c>
      <c r="D5" s="106" t="s">
        <v>3</v>
      </c>
      <c r="E5" s="5403" t="s">
        <v>143</v>
      </c>
      <c r="F5" s="5066"/>
      <c r="G5" s="5066"/>
      <c r="H5" s="5066"/>
      <c r="I5" s="5066"/>
      <c r="J5" s="5066"/>
      <c r="K5" s="5066"/>
      <c r="L5" s="5066"/>
      <c r="M5" s="5066"/>
      <c r="N5" s="5066"/>
      <c r="O5" s="5066"/>
      <c r="P5" s="5066"/>
      <c r="Q5" s="5066"/>
      <c r="R5" s="5066"/>
      <c r="S5" s="5066"/>
      <c r="T5" s="5066"/>
      <c r="U5" s="5066"/>
      <c r="V5" s="5066"/>
      <c r="W5" s="5066"/>
      <c r="X5" s="5066"/>
      <c r="Y5" s="5066"/>
      <c r="Z5" s="5066"/>
      <c r="AA5" s="5066"/>
      <c r="AB5" s="5165"/>
      <c r="AC5" s="107" t="s">
        <v>2</v>
      </c>
      <c r="AD5" s="3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</row>
    <row r="6" spans="1:48" s="8" customFormat="1" ht="18.75" customHeight="1" thickBot="1">
      <c r="A6" s="5391" t="s">
        <v>288</v>
      </c>
      <c r="B6" s="5392"/>
      <c r="C6" s="4480"/>
      <c r="D6" s="4531"/>
      <c r="E6" s="1947">
        <v>1</v>
      </c>
      <c r="F6" s="1947">
        <v>2</v>
      </c>
      <c r="G6" s="1947">
        <v>3</v>
      </c>
      <c r="H6" s="1947">
        <v>4</v>
      </c>
      <c r="I6" s="1947">
        <v>5</v>
      </c>
      <c r="J6" s="1947">
        <v>6</v>
      </c>
      <c r="K6" s="1947">
        <v>7</v>
      </c>
      <c r="L6" s="1947">
        <v>8</v>
      </c>
      <c r="M6" s="1947">
        <v>9</v>
      </c>
      <c r="N6" s="1947">
        <v>10</v>
      </c>
      <c r="O6" s="1947">
        <v>11</v>
      </c>
      <c r="P6" s="1947">
        <v>12</v>
      </c>
      <c r="Q6" s="1947">
        <v>13</v>
      </c>
      <c r="R6" s="1947">
        <v>14</v>
      </c>
      <c r="S6" s="1947">
        <v>15</v>
      </c>
      <c r="T6" s="1947">
        <v>16</v>
      </c>
      <c r="U6" s="1947">
        <v>17</v>
      </c>
      <c r="V6" s="1947">
        <v>18</v>
      </c>
      <c r="W6" s="1947">
        <v>19</v>
      </c>
      <c r="X6" s="1947">
        <v>20</v>
      </c>
      <c r="Y6" s="1947">
        <v>21</v>
      </c>
      <c r="Z6" s="1947">
        <v>22</v>
      </c>
      <c r="AA6" s="1947">
        <v>23</v>
      </c>
      <c r="AB6" s="1949">
        <v>24</v>
      </c>
      <c r="AC6" s="756"/>
      <c r="AD6" s="14"/>
      <c r="AE6" s="14"/>
      <c r="AF6" s="14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</row>
    <row r="7" spans="1:48" s="10" customFormat="1" ht="12.75" customHeight="1">
      <c r="A7" s="108" t="s">
        <v>280</v>
      </c>
      <c r="B7" s="157"/>
      <c r="C7" s="193"/>
      <c r="D7" s="1945"/>
      <c r="E7" s="2800" t="s">
        <v>676</v>
      </c>
      <c r="F7" s="2801" t="s">
        <v>676</v>
      </c>
      <c r="G7" s="2801" t="s">
        <v>676</v>
      </c>
      <c r="H7" s="2801" t="s">
        <v>676</v>
      </c>
      <c r="I7" s="2801" t="s">
        <v>676</v>
      </c>
      <c r="J7" s="2801" t="s">
        <v>676</v>
      </c>
      <c r="K7" s="2801" t="s">
        <v>676</v>
      </c>
      <c r="L7" s="2801" t="s">
        <v>676</v>
      </c>
      <c r="M7" s="2801" t="s">
        <v>676</v>
      </c>
      <c r="N7" s="2801" t="s">
        <v>676</v>
      </c>
      <c r="O7" s="2801" t="s">
        <v>676</v>
      </c>
      <c r="P7" s="2801" t="s">
        <v>676</v>
      </c>
      <c r="Q7" s="2801" t="s">
        <v>676</v>
      </c>
      <c r="R7" s="2801" t="s">
        <v>676</v>
      </c>
      <c r="S7" s="2801" t="s">
        <v>676</v>
      </c>
      <c r="T7" s="2801" t="s">
        <v>676</v>
      </c>
      <c r="U7" s="2801" t="s">
        <v>676</v>
      </c>
      <c r="V7" s="2801" t="s">
        <v>676</v>
      </c>
      <c r="W7" s="2801" t="s">
        <v>676</v>
      </c>
      <c r="X7" s="2801" t="s">
        <v>676</v>
      </c>
      <c r="Y7" s="2801" t="s">
        <v>676</v>
      </c>
      <c r="Z7" s="2801" t="s">
        <v>676</v>
      </c>
      <c r="AA7" s="2801" t="s">
        <v>676</v>
      </c>
      <c r="AB7" s="2802" t="s">
        <v>676</v>
      </c>
      <c r="AC7" s="4472"/>
      <c r="AD7" s="4471"/>
      <c r="AE7" s="4471"/>
      <c r="AF7" s="4471"/>
    </row>
    <row r="8" spans="1:48" s="10" customFormat="1" ht="12.75" customHeight="1" thickBot="1">
      <c r="A8" s="110" t="s">
        <v>281</v>
      </c>
      <c r="B8" s="158"/>
      <c r="C8" s="194"/>
      <c r="D8" s="1946"/>
      <c r="E8" s="2803" t="s">
        <v>676</v>
      </c>
      <c r="F8" s="2804" t="s">
        <v>676</v>
      </c>
      <c r="G8" s="2804" t="s">
        <v>676</v>
      </c>
      <c r="H8" s="2804" t="s">
        <v>676</v>
      </c>
      <c r="I8" s="2804" t="s">
        <v>676</v>
      </c>
      <c r="J8" s="2804" t="s">
        <v>676</v>
      </c>
      <c r="K8" s="2804" t="s">
        <v>676</v>
      </c>
      <c r="L8" s="2804" t="s">
        <v>676</v>
      </c>
      <c r="M8" s="2804" t="s">
        <v>676</v>
      </c>
      <c r="N8" s="2804" t="s">
        <v>676</v>
      </c>
      <c r="O8" s="2804" t="s">
        <v>676</v>
      </c>
      <c r="P8" s="2804" t="s">
        <v>676</v>
      </c>
      <c r="Q8" s="2804" t="s">
        <v>676</v>
      </c>
      <c r="R8" s="2804" t="s">
        <v>676</v>
      </c>
      <c r="S8" s="2804" t="s">
        <v>676</v>
      </c>
      <c r="T8" s="2804" t="s">
        <v>676</v>
      </c>
      <c r="U8" s="2804" t="s">
        <v>676</v>
      </c>
      <c r="V8" s="2804" t="s">
        <v>676</v>
      </c>
      <c r="W8" s="2804" t="s">
        <v>676</v>
      </c>
      <c r="X8" s="2804" t="s">
        <v>676</v>
      </c>
      <c r="Y8" s="2804" t="s">
        <v>676</v>
      </c>
      <c r="Z8" s="2804" t="s">
        <v>676</v>
      </c>
      <c r="AA8" s="2804" t="s">
        <v>676</v>
      </c>
      <c r="AB8" s="2805" t="s">
        <v>676</v>
      </c>
      <c r="AC8" s="2799"/>
    </row>
    <row r="9" spans="1:48" s="10" customFormat="1" ht="12.75" customHeight="1">
      <c r="A9" s="5289" t="s">
        <v>145</v>
      </c>
      <c r="B9" s="5363" t="s">
        <v>147</v>
      </c>
      <c r="C9" s="113" t="s">
        <v>291</v>
      </c>
      <c r="D9" s="187" t="s">
        <v>113</v>
      </c>
      <c r="E9" s="1948"/>
      <c r="F9" s="129"/>
      <c r="G9" s="129"/>
      <c r="H9" s="130"/>
      <c r="I9" s="129"/>
      <c r="J9" s="129"/>
      <c r="K9" s="129"/>
      <c r="L9" s="129"/>
      <c r="M9" s="129"/>
      <c r="N9" s="130"/>
      <c r="O9" s="129"/>
      <c r="P9" s="129"/>
      <c r="Q9" s="129"/>
      <c r="R9" s="129"/>
      <c r="S9" s="129"/>
      <c r="T9" s="129"/>
      <c r="U9" s="129"/>
      <c r="V9" s="1913"/>
      <c r="W9" s="129"/>
      <c r="X9" s="129"/>
      <c r="Y9" s="131"/>
      <c r="Z9" s="129"/>
      <c r="AA9" s="129"/>
      <c r="AB9" s="162"/>
      <c r="AC9" s="165"/>
    </row>
    <row r="10" spans="1:48" s="10" customFormat="1" ht="12.75" customHeight="1">
      <c r="A10" s="5195"/>
      <c r="B10" s="5364"/>
      <c r="C10" s="118" t="s">
        <v>291</v>
      </c>
      <c r="D10" s="188" t="s">
        <v>114</v>
      </c>
      <c r="E10" s="179"/>
      <c r="F10" s="119"/>
      <c r="G10" s="119"/>
      <c r="H10" s="120"/>
      <c r="I10" s="119"/>
      <c r="J10" s="119"/>
      <c r="K10" s="119"/>
      <c r="L10" s="119"/>
      <c r="M10" s="119"/>
      <c r="N10" s="120"/>
      <c r="O10" s="119"/>
      <c r="P10" s="119"/>
      <c r="Q10" s="119"/>
      <c r="R10" s="119"/>
      <c r="S10" s="119"/>
      <c r="T10" s="119"/>
      <c r="U10" s="119"/>
      <c r="V10" s="1911"/>
      <c r="W10" s="119"/>
      <c r="X10" s="119"/>
      <c r="Y10" s="121"/>
      <c r="Z10" s="119"/>
      <c r="AA10" s="119"/>
      <c r="AB10" s="160"/>
      <c r="AC10" s="166"/>
    </row>
    <row r="11" spans="1:48" s="10" customFormat="1" ht="12.75" customHeight="1">
      <c r="A11" s="5195"/>
      <c r="B11" s="5364"/>
      <c r="C11" s="118" t="s">
        <v>291</v>
      </c>
      <c r="D11" s="188" t="s">
        <v>115</v>
      </c>
      <c r="E11" s="180"/>
      <c r="F11" s="119"/>
      <c r="G11" s="119"/>
      <c r="H11" s="120"/>
      <c r="I11" s="119"/>
      <c r="J11" s="119"/>
      <c r="K11" s="119"/>
      <c r="L11" s="119"/>
      <c r="M11" s="119"/>
      <c r="N11" s="120"/>
      <c r="O11" s="119"/>
      <c r="P11" s="119"/>
      <c r="Q11" s="119"/>
      <c r="R11" s="119"/>
      <c r="S11" s="119"/>
      <c r="T11" s="119"/>
      <c r="U11" s="119"/>
      <c r="V11" s="1911"/>
      <c r="W11" s="119"/>
      <c r="X11" s="119"/>
      <c r="Y11" s="121"/>
      <c r="Z11" s="119"/>
      <c r="AA11" s="119"/>
      <c r="AB11" s="160"/>
      <c r="AC11" s="166"/>
    </row>
    <row r="12" spans="1:48" s="10" customFormat="1" ht="12.75" customHeight="1" thickBot="1">
      <c r="A12" s="5393"/>
      <c r="B12" s="5384"/>
      <c r="C12" s="124"/>
      <c r="D12" s="189" t="s">
        <v>116</v>
      </c>
      <c r="E12" s="181"/>
      <c r="F12" s="125"/>
      <c r="G12" s="125"/>
      <c r="H12" s="126"/>
      <c r="I12" s="125"/>
      <c r="J12" s="125"/>
      <c r="K12" s="125"/>
      <c r="L12" s="125"/>
      <c r="M12" s="125"/>
      <c r="N12" s="126"/>
      <c r="O12" s="125"/>
      <c r="P12" s="125"/>
      <c r="Q12" s="125"/>
      <c r="R12" s="125"/>
      <c r="S12" s="125"/>
      <c r="T12" s="125"/>
      <c r="U12" s="125"/>
      <c r="V12" s="1912"/>
      <c r="W12" s="125"/>
      <c r="X12" s="125"/>
      <c r="Y12" s="127"/>
      <c r="Z12" s="125"/>
      <c r="AA12" s="125"/>
      <c r="AB12" s="161"/>
      <c r="AC12" s="167"/>
    </row>
    <row r="13" spans="1:48" s="10" customFormat="1" ht="12.75" customHeight="1">
      <c r="A13" s="5377" t="s">
        <v>146</v>
      </c>
      <c r="B13" s="5375" t="s">
        <v>148</v>
      </c>
      <c r="C13" s="128" t="s">
        <v>291</v>
      </c>
      <c r="D13" s="190" t="s">
        <v>113</v>
      </c>
      <c r="E13" s="178"/>
      <c r="F13" s="114"/>
      <c r="G13" s="114"/>
      <c r="H13" s="115"/>
      <c r="I13" s="114"/>
      <c r="J13" s="114"/>
      <c r="K13" s="114"/>
      <c r="L13" s="114"/>
      <c r="M13" s="114"/>
      <c r="N13" s="115"/>
      <c r="O13" s="114"/>
      <c r="P13" s="114"/>
      <c r="Q13" s="114"/>
      <c r="R13" s="114"/>
      <c r="S13" s="114"/>
      <c r="T13" s="114"/>
      <c r="U13" s="114"/>
      <c r="V13" s="1910"/>
      <c r="W13" s="114"/>
      <c r="X13" s="114"/>
      <c r="Y13" s="116"/>
      <c r="Z13" s="114"/>
      <c r="AA13" s="114"/>
      <c r="AB13" s="159"/>
      <c r="AC13" s="165"/>
    </row>
    <row r="14" spans="1:48" s="10" customFormat="1" ht="12.75" customHeight="1">
      <c r="A14" s="5195"/>
      <c r="B14" s="5364"/>
      <c r="C14" s="118" t="s">
        <v>291</v>
      </c>
      <c r="D14" s="188" t="s">
        <v>114</v>
      </c>
      <c r="E14" s="179"/>
      <c r="F14" s="119"/>
      <c r="G14" s="119"/>
      <c r="H14" s="120"/>
      <c r="I14" s="119"/>
      <c r="J14" s="119"/>
      <c r="K14" s="119"/>
      <c r="L14" s="119"/>
      <c r="M14" s="119"/>
      <c r="N14" s="120"/>
      <c r="O14" s="119"/>
      <c r="P14" s="119"/>
      <c r="Q14" s="119"/>
      <c r="R14" s="119"/>
      <c r="S14" s="119"/>
      <c r="T14" s="119"/>
      <c r="U14" s="119"/>
      <c r="V14" s="1911"/>
      <c r="W14" s="119"/>
      <c r="X14" s="119"/>
      <c r="Y14" s="121"/>
      <c r="Z14" s="119"/>
      <c r="AA14" s="119"/>
      <c r="AB14" s="160"/>
      <c r="AC14" s="166"/>
    </row>
    <row r="15" spans="1:48" s="10" customFormat="1" ht="12.75" customHeight="1">
      <c r="A15" s="5195"/>
      <c r="B15" s="5364"/>
      <c r="C15" s="118" t="s">
        <v>291</v>
      </c>
      <c r="D15" s="188" t="s">
        <v>115</v>
      </c>
      <c r="E15" s="180"/>
      <c r="F15" s="119"/>
      <c r="G15" s="119"/>
      <c r="H15" s="120"/>
      <c r="I15" s="119"/>
      <c r="J15" s="119"/>
      <c r="K15" s="119"/>
      <c r="L15" s="119"/>
      <c r="M15" s="119"/>
      <c r="N15" s="120"/>
      <c r="O15" s="119"/>
      <c r="P15" s="119"/>
      <c r="Q15" s="119"/>
      <c r="R15" s="119"/>
      <c r="S15" s="119"/>
      <c r="T15" s="119"/>
      <c r="U15" s="119"/>
      <c r="V15" s="1911"/>
      <c r="W15" s="119"/>
      <c r="X15" s="119"/>
      <c r="Y15" s="121"/>
      <c r="Z15" s="119"/>
      <c r="AA15" s="119"/>
      <c r="AB15" s="160"/>
      <c r="AC15" s="166"/>
    </row>
    <row r="16" spans="1:48" s="10" customFormat="1" ht="12.75" customHeight="1" thickBot="1">
      <c r="A16" s="5393"/>
      <c r="B16" s="5384"/>
      <c r="C16" s="124"/>
      <c r="D16" s="189" t="s">
        <v>116</v>
      </c>
      <c r="E16" s="181"/>
      <c r="F16" s="125"/>
      <c r="G16" s="125"/>
      <c r="H16" s="126"/>
      <c r="I16" s="125"/>
      <c r="J16" s="125"/>
      <c r="K16" s="125"/>
      <c r="L16" s="125"/>
      <c r="M16" s="125"/>
      <c r="N16" s="126"/>
      <c r="O16" s="125"/>
      <c r="P16" s="125"/>
      <c r="Q16" s="125"/>
      <c r="R16" s="125"/>
      <c r="S16" s="125"/>
      <c r="T16" s="125"/>
      <c r="U16" s="125"/>
      <c r="V16" s="1912"/>
      <c r="W16" s="125"/>
      <c r="X16" s="125"/>
      <c r="Y16" s="127"/>
      <c r="Z16" s="125"/>
      <c r="AA16" s="125"/>
      <c r="AB16" s="161"/>
      <c r="AC16" s="167"/>
    </row>
    <row r="17" spans="1:29" s="10" customFormat="1" ht="12.75" customHeight="1">
      <c r="A17" s="5394"/>
      <c r="B17" s="5395" t="s">
        <v>303</v>
      </c>
      <c r="C17" s="128" t="s">
        <v>291</v>
      </c>
      <c r="D17" s="191" t="s">
        <v>113</v>
      </c>
      <c r="E17" s="182"/>
      <c r="F17" s="129"/>
      <c r="G17" s="129"/>
      <c r="H17" s="130"/>
      <c r="I17" s="129"/>
      <c r="J17" s="129"/>
      <c r="K17" s="129"/>
      <c r="L17" s="129"/>
      <c r="M17" s="129"/>
      <c r="N17" s="130"/>
      <c r="O17" s="129"/>
      <c r="P17" s="129"/>
      <c r="Q17" s="129"/>
      <c r="R17" s="129"/>
      <c r="S17" s="129"/>
      <c r="T17" s="129"/>
      <c r="U17" s="129"/>
      <c r="V17" s="1913"/>
      <c r="W17" s="129"/>
      <c r="X17" s="129"/>
      <c r="Y17" s="131"/>
      <c r="Z17" s="129"/>
      <c r="AA17" s="129"/>
      <c r="AB17" s="162"/>
      <c r="AC17" s="168"/>
    </row>
    <row r="18" spans="1:29" s="10" customFormat="1" ht="12.75" customHeight="1">
      <c r="A18" s="5195"/>
      <c r="B18" s="5364"/>
      <c r="C18" s="118" t="s">
        <v>291</v>
      </c>
      <c r="D18" s="188" t="s">
        <v>114</v>
      </c>
      <c r="E18" s="179"/>
      <c r="F18" s="119"/>
      <c r="G18" s="119"/>
      <c r="H18" s="120"/>
      <c r="I18" s="119"/>
      <c r="J18" s="119"/>
      <c r="K18" s="119"/>
      <c r="L18" s="119"/>
      <c r="M18" s="119"/>
      <c r="N18" s="120"/>
      <c r="O18" s="119"/>
      <c r="P18" s="119"/>
      <c r="Q18" s="119"/>
      <c r="R18" s="119"/>
      <c r="S18" s="119"/>
      <c r="T18" s="119"/>
      <c r="U18" s="119"/>
      <c r="V18" s="1911"/>
      <c r="W18" s="119"/>
      <c r="X18" s="119"/>
      <c r="Y18" s="121"/>
      <c r="Z18" s="119"/>
      <c r="AA18" s="119"/>
      <c r="AB18" s="160"/>
      <c r="AC18" s="166"/>
    </row>
    <row r="19" spans="1:29" s="10" customFormat="1" ht="12.75" customHeight="1">
      <c r="A19" s="5195"/>
      <c r="B19" s="5364"/>
      <c r="C19" s="118" t="s">
        <v>291</v>
      </c>
      <c r="D19" s="188" t="s">
        <v>115</v>
      </c>
      <c r="E19" s="179"/>
      <c r="F19" s="119"/>
      <c r="G19" s="119"/>
      <c r="H19" s="120"/>
      <c r="I19" s="119"/>
      <c r="J19" s="119"/>
      <c r="K19" s="119"/>
      <c r="L19" s="119"/>
      <c r="M19" s="119"/>
      <c r="N19" s="120"/>
      <c r="O19" s="119"/>
      <c r="P19" s="119"/>
      <c r="Q19" s="119"/>
      <c r="R19" s="119"/>
      <c r="S19" s="119"/>
      <c r="T19" s="119"/>
      <c r="U19" s="119"/>
      <c r="V19" s="1911"/>
      <c r="W19" s="119"/>
      <c r="X19" s="119"/>
      <c r="Y19" s="121"/>
      <c r="Z19" s="119"/>
      <c r="AA19" s="119"/>
      <c r="AB19" s="160"/>
      <c r="AC19" s="166"/>
    </row>
    <row r="20" spans="1:29" s="10" customFormat="1" ht="12.75" customHeight="1" thickBot="1">
      <c r="A20" s="5196"/>
      <c r="B20" s="5376"/>
      <c r="C20" s="124"/>
      <c r="D20" s="192" t="s">
        <v>116</v>
      </c>
      <c r="E20" s="183"/>
      <c r="F20" s="132"/>
      <c r="G20" s="132"/>
      <c r="H20" s="133"/>
      <c r="I20" s="132"/>
      <c r="J20" s="132"/>
      <c r="K20" s="132"/>
      <c r="L20" s="132"/>
      <c r="M20" s="132"/>
      <c r="N20" s="133"/>
      <c r="O20" s="132"/>
      <c r="P20" s="132"/>
      <c r="Q20" s="132"/>
      <c r="R20" s="132"/>
      <c r="S20" s="132"/>
      <c r="T20" s="132"/>
      <c r="U20" s="132"/>
      <c r="V20" s="1914"/>
      <c r="W20" s="132"/>
      <c r="X20" s="132"/>
      <c r="Y20" s="134"/>
      <c r="Z20" s="132"/>
      <c r="AA20" s="132"/>
      <c r="AB20" s="163"/>
      <c r="AC20" s="169"/>
    </row>
    <row r="21" spans="1:29" s="10" customFormat="1" ht="12.75" customHeight="1">
      <c r="A21" s="5377"/>
      <c r="B21" s="5348" t="s">
        <v>376</v>
      </c>
      <c r="C21" s="128" t="s">
        <v>291</v>
      </c>
      <c r="D21" s="190" t="s">
        <v>113</v>
      </c>
      <c r="E21" s="184"/>
      <c r="F21" s="114"/>
      <c r="G21" s="114"/>
      <c r="H21" s="115"/>
      <c r="I21" s="114"/>
      <c r="J21" s="114"/>
      <c r="K21" s="114"/>
      <c r="L21" s="114"/>
      <c r="M21" s="114"/>
      <c r="N21" s="115"/>
      <c r="O21" s="114"/>
      <c r="P21" s="114"/>
      <c r="Q21" s="114"/>
      <c r="R21" s="114"/>
      <c r="S21" s="114"/>
      <c r="T21" s="114"/>
      <c r="U21" s="114"/>
      <c r="V21" s="1910"/>
      <c r="W21" s="114"/>
      <c r="X21" s="114"/>
      <c r="Y21" s="116"/>
      <c r="Z21" s="114"/>
      <c r="AA21" s="114"/>
      <c r="AB21" s="159"/>
      <c r="AC21" s="165"/>
    </row>
    <row r="22" spans="1:29" s="10" customFormat="1" ht="12.75" customHeight="1">
      <c r="A22" s="5195"/>
      <c r="B22" s="5364"/>
      <c r="C22" s="118" t="s">
        <v>291</v>
      </c>
      <c r="D22" s="188" t="s">
        <v>114</v>
      </c>
      <c r="E22" s="179"/>
      <c r="F22" s="119"/>
      <c r="G22" s="119"/>
      <c r="H22" s="120"/>
      <c r="I22" s="119"/>
      <c r="J22" s="119"/>
      <c r="K22" s="119"/>
      <c r="L22" s="119"/>
      <c r="M22" s="119"/>
      <c r="N22" s="120"/>
      <c r="O22" s="119"/>
      <c r="P22" s="119"/>
      <c r="Q22" s="119"/>
      <c r="R22" s="119"/>
      <c r="S22" s="119"/>
      <c r="T22" s="119"/>
      <c r="U22" s="119"/>
      <c r="V22" s="1911"/>
      <c r="W22" s="119"/>
      <c r="X22" s="119"/>
      <c r="Y22" s="121"/>
      <c r="Z22" s="119"/>
      <c r="AA22" s="119"/>
      <c r="AB22" s="160"/>
      <c r="AC22" s="166"/>
    </row>
    <row r="23" spans="1:29" s="10" customFormat="1" ht="12.75" customHeight="1">
      <c r="A23" s="5195"/>
      <c r="B23" s="5364"/>
      <c r="C23" s="118" t="s">
        <v>291</v>
      </c>
      <c r="D23" s="188" t="s">
        <v>115</v>
      </c>
      <c r="E23" s="179"/>
      <c r="F23" s="119"/>
      <c r="G23" s="119"/>
      <c r="H23" s="120"/>
      <c r="I23" s="119"/>
      <c r="J23" s="119"/>
      <c r="K23" s="119"/>
      <c r="L23" s="119"/>
      <c r="M23" s="119"/>
      <c r="N23" s="120"/>
      <c r="O23" s="119"/>
      <c r="P23" s="119"/>
      <c r="Q23" s="119"/>
      <c r="R23" s="119"/>
      <c r="S23" s="119"/>
      <c r="T23" s="119"/>
      <c r="U23" s="119"/>
      <c r="V23" s="1911"/>
      <c r="W23" s="119"/>
      <c r="X23" s="119"/>
      <c r="Y23" s="121"/>
      <c r="Z23" s="119"/>
      <c r="AA23" s="119"/>
      <c r="AB23" s="160"/>
      <c r="AC23" s="166"/>
    </row>
    <row r="24" spans="1:29" s="10" customFormat="1" ht="12.75" customHeight="1" thickBot="1">
      <c r="A24" s="5196"/>
      <c r="B24" s="5376"/>
      <c r="C24" s="136"/>
      <c r="D24" s="192" t="s">
        <v>116</v>
      </c>
      <c r="E24" s="183"/>
      <c r="F24" s="132"/>
      <c r="G24" s="132"/>
      <c r="H24" s="133"/>
      <c r="I24" s="132"/>
      <c r="J24" s="132"/>
      <c r="K24" s="132"/>
      <c r="L24" s="132"/>
      <c r="M24" s="132"/>
      <c r="N24" s="133"/>
      <c r="O24" s="132"/>
      <c r="P24" s="132"/>
      <c r="Q24" s="132"/>
      <c r="R24" s="132"/>
      <c r="S24" s="132"/>
      <c r="T24" s="132"/>
      <c r="U24" s="132"/>
      <c r="V24" s="1914"/>
      <c r="W24" s="132"/>
      <c r="X24" s="132"/>
      <c r="Y24" s="134"/>
      <c r="Z24" s="132"/>
      <c r="AA24" s="132"/>
      <c r="AB24" s="163"/>
      <c r="AC24" s="169"/>
    </row>
    <row r="25" spans="1:29" s="10" customFormat="1" ht="12.75" customHeight="1">
      <c r="A25" s="5377" t="s">
        <v>124</v>
      </c>
      <c r="B25" s="5375" t="s">
        <v>179</v>
      </c>
      <c r="C25" s="3404" t="s">
        <v>523</v>
      </c>
      <c r="D25" s="190" t="s">
        <v>113</v>
      </c>
      <c r="E25" s="3628">
        <v>5808.6</v>
      </c>
      <c r="F25" s="3629">
        <v>5814</v>
      </c>
      <c r="G25" s="3629">
        <v>5788.8</v>
      </c>
      <c r="H25" s="3630">
        <v>5769</v>
      </c>
      <c r="I25" s="3629">
        <v>5727.6</v>
      </c>
      <c r="J25" s="3629">
        <v>5722.2</v>
      </c>
      <c r="K25" s="3629">
        <v>5770.8</v>
      </c>
      <c r="L25" s="3629">
        <v>5806.8</v>
      </c>
      <c r="M25" s="3629">
        <v>5826.6</v>
      </c>
      <c r="N25" s="3630">
        <v>5774.4</v>
      </c>
      <c r="O25" s="3629">
        <v>5792.4</v>
      </c>
      <c r="P25" s="3629">
        <v>5866.2</v>
      </c>
      <c r="Q25" s="3629">
        <v>5810.4</v>
      </c>
      <c r="R25" s="3629">
        <v>5801.4</v>
      </c>
      <c r="S25" s="3629">
        <v>5815.8</v>
      </c>
      <c r="T25" s="3629">
        <v>5808.6</v>
      </c>
      <c r="U25" s="3629">
        <v>5740.2</v>
      </c>
      <c r="V25" s="3632">
        <v>5718.6</v>
      </c>
      <c r="W25" s="3629">
        <v>5693.4</v>
      </c>
      <c r="X25" s="3629">
        <v>5682.6</v>
      </c>
      <c r="Y25" s="3631">
        <v>5689.8</v>
      </c>
      <c r="Z25" s="3629">
        <v>5716.8</v>
      </c>
      <c r="AA25" s="3629">
        <v>5740.2</v>
      </c>
      <c r="AB25" s="3633">
        <v>5713.2</v>
      </c>
      <c r="AC25" s="170">
        <f>SUM(E25:AB25)</f>
        <v>138398.40000000002</v>
      </c>
    </row>
    <row r="26" spans="1:29" s="10" customFormat="1" ht="12.75" customHeight="1">
      <c r="A26" s="5195"/>
      <c r="B26" s="5364"/>
      <c r="C26" s="2810" t="s">
        <v>523</v>
      </c>
      <c r="D26" s="188" t="s">
        <v>114</v>
      </c>
      <c r="E26" s="3634">
        <v>1366.2</v>
      </c>
      <c r="F26" s="3635">
        <v>1350</v>
      </c>
      <c r="G26" s="3635">
        <v>1346.4</v>
      </c>
      <c r="H26" s="3636">
        <v>1371.6</v>
      </c>
      <c r="I26" s="3635">
        <v>1330.2</v>
      </c>
      <c r="J26" s="3635">
        <v>1285.2</v>
      </c>
      <c r="K26" s="3635">
        <v>1362.6</v>
      </c>
      <c r="L26" s="3635">
        <v>1278</v>
      </c>
      <c r="M26" s="3635">
        <v>1254.5999999999999</v>
      </c>
      <c r="N26" s="3636">
        <v>1189.8</v>
      </c>
      <c r="O26" s="3635">
        <v>1198.8</v>
      </c>
      <c r="P26" s="3635">
        <v>1263.5999999999999</v>
      </c>
      <c r="Q26" s="3635">
        <v>1206</v>
      </c>
      <c r="R26" s="3635">
        <v>1170</v>
      </c>
      <c r="S26" s="3635">
        <v>1171.8</v>
      </c>
      <c r="T26" s="3635">
        <v>1130.4000000000001</v>
      </c>
      <c r="U26" s="3635">
        <v>1051.2</v>
      </c>
      <c r="V26" s="3638">
        <v>1018.8</v>
      </c>
      <c r="W26" s="3635">
        <v>1009.8</v>
      </c>
      <c r="X26" s="3635">
        <v>1024.2</v>
      </c>
      <c r="Y26" s="3637">
        <v>1017</v>
      </c>
      <c r="Z26" s="3635">
        <v>1045.8</v>
      </c>
      <c r="AA26" s="3635">
        <v>1047.5999999999999</v>
      </c>
      <c r="AB26" s="3639">
        <v>1067.4000000000001</v>
      </c>
      <c r="AC26" s="171">
        <f>SUM(E26:AB26)</f>
        <v>28557</v>
      </c>
    </row>
    <row r="27" spans="1:29" s="10" customFormat="1" ht="12.75" customHeight="1">
      <c r="A27" s="5195"/>
      <c r="B27" s="5364"/>
      <c r="C27" s="123" t="s">
        <v>327</v>
      </c>
      <c r="D27" s="177" t="s">
        <v>355</v>
      </c>
      <c r="E27" s="223">
        <f>SQRT(E25^2+E26^2)</f>
        <v>5967.104523971404</v>
      </c>
      <c r="F27" s="223">
        <f t="shared" ref="F27:AC27" si="0">SQRT(F25^2+F26^2)</f>
        <v>5968.6762351462821</v>
      </c>
      <c r="G27" s="223">
        <f t="shared" si="0"/>
        <v>5943.3154383727606</v>
      </c>
      <c r="H27" s="231">
        <f t="shared" si="0"/>
        <v>5929.8100779030019</v>
      </c>
      <c r="I27" s="223">
        <f t="shared" si="0"/>
        <v>5880.0368876393968</v>
      </c>
      <c r="J27" s="223">
        <f t="shared" si="0"/>
        <v>5864.7516469156644</v>
      </c>
      <c r="K27" s="223">
        <f t="shared" si="0"/>
        <v>5929.4866050949131</v>
      </c>
      <c r="L27" s="223">
        <f t="shared" si="0"/>
        <v>5945.7724678968334</v>
      </c>
      <c r="M27" s="223">
        <f t="shared" si="0"/>
        <v>5960.1416694571953</v>
      </c>
      <c r="N27" s="231">
        <f t="shared" si="0"/>
        <v>5895.7034694767344</v>
      </c>
      <c r="O27" s="223">
        <f t="shared" si="0"/>
        <v>5915.1516633134606</v>
      </c>
      <c r="P27" s="223">
        <f t="shared" si="0"/>
        <v>6000.7489032619915</v>
      </c>
      <c r="Q27" s="223">
        <f t="shared" si="0"/>
        <v>5934.2382965297238</v>
      </c>
      <c r="R27" s="223">
        <f t="shared" si="0"/>
        <v>5918.2042850851303</v>
      </c>
      <c r="S27" s="223">
        <f t="shared" si="0"/>
        <v>5932.6760302581843</v>
      </c>
      <c r="T27" s="223">
        <f t="shared" si="0"/>
        <v>5917.5702885559376</v>
      </c>
      <c r="U27" s="223">
        <f t="shared" si="0"/>
        <v>5835.6591298669937</v>
      </c>
      <c r="V27" s="1915">
        <f t="shared" si="0"/>
        <v>5808.6435077391352</v>
      </c>
      <c r="W27" s="223">
        <f t="shared" si="0"/>
        <v>5782.2573100822829</v>
      </c>
      <c r="X27" s="223">
        <f t="shared" si="0"/>
        <v>5774.1604065006723</v>
      </c>
      <c r="Y27" s="223">
        <f t="shared" si="0"/>
        <v>5779.9751764172834</v>
      </c>
      <c r="Z27" s="223">
        <f t="shared" si="0"/>
        <v>5811.6692851537937</v>
      </c>
      <c r="AA27" s="223">
        <f t="shared" si="0"/>
        <v>5835.0117223532634</v>
      </c>
      <c r="AB27" s="224">
        <f t="shared" si="0"/>
        <v>5812.0561766039391</v>
      </c>
      <c r="AC27" s="225">
        <f t="shared" si="0"/>
        <v>141313.90367391316</v>
      </c>
    </row>
    <row r="28" spans="1:29" s="10" customFormat="1" ht="12.75" customHeight="1">
      <c r="A28" s="5195"/>
      <c r="B28" s="5364"/>
      <c r="C28" s="123" t="s">
        <v>327</v>
      </c>
      <c r="D28" s="3435" t="s">
        <v>115</v>
      </c>
      <c r="E28" s="3781">
        <f>E27/(SQRT(3)*E56)</f>
        <v>530.01683126115756</v>
      </c>
      <c r="F28" s="3781">
        <f>F27/(SQRT(3)*F56)</f>
        <v>530.15643554883513</v>
      </c>
      <c r="G28" s="3781">
        <f t="shared" ref="G28:AB28" si="1">G27/(SQRT(3)*G56)</f>
        <v>527.90381049590337</v>
      </c>
      <c r="H28" s="3782">
        <f t="shared" si="1"/>
        <v>526.70422226471601</v>
      </c>
      <c r="I28" s="3781">
        <f t="shared" si="1"/>
        <v>522.28321229592848</v>
      </c>
      <c r="J28" s="3781">
        <f t="shared" si="1"/>
        <v>520.92552955031692</v>
      </c>
      <c r="K28" s="3781">
        <f t="shared" si="1"/>
        <v>526.67549040120434</v>
      </c>
      <c r="L28" s="3781">
        <f t="shared" si="1"/>
        <v>528.12205152007732</v>
      </c>
      <c r="M28" s="3781">
        <f t="shared" si="1"/>
        <v>529.39836881067959</v>
      </c>
      <c r="N28" s="3782">
        <f t="shared" si="1"/>
        <v>523.67476694840047</v>
      </c>
      <c r="O28" s="3781">
        <f t="shared" si="1"/>
        <v>525.40221617099837</v>
      </c>
      <c r="P28" s="3781">
        <f t="shared" si="1"/>
        <v>533.0052299442558</v>
      </c>
      <c r="Q28" s="3781">
        <f t="shared" si="1"/>
        <v>527.09755045181885</v>
      </c>
      <c r="R28" s="3781">
        <f t="shared" si="1"/>
        <v>525.67335955586111</v>
      </c>
      <c r="S28" s="3781">
        <f t="shared" si="1"/>
        <v>526.95878508990825</v>
      </c>
      <c r="T28" s="3781">
        <f t="shared" si="1"/>
        <v>525.61704600712346</v>
      </c>
      <c r="U28" s="3781">
        <f t="shared" si="1"/>
        <v>518.34144146578558</v>
      </c>
      <c r="V28" s="3784">
        <f t="shared" si="1"/>
        <v>515.94182966457879</v>
      </c>
      <c r="W28" s="3781">
        <f t="shared" si="1"/>
        <v>513.5981253076443</v>
      </c>
      <c r="X28" s="3781">
        <f t="shared" si="1"/>
        <v>512.87893308265268</v>
      </c>
      <c r="Y28" s="3783">
        <f t="shared" si="1"/>
        <v>513.39541907905743</v>
      </c>
      <c r="Z28" s="3781">
        <f t="shared" si="1"/>
        <v>516.210588649942</v>
      </c>
      <c r="AA28" s="3781">
        <f t="shared" si="1"/>
        <v>518.2839367115813</v>
      </c>
      <c r="AB28" s="3781">
        <f t="shared" si="1"/>
        <v>516.24495355500176</v>
      </c>
      <c r="AC28" s="166"/>
    </row>
    <row r="29" spans="1:29" s="10" customFormat="1" ht="12.75" customHeight="1" thickBot="1">
      <c r="A29" s="5196"/>
      <c r="B29" s="5376"/>
      <c r="C29" s="2224" t="s">
        <v>327</v>
      </c>
      <c r="D29" s="192" t="s">
        <v>116</v>
      </c>
      <c r="E29" s="186">
        <f t="shared" ref="E29:AC29" si="2">E26/E25</f>
        <v>0.23520297489928726</v>
      </c>
      <c r="F29" s="138">
        <f t="shared" si="2"/>
        <v>0.23219814241486067</v>
      </c>
      <c r="G29" s="138">
        <f t="shared" si="2"/>
        <v>0.23258706467661691</v>
      </c>
      <c r="H29" s="139">
        <f t="shared" si="2"/>
        <v>0.23775351014040561</v>
      </c>
      <c r="I29" s="138">
        <f t="shared" si="2"/>
        <v>0.2322438717787555</v>
      </c>
      <c r="J29" s="138">
        <f t="shared" si="2"/>
        <v>0.22459893048128343</v>
      </c>
      <c r="K29" s="138">
        <f t="shared" si="2"/>
        <v>0.23611977542108545</v>
      </c>
      <c r="L29" s="138">
        <f t="shared" si="2"/>
        <v>0.22008679479231247</v>
      </c>
      <c r="M29" s="138">
        <f t="shared" si="2"/>
        <v>0.21532282978066108</v>
      </c>
      <c r="N29" s="139">
        <f t="shared" si="2"/>
        <v>0.20604738154613467</v>
      </c>
      <c r="O29" s="138">
        <f t="shared" si="2"/>
        <v>0.2069608452454941</v>
      </c>
      <c r="P29" s="138">
        <f t="shared" si="2"/>
        <v>0.21540349800552316</v>
      </c>
      <c r="Q29" s="138">
        <f t="shared" si="2"/>
        <v>0.20755885997521686</v>
      </c>
      <c r="R29" s="138">
        <f t="shared" si="2"/>
        <v>0.20167545764815389</v>
      </c>
      <c r="S29" s="138">
        <f t="shared" si="2"/>
        <v>0.20148560817084493</v>
      </c>
      <c r="T29" s="138">
        <f t="shared" si="2"/>
        <v>0.19460799504183451</v>
      </c>
      <c r="U29" s="138">
        <f t="shared" si="2"/>
        <v>0.18312950768265915</v>
      </c>
      <c r="V29" s="1916">
        <f t="shared" si="2"/>
        <v>0.17815549260308466</v>
      </c>
      <c r="W29" s="138">
        <f t="shared" si="2"/>
        <v>0.17736326272526085</v>
      </c>
      <c r="X29" s="138">
        <f t="shared" si="2"/>
        <v>0.18023439974659486</v>
      </c>
      <c r="Y29" s="140">
        <f t="shared" si="2"/>
        <v>0.1787409047769693</v>
      </c>
      <c r="Z29" s="138">
        <f t="shared" si="2"/>
        <v>0.18293450881612089</v>
      </c>
      <c r="AA29" s="138">
        <f t="shared" si="2"/>
        <v>0.18250235183443084</v>
      </c>
      <c r="AB29" s="164">
        <f t="shared" si="2"/>
        <v>0.186830497794581</v>
      </c>
      <c r="AC29" s="195">
        <f t="shared" si="2"/>
        <v>0.2063390906253251</v>
      </c>
    </row>
    <row r="30" spans="1:29" s="10" customFormat="1" ht="12.75" customHeight="1">
      <c r="A30" s="5377" t="s">
        <v>180</v>
      </c>
      <c r="B30" s="5375" t="s">
        <v>197</v>
      </c>
      <c r="C30" s="3404" t="s">
        <v>523</v>
      </c>
      <c r="D30" s="190" t="s">
        <v>113</v>
      </c>
      <c r="E30" s="3640">
        <v>558</v>
      </c>
      <c r="F30" s="3641">
        <v>554.4</v>
      </c>
      <c r="G30" s="3641">
        <v>554.4</v>
      </c>
      <c r="H30" s="3642">
        <v>554.4</v>
      </c>
      <c r="I30" s="3641">
        <v>556.20000000000005</v>
      </c>
      <c r="J30" s="3641">
        <v>554.4</v>
      </c>
      <c r="K30" s="3641">
        <v>563.4</v>
      </c>
      <c r="L30" s="3641">
        <v>588.6</v>
      </c>
      <c r="M30" s="3641">
        <v>662.4</v>
      </c>
      <c r="N30" s="3643">
        <v>619.20000000000005</v>
      </c>
      <c r="O30" s="3641">
        <v>586.79999999999995</v>
      </c>
      <c r="P30" s="3641">
        <v>590.4</v>
      </c>
      <c r="Q30" s="3641">
        <v>576</v>
      </c>
      <c r="R30" s="3641">
        <v>565.20000000000005</v>
      </c>
      <c r="S30" s="3641">
        <v>570.6</v>
      </c>
      <c r="T30" s="3641">
        <v>592.20000000000005</v>
      </c>
      <c r="U30" s="3641">
        <v>574.20000000000005</v>
      </c>
      <c r="V30" s="3642">
        <v>558</v>
      </c>
      <c r="W30" s="3641">
        <v>559.79999999999995</v>
      </c>
      <c r="X30" s="3641">
        <v>554.4</v>
      </c>
      <c r="Y30" s="3644">
        <v>550.79999999999995</v>
      </c>
      <c r="Z30" s="3641">
        <v>549</v>
      </c>
      <c r="AA30" s="3641">
        <v>556.20000000000005</v>
      </c>
      <c r="AB30" s="3645">
        <v>568.79999999999995</v>
      </c>
      <c r="AC30" s="170">
        <f>SUM(E30:AB30)</f>
        <v>13717.8</v>
      </c>
    </row>
    <row r="31" spans="1:29" s="10" customFormat="1" ht="12.75" customHeight="1">
      <c r="A31" s="5195"/>
      <c r="B31" s="5364"/>
      <c r="C31" s="2810" t="s">
        <v>523</v>
      </c>
      <c r="D31" s="188" t="s">
        <v>114</v>
      </c>
      <c r="E31" s="3634">
        <v>421.2</v>
      </c>
      <c r="F31" s="3635">
        <v>419.4</v>
      </c>
      <c r="G31" s="3635">
        <v>419.4</v>
      </c>
      <c r="H31" s="3638">
        <v>419.4</v>
      </c>
      <c r="I31" s="3635">
        <v>421.2</v>
      </c>
      <c r="J31" s="3635">
        <v>417.6</v>
      </c>
      <c r="K31" s="3635">
        <v>424.8</v>
      </c>
      <c r="L31" s="3635">
        <v>432</v>
      </c>
      <c r="M31" s="3635">
        <v>462.6</v>
      </c>
      <c r="N31" s="3636">
        <v>444.6</v>
      </c>
      <c r="O31" s="3635">
        <v>437.4</v>
      </c>
      <c r="P31" s="3635">
        <v>439.2</v>
      </c>
      <c r="Q31" s="3635">
        <v>439.2</v>
      </c>
      <c r="R31" s="3635">
        <v>441</v>
      </c>
      <c r="S31" s="3635">
        <v>442.8</v>
      </c>
      <c r="T31" s="3635">
        <v>450</v>
      </c>
      <c r="U31" s="3635">
        <v>441</v>
      </c>
      <c r="V31" s="3638">
        <v>435.6</v>
      </c>
      <c r="W31" s="3635">
        <v>441</v>
      </c>
      <c r="X31" s="3635">
        <v>439.2</v>
      </c>
      <c r="Y31" s="3637">
        <v>439.2</v>
      </c>
      <c r="Z31" s="3635">
        <v>441</v>
      </c>
      <c r="AA31" s="3635">
        <v>430.2</v>
      </c>
      <c r="AB31" s="3639">
        <v>437.4</v>
      </c>
      <c r="AC31" s="171">
        <f>SUM(E31:AB31)</f>
        <v>10436.400000000001</v>
      </c>
    </row>
    <row r="32" spans="1:29" s="10" customFormat="1" ht="12.75" customHeight="1">
      <c r="A32" s="5195"/>
      <c r="B32" s="5364"/>
      <c r="C32" s="123" t="s">
        <v>327</v>
      </c>
      <c r="D32" s="177" t="s">
        <v>355</v>
      </c>
      <c r="E32" s="223">
        <f>SQRT(E30^2+E31^2)</f>
        <v>699.12333675825755</v>
      </c>
      <c r="F32" s="223">
        <f t="shared" ref="F32:AC32" si="3">SQRT(F30^2+F31^2)</f>
        <v>695.16596579521922</v>
      </c>
      <c r="G32" s="223">
        <f t="shared" si="3"/>
        <v>695.16596579521922</v>
      </c>
      <c r="H32" s="1915">
        <f t="shared" si="3"/>
        <v>695.16596579521922</v>
      </c>
      <c r="I32" s="223">
        <f t="shared" si="3"/>
        <v>697.68752317925259</v>
      </c>
      <c r="J32" s="223">
        <f t="shared" si="3"/>
        <v>694.08149377432619</v>
      </c>
      <c r="K32" s="223">
        <f t="shared" si="3"/>
        <v>705.60229591463201</v>
      </c>
      <c r="L32" s="223">
        <f t="shared" si="3"/>
        <v>730.11914096262399</v>
      </c>
      <c r="M32" s="223">
        <f t="shared" si="3"/>
        <v>807.94338910594479</v>
      </c>
      <c r="N32" s="1915">
        <f t="shared" si="3"/>
        <v>762.28459252434061</v>
      </c>
      <c r="O32" s="223">
        <f t="shared" si="3"/>
        <v>731.88318740083093</v>
      </c>
      <c r="P32" s="223">
        <f t="shared" si="3"/>
        <v>735.84563598624402</v>
      </c>
      <c r="Q32" s="223">
        <f t="shared" si="3"/>
        <v>724.34290222242123</v>
      </c>
      <c r="R32" s="223">
        <f t="shared" si="3"/>
        <v>716.89053557708519</v>
      </c>
      <c r="S32" s="223">
        <f t="shared" si="3"/>
        <v>722.25771023921925</v>
      </c>
      <c r="T32" s="223">
        <f t="shared" si="3"/>
        <v>743.77472395880739</v>
      </c>
      <c r="U32" s="223">
        <f t="shared" si="3"/>
        <v>724.00734802901002</v>
      </c>
      <c r="V32" s="1915">
        <f t="shared" si="3"/>
        <v>707.89219518228902</v>
      </c>
      <c r="W32" s="223">
        <f t="shared" si="3"/>
        <v>712.64089133307527</v>
      </c>
      <c r="X32" s="223">
        <f t="shared" si="3"/>
        <v>707.28777735798599</v>
      </c>
      <c r="Y32" s="223">
        <f t="shared" si="3"/>
        <v>704.469502533644</v>
      </c>
      <c r="Z32" s="223">
        <f t="shared" si="3"/>
        <v>704.18889511266786</v>
      </c>
      <c r="AA32" s="223">
        <f t="shared" si="3"/>
        <v>703.15750724855388</v>
      </c>
      <c r="AB32" s="224">
        <f t="shared" si="3"/>
        <v>717.53202019143362</v>
      </c>
      <c r="AC32" s="225">
        <f t="shared" si="3"/>
        <v>17236.486933247157</v>
      </c>
    </row>
    <row r="33" spans="1:48" s="10" customFormat="1" ht="12.75" customHeight="1">
      <c r="A33" s="5195"/>
      <c r="B33" s="5364"/>
      <c r="C33" s="123" t="s">
        <v>327</v>
      </c>
      <c r="D33" s="3435" t="s">
        <v>115</v>
      </c>
      <c r="E33" s="3781">
        <f>E32/(SQRT(3)*E57)</f>
        <v>62.098314872942986</v>
      </c>
      <c r="F33" s="3781">
        <f t="shared" ref="F33:AB33" si="4">F32/(SQRT(3)*F57)</f>
        <v>61.746808843590159</v>
      </c>
      <c r="G33" s="3781">
        <f t="shared" si="4"/>
        <v>61.746808843590159</v>
      </c>
      <c r="H33" s="3784">
        <f t="shared" si="4"/>
        <v>61.746808843590159</v>
      </c>
      <c r="I33" s="3781">
        <f t="shared" si="4"/>
        <v>61.970781433505351</v>
      </c>
      <c r="J33" s="3781">
        <f t="shared" si="4"/>
        <v>61.650482656945357</v>
      </c>
      <c r="K33" s="3781">
        <f t="shared" si="4"/>
        <v>62.673796228789357</v>
      </c>
      <c r="L33" s="3781">
        <f t="shared" si="4"/>
        <v>64.851458857733746</v>
      </c>
      <c r="M33" s="3781">
        <f t="shared" si="4"/>
        <v>71.764051260045505</v>
      </c>
      <c r="N33" s="3784">
        <f t="shared" si="4"/>
        <v>67.708494568158812</v>
      </c>
      <c r="O33" s="3781">
        <f t="shared" si="4"/>
        <v>65.008146963266327</v>
      </c>
      <c r="P33" s="3781">
        <f t="shared" si="4"/>
        <v>65.36010400287222</v>
      </c>
      <c r="Q33" s="3781">
        <f t="shared" si="4"/>
        <v>64.338395320570726</v>
      </c>
      <c r="R33" s="3781">
        <f t="shared" si="4"/>
        <v>63.676452876142328</v>
      </c>
      <c r="S33" s="3781">
        <f t="shared" si="4"/>
        <v>64.153182066291691</v>
      </c>
      <c r="T33" s="3781">
        <f t="shared" si="4"/>
        <v>66.064390322162623</v>
      </c>
      <c r="U33" s="3781">
        <f t="shared" si="4"/>
        <v>64.308590350740928</v>
      </c>
      <c r="V33" s="3784">
        <f t="shared" si="4"/>
        <v>62.87719222241995</v>
      </c>
      <c r="W33" s="3781">
        <f t="shared" si="4"/>
        <v>63.298986222567059</v>
      </c>
      <c r="X33" s="3781">
        <f t="shared" si="4"/>
        <v>62.823505946486975</v>
      </c>
      <c r="Y33" s="3783">
        <f t="shared" si="4"/>
        <v>62.573177988258635</v>
      </c>
      <c r="Z33" s="3781">
        <f t="shared" si="4"/>
        <v>62.54825356209907</v>
      </c>
      <c r="AA33" s="3781">
        <f t="shared" si="4"/>
        <v>62.456642475793672</v>
      </c>
      <c r="AB33" s="3781">
        <f t="shared" si="4"/>
        <v>63.733431539953877</v>
      </c>
      <c r="AC33" s="171"/>
    </row>
    <row r="34" spans="1:48" s="10" customFormat="1" ht="12.75" customHeight="1" thickBot="1">
      <c r="A34" s="5196"/>
      <c r="B34" s="5384"/>
      <c r="C34" s="2224" t="s">
        <v>327</v>
      </c>
      <c r="D34" s="189" t="s">
        <v>116</v>
      </c>
      <c r="E34" s="186">
        <f t="shared" ref="E34:AC34" si="5">E31/E30</f>
        <v>0.75483870967741928</v>
      </c>
      <c r="F34" s="138">
        <f t="shared" si="5"/>
        <v>0.75649350649350644</v>
      </c>
      <c r="G34" s="138">
        <f t="shared" si="5"/>
        <v>0.75649350649350644</v>
      </c>
      <c r="H34" s="1916">
        <f t="shared" si="5"/>
        <v>0.75649350649350644</v>
      </c>
      <c r="I34" s="138">
        <f t="shared" si="5"/>
        <v>0.75728155339805814</v>
      </c>
      <c r="J34" s="138">
        <f t="shared" si="5"/>
        <v>0.75324675324675328</v>
      </c>
      <c r="K34" s="138">
        <f t="shared" si="5"/>
        <v>0.7539936102236422</v>
      </c>
      <c r="L34" s="138">
        <f t="shared" si="5"/>
        <v>0.7339449541284403</v>
      </c>
      <c r="M34" s="138">
        <f t="shared" si="5"/>
        <v>0.69836956521739135</v>
      </c>
      <c r="N34" s="1916">
        <f t="shared" si="5"/>
        <v>0.71802325581395343</v>
      </c>
      <c r="O34" s="138">
        <f t="shared" si="5"/>
        <v>0.745398773006135</v>
      </c>
      <c r="P34" s="138">
        <f t="shared" si="5"/>
        <v>0.74390243902439024</v>
      </c>
      <c r="Q34" s="138">
        <f t="shared" si="5"/>
        <v>0.76249999999999996</v>
      </c>
      <c r="R34" s="138">
        <f t="shared" si="5"/>
        <v>0.78025477707006363</v>
      </c>
      <c r="S34" s="138">
        <f t="shared" si="5"/>
        <v>0.77602523659305989</v>
      </c>
      <c r="T34" s="138">
        <f t="shared" si="5"/>
        <v>0.75987841945288748</v>
      </c>
      <c r="U34" s="138">
        <f t="shared" si="5"/>
        <v>0.76802507836990586</v>
      </c>
      <c r="V34" s="1916">
        <f t="shared" si="5"/>
        <v>0.78064516129032258</v>
      </c>
      <c r="W34" s="138">
        <f t="shared" si="5"/>
        <v>0.78778135048231512</v>
      </c>
      <c r="X34" s="138">
        <f t="shared" si="5"/>
        <v>0.79220779220779225</v>
      </c>
      <c r="Y34" s="140">
        <f t="shared" si="5"/>
        <v>0.79738562091503273</v>
      </c>
      <c r="Z34" s="138">
        <f t="shared" si="5"/>
        <v>0.80327868852459017</v>
      </c>
      <c r="AA34" s="138">
        <f t="shared" si="5"/>
        <v>0.77346278317152095</v>
      </c>
      <c r="AB34" s="164">
        <f t="shared" si="5"/>
        <v>0.76898734177215189</v>
      </c>
      <c r="AC34" s="195">
        <f t="shared" si="5"/>
        <v>0.76079254690985454</v>
      </c>
    </row>
    <row r="35" spans="1:48" s="82" customFormat="1" ht="12.75" customHeight="1">
      <c r="A35" s="2735" t="s">
        <v>298</v>
      </c>
      <c r="B35" s="2736"/>
      <c r="C35" s="2737" t="s">
        <v>327</v>
      </c>
      <c r="D35" s="2738"/>
      <c r="E35" s="2739">
        <f>E25+E30+E41+E46</f>
        <v>21366.6</v>
      </c>
      <c r="F35" s="2739">
        <f t="shared" ref="F35:AB35" si="6">F25+F30+F41+F46</f>
        <v>20868.400000000001</v>
      </c>
      <c r="G35" s="2739">
        <f t="shared" si="6"/>
        <v>20743.2</v>
      </c>
      <c r="H35" s="2739">
        <f t="shared" si="6"/>
        <v>20523.400000000001</v>
      </c>
      <c r="I35" s="2739">
        <f t="shared" si="6"/>
        <v>20683.8</v>
      </c>
      <c r="J35" s="2739">
        <f t="shared" si="6"/>
        <v>21376.6</v>
      </c>
      <c r="K35" s="2739">
        <f t="shared" si="6"/>
        <v>23034.2</v>
      </c>
      <c r="L35" s="2739">
        <f t="shared" si="6"/>
        <v>24295.4</v>
      </c>
      <c r="M35" s="2739">
        <f t="shared" si="6"/>
        <v>25989</v>
      </c>
      <c r="N35" s="2739">
        <f t="shared" si="6"/>
        <v>26593.599999999999</v>
      </c>
      <c r="O35" s="2739">
        <f t="shared" si="6"/>
        <v>26479.200000000001</v>
      </c>
      <c r="P35" s="2739">
        <f t="shared" si="6"/>
        <v>26656.6</v>
      </c>
      <c r="Q35" s="2739">
        <f t="shared" si="6"/>
        <v>26086.400000000001</v>
      </c>
      <c r="R35" s="2739">
        <f t="shared" si="6"/>
        <v>26666.6</v>
      </c>
      <c r="S35" s="2739">
        <f t="shared" si="6"/>
        <v>27186.400000000001</v>
      </c>
      <c r="T35" s="5421">
        <f t="shared" si="6"/>
        <v>27400.799999999999</v>
      </c>
      <c r="U35" s="2739">
        <f t="shared" si="6"/>
        <v>27114.400000000001</v>
      </c>
      <c r="V35" s="2739">
        <f t="shared" si="6"/>
        <v>27176.6</v>
      </c>
      <c r="W35" s="2739">
        <f>W25+W30+W41+W46</f>
        <v>26653.200000000001</v>
      </c>
      <c r="X35" s="2739">
        <f t="shared" si="6"/>
        <v>26737</v>
      </c>
      <c r="Y35" s="2739">
        <f t="shared" si="6"/>
        <v>26040.6</v>
      </c>
      <c r="Z35" s="2739">
        <f t="shared" si="6"/>
        <v>25065.8</v>
      </c>
      <c r="AA35" s="2739">
        <f t="shared" si="6"/>
        <v>23796.400000000001</v>
      </c>
      <c r="AB35" s="2739">
        <f t="shared" si="6"/>
        <v>22682</v>
      </c>
      <c r="AC35" s="2740"/>
      <c r="AD35" s="80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</row>
    <row r="36" spans="1:48" s="82" customFormat="1" ht="12.75" customHeight="1">
      <c r="A36" s="2741" t="s">
        <v>322</v>
      </c>
      <c r="B36" s="2742"/>
      <c r="C36" s="2743" t="s">
        <v>327</v>
      </c>
      <c r="D36" s="2744"/>
      <c r="E36" s="2745">
        <f>E26+E31+E42+E47</f>
        <v>4687.3999999999996</v>
      </c>
      <c r="F36" s="2745">
        <f t="shared" ref="F36:AB36" si="7">F26+F31+F42+F47</f>
        <v>4569.3999999999996</v>
      </c>
      <c r="G36" s="2745">
        <f t="shared" si="7"/>
        <v>4565.8</v>
      </c>
      <c r="H36" s="2745">
        <f t="shared" si="7"/>
        <v>4591</v>
      </c>
      <c r="I36" s="2745">
        <f t="shared" si="7"/>
        <v>4551.3999999999996</v>
      </c>
      <c r="J36" s="2745">
        <f t="shared" si="7"/>
        <v>4502.8</v>
      </c>
      <c r="K36" s="2745">
        <f t="shared" si="7"/>
        <v>4987.3999999999996</v>
      </c>
      <c r="L36" s="2745">
        <f t="shared" si="7"/>
        <v>5510</v>
      </c>
      <c r="M36" s="2745">
        <f t="shared" si="7"/>
        <v>6317.2</v>
      </c>
      <c r="N36" s="2745">
        <f t="shared" si="7"/>
        <v>6334.4</v>
      </c>
      <c r="O36" s="2745">
        <f t="shared" si="7"/>
        <v>6336.2</v>
      </c>
      <c r="P36" s="2745">
        <f t="shared" si="7"/>
        <v>6302.8</v>
      </c>
      <c r="Q36" s="2745">
        <f t="shared" si="7"/>
        <v>6045.2</v>
      </c>
      <c r="R36" s="2745">
        <f t="shared" si="7"/>
        <v>6311</v>
      </c>
      <c r="S36" s="2745">
        <f t="shared" si="7"/>
        <v>6814.6</v>
      </c>
      <c r="T36" s="5422">
        <f t="shared" si="7"/>
        <v>6780.4</v>
      </c>
      <c r="U36" s="2745">
        <f t="shared" si="7"/>
        <v>6292.2</v>
      </c>
      <c r="V36" s="2745">
        <f t="shared" si="7"/>
        <v>6354.4</v>
      </c>
      <c r="W36" s="2745">
        <f t="shared" si="7"/>
        <v>6250.8</v>
      </c>
      <c r="X36" s="2745">
        <f t="shared" si="7"/>
        <v>5763.4</v>
      </c>
      <c r="Y36" s="2745">
        <f t="shared" si="7"/>
        <v>5556.2</v>
      </c>
      <c r="Z36" s="2745">
        <f t="shared" si="7"/>
        <v>5286.8</v>
      </c>
      <c r="AA36" s="2745">
        <f t="shared" si="7"/>
        <v>4977.8</v>
      </c>
      <c r="AB36" s="2745">
        <f t="shared" si="7"/>
        <v>4704.8</v>
      </c>
      <c r="AC36" s="2746"/>
      <c r="AD36" s="80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</row>
    <row r="37" spans="1:48" s="82" customFormat="1" ht="12.75" customHeight="1" thickBot="1">
      <c r="A37" s="2747" t="s">
        <v>323</v>
      </c>
      <c r="B37" s="2748"/>
      <c r="C37" s="2749" t="s">
        <v>327</v>
      </c>
      <c r="D37" s="2750"/>
      <c r="E37" s="2750">
        <f>SQRT(E36*E36+E35*E35)</f>
        <v>21874.718611218748</v>
      </c>
      <c r="F37" s="2750">
        <f t="shared" ref="F37:AB37" si="8">SQRT(F36*F36+F35*F35)</f>
        <v>21362.807280879544</v>
      </c>
      <c r="G37" s="2750">
        <f t="shared" si="8"/>
        <v>21239.747547463929</v>
      </c>
      <c r="H37" s="2750">
        <f t="shared" si="8"/>
        <v>21030.625966908356</v>
      </c>
      <c r="I37" s="2750">
        <f t="shared" si="8"/>
        <v>21178.640759028895</v>
      </c>
      <c r="J37" s="2750">
        <f t="shared" si="8"/>
        <v>21845.691460789239</v>
      </c>
      <c r="K37" s="2750">
        <f t="shared" si="8"/>
        <v>23567.955541370153</v>
      </c>
      <c r="L37" s="2750">
        <f t="shared" si="8"/>
        <v>24912.377669744816</v>
      </c>
      <c r="M37" s="2750">
        <f t="shared" si="8"/>
        <v>26745.749883673107</v>
      </c>
      <c r="N37" s="2750">
        <f t="shared" si="8"/>
        <v>27337.596535174776</v>
      </c>
      <c r="O37" s="2750">
        <f t="shared" si="8"/>
        <v>27226.741690477764</v>
      </c>
      <c r="P37" s="2750">
        <f t="shared" si="8"/>
        <v>27391.597459805078</v>
      </c>
      <c r="Q37" s="2750">
        <f t="shared" si="8"/>
        <v>26777.690490406374</v>
      </c>
      <c r="R37" s="2750">
        <f t="shared" si="8"/>
        <v>27403.216536749842</v>
      </c>
      <c r="S37" s="2750">
        <f t="shared" si="8"/>
        <v>28027.470776365106</v>
      </c>
      <c r="T37" s="5423">
        <f t="shared" si="8"/>
        <v>28227.250393901279</v>
      </c>
      <c r="U37" s="2750">
        <f t="shared" si="8"/>
        <v>27834.914553488397</v>
      </c>
      <c r="V37" s="2750">
        <f t="shared" si="8"/>
        <v>27909.603847421411</v>
      </c>
      <c r="W37" s="2750">
        <f t="shared" si="8"/>
        <v>27376.368840297284</v>
      </c>
      <c r="X37" s="2750">
        <f t="shared" si="8"/>
        <v>27351.123350970429</v>
      </c>
      <c r="Y37" s="2750">
        <f t="shared" si="8"/>
        <v>26626.757346699203</v>
      </c>
      <c r="Z37" s="2750">
        <f t="shared" si="8"/>
        <v>25617.271202842818</v>
      </c>
      <c r="AA37" s="2750">
        <f t="shared" si="8"/>
        <v>24311.461202486371</v>
      </c>
      <c r="AB37" s="2751">
        <f t="shared" si="8"/>
        <v>23164.806648016729</v>
      </c>
      <c r="AC37" s="2752"/>
      <c r="AD37" s="80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</row>
    <row r="38" spans="1:48" s="7" customFormat="1" ht="12.75" customHeight="1" thickBot="1">
      <c r="A38" s="142" t="s">
        <v>171</v>
      </c>
      <c r="B38" s="26"/>
      <c r="C38" s="26"/>
      <c r="D38" s="26"/>
      <c r="E38" s="26">
        <v>1</v>
      </c>
      <c r="F38" s="26">
        <v>2</v>
      </c>
      <c r="G38" s="26">
        <v>3</v>
      </c>
      <c r="H38" s="1329">
        <v>4</v>
      </c>
      <c r="I38" s="26">
        <v>5</v>
      </c>
      <c r="J38" s="26">
        <v>6</v>
      </c>
      <c r="K38" s="26">
        <v>7</v>
      </c>
      <c r="L38" s="26">
        <v>8</v>
      </c>
      <c r="M38" s="26">
        <v>9</v>
      </c>
      <c r="N38" s="1329">
        <v>10</v>
      </c>
      <c r="O38" s="26">
        <v>11</v>
      </c>
      <c r="P38" s="26">
        <v>12</v>
      </c>
      <c r="Q38" s="26">
        <v>13</v>
      </c>
      <c r="R38" s="26">
        <v>14</v>
      </c>
      <c r="S38" s="26">
        <v>15</v>
      </c>
      <c r="T38" s="26">
        <v>16</v>
      </c>
      <c r="U38" s="1329">
        <v>17</v>
      </c>
      <c r="V38" s="1329">
        <v>18</v>
      </c>
      <c r="W38" s="26">
        <v>19</v>
      </c>
      <c r="X38" s="26">
        <v>20</v>
      </c>
      <c r="Y38" s="26">
        <v>21</v>
      </c>
      <c r="Z38" s="26">
        <v>22</v>
      </c>
      <c r="AA38" s="26">
        <v>23</v>
      </c>
      <c r="AB38" s="38">
        <v>24</v>
      </c>
      <c r="AC38" s="71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</row>
    <row r="39" spans="1:48" s="7" customFormat="1" ht="13.5" customHeight="1">
      <c r="A39" s="2753" t="s">
        <v>150</v>
      </c>
      <c r="B39" s="2754"/>
      <c r="C39" s="3436" t="s">
        <v>357</v>
      </c>
      <c r="D39" s="2755" t="s">
        <v>117</v>
      </c>
      <c r="E39" s="3777">
        <v>38.700000000000003</v>
      </c>
      <c r="F39" s="3777">
        <v>38.700000000000003</v>
      </c>
      <c r="G39" s="3777">
        <v>38.700000000000003</v>
      </c>
      <c r="H39" s="3777">
        <v>38.700000000000003</v>
      </c>
      <c r="I39" s="3777">
        <v>38.700000000000003</v>
      </c>
      <c r="J39" s="3777">
        <v>38.700000000000003</v>
      </c>
      <c r="K39" s="3777">
        <v>38.5</v>
      </c>
      <c r="L39" s="3777">
        <v>38.200000000000003</v>
      </c>
      <c r="M39" s="3777">
        <v>38.5</v>
      </c>
      <c r="N39" s="3777">
        <v>38.799999999999997</v>
      </c>
      <c r="O39" s="3777">
        <v>38.799999999999997</v>
      </c>
      <c r="P39" s="3777">
        <v>38.9</v>
      </c>
      <c r="Q39" s="3777">
        <v>39</v>
      </c>
      <c r="R39" s="3777">
        <v>39</v>
      </c>
      <c r="S39" s="3777">
        <v>38.799999999999997</v>
      </c>
      <c r="T39" s="3777">
        <v>38.700000000000003</v>
      </c>
      <c r="U39" s="3777">
        <v>38.799999999999997</v>
      </c>
      <c r="V39" s="3777">
        <v>38.9</v>
      </c>
      <c r="W39" s="3777">
        <v>39</v>
      </c>
      <c r="X39" s="3777">
        <v>39</v>
      </c>
      <c r="Y39" s="3777">
        <v>39.1</v>
      </c>
      <c r="Z39" s="3777">
        <v>39.200000000000003</v>
      </c>
      <c r="AA39" s="3777">
        <v>38.799999999999997</v>
      </c>
      <c r="AB39" s="3778">
        <v>39</v>
      </c>
      <c r="AC39" s="2756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</row>
    <row r="40" spans="1:48" s="7" customFormat="1" ht="15" customHeight="1" thickBot="1">
      <c r="A40" s="2757" t="s">
        <v>151</v>
      </c>
      <c r="B40" s="2758"/>
      <c r="C40" s="3437" t="s">
        <v>357</v>
      </c>
      <c r="D40" s="2759" t="s">
        <v>117</v>
      </c>
      <c r="E40" s="3779">
        <v>39</v>
      </c>
      <c r="F40" s="3779">
        <v>39</v>
      </c>
      <c r="G40" s="3779">
        <v>39</v>
      </c>
      <c r="H40" s="3779">
        <v>39</v>
      </c>
      <c r="I40" s="3779">
        <v>39</v>
      </c>
      <c r="J40" s="3779">
        <v>39</v>
      </c>
      <c r="K40" s="3779">
        <v>38.799999999999997</v>
      </c>
      <c r="L40" s="3779">
        <v>38.6</v>
      </c>
      <c r="M40" s="3779">
        <v>38.799999999999997</v>
      </c>
      <c r="N40" s="3779">
        <v>39.1</v>
      </c>
      <c r="O40" s="3779">
        <v>39.1</v>
      </c>
      <c r="P40" s="3779">
        <v>39.200000000000003</v>
      </c>
      <c r="Q40" s="3779">
        <v>39.299999999999997</v>
      </c>
      <c r="R40" s="3779">
        <v>39.200000000000003</v>
      </c>
      <c r="S40" s="3779">
        <v>39.200000000000003</v>
      </c>
      <c r="T40" s="3779">
        <v>39.1</v>
      </c>
      <c r="U40" s="3779">
        <v>39.1</v>
      </c>
      <c r="V40" s="3779">
        <v>39.200000000000003</v>
      </c>
      <c r="W40" s="3779">
        <v>39.200000000000003</v>
      </c>
      <c r="X40" s="3779">
        <v>39.200000000000003</v>
      </c>
      <c r="Y40" s="3779">
        <v>39.299999999999997</v>
      </c>
      <c r="Z40" s="3779">
        <v>39.4</v>
      </c>
      <c r="AA40" s="3779">
        <v>39.1</v>
      </c>
      <c r="AB40" s="3780">
        <v>39.200000000000003</v>
      </c>
      <c r="AC40" s="2760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</row>
    <row r="41" spans="1:48" s="10" customFormat="1" ht="12.75" customHeight="1">
      <c r="A41" s="5333" t="s">
        <v>186</v>
      </c>
      <c r="B41" s="5396"/>
      <c r="C41" s="3404" t="s">
        <v>357</v>
      </c>
      <c r="D41" s="190" t="s">
        <v>113</v>
      </c>
      <c r="E41" s="3759">
        <v>8000</v>
      </c>
      <c r="F41" s="3760">
        <v>7800</v>
      </c>
      <c r="G41" s="3760">
        <v>7700</v>
      </c>
      <c r="H41" s="3761">
        <v>7700</v>
      </c>
      <c r="I41" s="3760">
        <v>7700</v>
      </c>
      <c r="J41" s="3760">
        <v>8000</v>
      </c>
      <c r="K41" s="3760">
        <v>8900</v>
      </c>
      <c r="L41" s="3760">
        <v>9700</v>
      </c>
      <c r="M41" s="3760">
        <v>10700</v>
      </c>
      <c r="N41" s="3761">
        <v>11100</v>
      </c>
      <c r="O41" s="3760">
        <v>11000</v>
      </c>
      <c r="P41" s="3760">
        <v>11000</v>
      </c>
      <c r="Q41" s="3760">
        <v>10600</v>
      </c>
      <c r="R41" s="3760">
        <v>11000</v>
      </c>
      <c r="S41" s="3760">
        <v>11400</v>
      </c>
      <c r="T41" s="3760">
        <v>11500</v>
      </c>
      <c r="U41" s="3760">
        <v>11300</v>
      </c>
      <c r="V41" s="3761">
        <v>11300</v>
      </c>
      <c r="W41" s="3760">
        <v>11100</v>
      </c>
      <c r="X41" s="3760">
        <v>11000</v>
      </c>
      <c r="Y41" s="3762">
        <v>10500</v>
      </c>
      <c r="Z41" s="3760">
        <v>10000</v>
      </c>
      <c r="AA41" s="3760">
        <v>9400</v>
      </c>
      <c r="AB41" s="3763">
        <v>8600</v>
      </c>
      <c r="AC41" s="170">
        <f>SUM(E41:AB41)</f>
        <v>237000</v>
      </c>
    </row>
    <row r="42" spans="1:48" s="10" customFormat="1" ht="12.75" customHeight="1">
      <c r="A42" s="5135"/>
      <c r="B42" s="5397"/>
      <c r="C42" s="2810" t="s">
        <v>357</v>
      </c>
      <c r="D42" s="188" t="s">
        <v>114</v>
      </c>
      <c r="E42" s="3771">
        <v>2700</v>
      </c>
      <c r="F42" s="3772">
        <v>2600</v>
      </c>
      <c r="G42" s="3772">
        <v>2600</v>
      </c>
      <c r="H42" s="3773">
        <v>2600</v>
      </c>
      <c r="I42" s="3772">
        <v>2600</v>
      </c>
      <c r="J42" s="3772">
        <v>2600</v>
      </c>
      <c r="K42" s="3772">
        <v>3000</v>
      </c>
      <c r="L42" s="3772">
        <v>3600</v>
      </c>
      <c r="M42" s="3772">
        <v>4300</v>
      </c>
      <c r="N42" s="3773">
        <v>4400</v>
      </c>
      <c r="O42" s="3772">
        <v>4400</v>
      </c>
      <c r="P42" s="3772">
        <v>4300</v>
      </c>
      <c r="Q42" s="3772">
        <v>4100</v>
      </c>
      <c r="R42" s="3772">
        <v>4400</v>
      </c>
      <c r="S42" s="3772">
        <v>4900</v>
      </c>
      <c r="T42" s="3772">
        <v>4900</v>
      </c>
      <c r="U42" s="3772">
        <v>4500</v>
      </c>
      <c r="V42" s="3773">
        <v>4600</v>
      </c>
      <c r="W42" s="3772">
        <v>4500</v>
      </c>
      <c r="X42" s="3772">
        <v>4000</v>
      </c>
      <c r="Y42" s="3774">
        <v>3800</v>
      </c>
      <c r="Z42" s="3772">
        <v>3600</v>
      </c>
      <c r="AA42" s="3772">
        <v>3300</v>
      </c>
      <c r="AB42" s="3775">
        <v>3000</v>
      </c>
      <c r="AC42" s="171">
        <f t="shared" ref="AC42:AC43" si="9">SUM(E42:AB42)</f>
        <v>89300</v>
      </c>
    </row>
    <row r="43" spans="1:48" s="10" customFormat="1" ht="12.75" customHeight="1">
      <c r="A43" s="5135"/>
      <c r="B43" s="5397"/>
      <c r="C43" s="123" t="s">
        <v>327</v>
      </c>
      <c r="D43" s="177" t="s">
        <v>355</v>
      </c>
      <c r="E43" s="322">
        <f>SQRT(E41^2+E42^2)</f>
        <v>8443.3405711246778</v>
      </c>
      <c r="F43" s="223">
        <f t="shared" ref="F43:AB43" si="10">SQRT(F41^2+F42^2)</f>
        <v>8221.9219164377864</v>
      </c>
      <c r="G43" s="223">
        <f t="shared" si="10"/>
        <v>8127.115109311545</v>
      </c>
      <c r="H43" s="1915">
        <f t="shared" si="10"/>
        <v>8127.115109311545</v>
      </c>
      <c r="I43" s="223">
        <f t="shared" si="10"/>
        <v>8127.115109311545</v>
      </c>
      <c r="J43" s="223">
        <f t="shared" si="10"/>
        <v>8411.8963379252364</v>
      </c>
      <c r="K43" s="223">
        <f t="shared" si="10"/>
        <v>9392.01788754685</v>
      </c>
      <c r="L43" s="223">
        <f t="shared" si="10"/>
        <v>10346.496991735899</v>
      </c>
      <c r="M43" s="223">
        <f t="shared" si="10"/>
        <v>11531.695452100701</v>
      </c>
      <c r="N43" s="1915">
        <f t="shared" si="10"/>
        <v>11940.268003692379</v>
      </c>
      <c r="O43" s="223">
        <f t="shared" si="10"/>
        <v>11847.362575695908</v>
      </c>
      <c r="P43" s="223">
        <f t="shared" si="10"/>
        <v>11810.58846967415</v>
      </c>
      <c r="Q43" s="223">
        <f t="shared" si="10"/>
        <v>11365.298060323803</v>
      </c>
      <c r="R43" s="223">
        <f t="shared" si="10"/>
        <v>11847.362575695908</v>
      </c>
      <c r="S43" s="223">
        <f t="shared" si="10"/>
        <v>12408.464852672147</v>
      </c>
      <c r="T43" s="223">
        <f t="shared" si="10"/>
        <v>12500.399993600206</v>
      </c>
      <c r="U43" s="223">
        <f t="shared" si="10"/>
        <v>12163.058825805292</v>
      </c>
      <c r="V43" s="1915">
        <f t="shared" si="10"/>
        <v>12200.409829181968</v>
      </c>
      <c r="W43" s="223">
        <f t="shared" si="10"/>
        <v>11977.478866606278</v>
      </c>
      <c r="X43" s="223">
        <f t="shared" si="10"/>
        <v>11704.699910719624</v>
      </c>
      <c r="Y43" s="223">
        <f t="shared" si="10"/>
        <v>11166.467659918242</v>
      </c>
      <c r="Z43" s="223">
        <f t="shared" si="10"/>
        <v>10628.264204469138</v>
      </c>
      <c r="AA43" s="223">
        <f t="shared" si="10"/>
        <v>9962.4294225856374</v>
      </c>
      <c r="AB43" s="224">
        <f t="shared" si="10"/>
        <v>9108.2380293885599</v>
      </c>
      <c r="AC43" s="171">
        <f t="shared" si="9"/>
        <v>253359.50576483505</v>
      </c>
    </row>
    <row r="44" spans="1:48" s="10" customFormat="1" ht="12.75" customHeight="1">
      <c r="A44" s="5135"/>
      <c r="B44" s="5397"/>
      <c r="C44" s="2810" t="s">
        <v>357</v>
      </c>
      <c r="D44" s="3435" t="s">
        <v>115</v>
      </c>
      <c r="E44" s="3765">
        <v>124.8</v>
      </c>
      <c r="F44" s="3766">
        <v>121.6</v>
      </c>
      <c r="G44" s="3766">
        <v>120</v>
      </c>
      <c r="H44" s="3767">
        <v>120</v>
      </c>
      <c r="I44" s="3766">
        <v>120</v>
      </c>
      <c r="J44" s="3766">
        <v>123.2</v>
      </c>
      <c r="K44" s="3766">
        <v>140.80000000000001</v>
      </c>
      <c r="L44" s="3766">
        <v>153.6</v>
      </c>
      <c r="M44" s="3766">
        <v>172.8</v>
      </c>
      <c r="N44" s="3767">
        <v>176</v>
      </c>
      <c r="O44" s="3766">
        <v>172.8</v>
      </c>
      <c r="P44" s="3766">
        <v>172.8</v>
      </c>
      <c r="Q44" s="3766">
        <v>168</v>
      </c>
      <c r="R44" s="3766">
        <v>172.8</v>
      </c>
      <c r="S44" s="3766">
        <v>184</v>
      </c>
      <c r="T44" s="3766">
        <v>185.6</v>
      </c>
      <c r="U44" s="3766">
        <v>179.2</v>
      </c>
      <c r="V44" s="3767">
        <v>179.2</v>
      </c>
      <c r="W44" s="3766">
        <v>176</v>
      </c>
      <c r="X44" s="3766">
        <v>169.6</v>
      </c>
      <c r="Y44" s="3768">
        <v>163.19999999999999</v>
      </c>
      <c r="Z44" s="3766">
        <v>155.19999999999999</v>
      </c>
      <c r="AA44" s="3766">
        <v>145.6</v>
      </c>
      <c r="AB44" s="3769">
        <v>134.4</v>
      </c>
      <c r="AC44" s="166"/>
    </row>
    <row r="45" spans="1:48" s="10" customFormat="1" ht="12.75" customHeight="1" thickBot="1">
      <c r="A45" s="5136"/>
      <c r="B45" s="5398"/>
      <c r="C45" s="2224" t="s">
        <v>327</v>
      </c>
      <c r="D45" s="192" t="s">
        <v>116</v>
      </c>
      <c r="E45" s="1935">
        <f t="shared" ref="E45:AC45" si="11">E42/E41</f>
        <v>0.33750000000000002</v>
      </c>
      <c r="F45" s="1936">
        <f t="shared" si="11"/>
        <v>0.33333333333333331</v>
      </c>
      <c r="G45" s="1936">
        <f t="shared" si="11"/>
        <v>0.33766233766233766</v>
      </c>
      <c r="H45" s="1940">
        <f t="shared" si="11"/>
        <v>0.33766233766233766</v>
      </c>
      <c r="I45" s="1936">
        <f t="shared" si="11"/>
        <v>0.33766233766233766</v>
      </c>
      <c r="J45" s="1936">
        <f t="shared" si="11"/>
        <v>0.32500000000000001</v>
      </c>
      <c r="K45" s="1936">
        <f t="shared" si="11"/>
        <v>0.33707865168539325</v>
      </c>
      <c r="L45" s="1936">
        <f t="shared" si="11"/>
        <v>0.37113402061855671</v>
      </c>
      <c r="M45" s="1936">
        <f t="shared" si="11"/>
        <v>0.40186915887850466</v>
      </c>
      <c r="N45" s="1940">
        <f t="shared" si="11"/>
        <v>0.3963963963963964</v>
      </c>
      <c r="O45" s="1936">
        <f t="shared" si="11"/>
        <v>0.4</v>
      </c>
      <c r="P45" s="1936">
        <f t="shared" si="11"/>
        <v>0.39090909090909093</v>
      </c>
      <c r="Q45" s="1936">
        <f t="shared" si="11"/>
        <v>0.3867924528301887</v>
      </c>
      <c r="R45" s="1936">
        <f t="shared" si="11"/>
        <v>0.4</v>
      </c>
      <c r="S45" s="1936">
        <f t="shared" si="11"/>
        <v>0.42982456140350878</v>
      </c>
      <c r="T45" s="1936">
        <f t="shared" si="11"/>
        <v>0.42608695652173911</v>
      </c>
      <c r="U45" s="1936">
        <f t="shared" si="11"/>
        <v>0.39823008849557523</v>
      </c>
      <c r="V45" s="1940">
        <f t="shared" si="11"/>
        <v>0.40707964601769914</v>
      </c>
      <c r="W45" s="1936">
        <f t="shared" si="11"/>
        <v>0.40540540540540543</v>
      </c>
      <c r="X45" s="1936">
        <f t="shared" si="11"/>
        <v>0.36363636363636365</v>
      </c>
      <c r="Y45" s="2732">
        <f t="shared" si="11"/>
        <v>0.3619047619047619</v>
      </c>
      <c r="Z45" s="1936">
        <f t="shared" si="11"/>
        <v>0.36</v>
      </c>
      <c r="AA45" s="1936">
        <f t="shared" si="11"/>
        <v>0.35106382978723405</v>
      </c>
      <c r="AB45" s="1938">
        <f t="shared" si="11"/>
        <v>0.34883720930232559</v>
      </c>
      <c r="AC45" s="195">
        <f t="shared" si="11"/>
        <v>0.37679324894514765</v>
      </c>
    </row>
    <row r="46" spans="1:48" s="10" customFormat="1" ht="12.75" customHeight="1">
      <c r="A46" s="5373" t="s">
        <v>187</v>
      </c>
      <c r="B46" s="5396"/>
      <c r="C46" s="3404" t="s">
        <v>357</v>
      </c>
      <c r="D46" s="190" t="s">
        <v>113</v>
      </c>
      <c r="E46" s="3759">
        <v>7000</v>
      </c>
      <c r="F46" s="3760">
        <v>6700</v>
      </c>
      <c r="G46" s="3760">
        <v>6700</v>
      </c>
      <c r="H46" s="3761">
        <v>6500</v>
      </c>
      <c r="I46" s="3760">
        <v>6700</v>
      </c>
      <c r="J46" s="3760">
        <v>7100</v>
      </c>
      <c r="K46" s="3760">
        <v>7800</v>
      </c>
      <c r="L46" s="3760">
        <v>8200</v>
      </c>
      <c r="M46" s="3760">
        <v>8800</v>
      </c>
      <c r="N46" s="3761">
        <v>9100</v>
      </c>
      <c r="O46" s="3760">
        <v>9100</v>
      </c>
      <c r="P46" s="3760">
        <v>9200</v>
      </c>
      <c r="Q46" s="3760">
        <v>9100</v>
      </c>
      <c r="R46" s="3760">
        <v>9300</v>
      </c>
      <c r="S46" s="3760">
        <v>9400</v>
      </c>
      <c r="T46" s="3760">
        <v>9500</v>
      </c>
      <c r="U46" s="3760">
        <v>9500</v>
      </c>
      <c r="V46" s="3761">
        <v>9600</v>
      </c>
      <c r="W46" s="3760">
        <v>9300</v>
      </c>
      <c r="X46" s="3760">
        <v>9500</v>
      </c>
      <c r="Y46" s="3762">
        <v>9300</v>
      </c>
      <c r="Z46" s="3760">
        <v>8800</v>
      </c>
      <c r="AA46" s="3760">
        <v>8100</v>
      </c>
      <c r="AB46" s="3764">
        <v>7800</v>
      </c>
      <c r="AC46" s="170">
        <f>SUM(E46:AB46)</f>
        <v>202100</v>
      </c>
    </row>
    <row r="47" spans="1:48" s="10" customFormat="1" ht="12.75" customHeight="1">
      <c r="A47" s="5135"/>
      <c r="B47" s="5397"/>
      <c r="C47" s="2810" t="s">
        <v>357</v>
      </c>
      <c r="D47" s="188" t="s">
        <v>114</v>
      </c>
      <c r="E47" s="3771">
        <v>200</v>
      </c>
      <c r="F47" s="3772">
        <v>200</v>
      </c>
      <c r="G47" s="3772">
        <v>200</v>
      </c>
      <c r="H47" s="3773">
        <v>200</v>
      </c>
      <c r="I47" s="3772">
        <v>200</v>
      </c>
      <c r="J47" s="3772">
        <v>200</v>
      </c>
      <c r="K47" s="3772">
        <v>200</v>
      </c>
      <c r="L47" s="3772">
        <v>200</v>
      </c>
      <c r="M47" s="3772">
        <v>300</v>
      </c>
      <c r="N47" s="3773">
        <v>300</v>
      </c>
      <c r="O47" s="3772">
        <v>300</v>
      </c>
      <c r="P47" s="3772">
        <v>300</v>
      </c>
      <c r="Q47" s="3772">
        <v>300</v>
      </c>
      <c r="R47" s="3772">
        <v>300</v>
      </c>
      <c r="S47" s="3772">
        <v>300</v>
      </c>
      <c r="T47" s="3772">
        <v>300</v>
      </c>
      <c r="U47" s="3772">
        <v>300</v>
      </c>
      <c r="V47" s="3773">
        <v>300</v>
      </c>
      <c r="W47" s="3772">
        <v>300</v>
      </c>
      <c r="X47" s="3772">
        <v>300</v>
      </c>
      <c r="Y47" s="3774">
        <v>300</v>
      </c>
      <c r="Z47" s="3772">
        <v>200</v>
      </c>
      <c r="AA47" s="3772">
        <v>200</v>
      </c>
      <c r="AB47" s="3776">
        <v>200</v>
      </c>
      <c r="AC47" s="171">
        <f t="shared" ref="AC47:AC48" si="12">SUM(E47:AB47)</f>
        <v>6100</v>
      </c>
    </row>
    <row r="48" spans="1:48" s="10" customFormat="1" ht="12.75" customHeight="1">
      <c r="A48" s="5135"/>
      <c r="B48" s="5397"/>
      <c r="C48" s="123" t="s">
        <v>327</v>
      </c>
      <c r="D48" s="177" t="s">
        <v>355</v>
      </c>
      <c r="E48" s="322">
        <f>SQRT(E46^2+E47^2)</f>
        <v>7002.8565600046386</v>
      </c>
      <c r="F48" s="223">
        <f t="shared" ref="F48:AB48" si="13">SQRT(F46^2+F47^2)</f>
        <v>6702.9844099475567</v>
      </c>
      <c r="G48" s="223">
        <f t="shared" si="13"/>
        <v>6702.9844099475567</v>
      </c>
      <c r="H48" s="1915">
        <f t="shared" si="13"/>
        <v>6503.0761951556433</v>
      </c>
      <c r="I48" s="223">
        <f t="shared" si="13"/>
        <v>6702.9844099475567</v>
      </c>
      <c r="J48" s="223">
        <f t="shared" si="13"/>
        <v>7102.8163428319049</v>
      </c>
      <c r="K48" s="223">
        <f t="shared" si="13"/>
        <v>7802.5636812524635</v>
      </c>
      <c r="L48" s="223">
        <f t="shared" si="13"/>
        <v>8202.438661763952</v>
      </c>
      <c r="M48" s="223">
        <f t="shared" si="13"/>
        <v>8805.1121514720071</v>
      </c>
      <c r="N48" s="1915">
        <f t="shared" si="13"/>
        <v>9104.9437120720304</v>
      </c>
      <c r="O48" s="223">
        <f t="shared" si="13"/>
        <v>9104.9437120720304</v>
      </c>
      <c r="P48" s="223">
        <f t="shared" si="13"/>
        <v>9204.8900047746356</v>
      </c>
      <c r="Q48" s="223">
        <f t="shared" si="13"/>
        <v>9104.9437120720304</v>
      </c>
      <c r="R48" s="223">
        <f t="shared" si="13"/>
        <v>9304.8374515624928</v>
      </c>
      <c r="S48" s="223">
        <f t="shared" si="13"/>
        <v>9404.7860156411843</v>
      </c>
      <c r="T48" s="223">
        <f t="shared" si="13"/>
        <v>9504.7356617635614</v>
      </c>
      <c r="U48" s="223">
        <f t="shared" si="13"/>
        <v>9504.7356617635614</v>
      </c>
      <c r="V48" s="1915">
        <f t="shared" si="13"/>
        <v>9604.6863561492737</v>
      </c>
      <c r="W48" s="223">
        <f t="shared" si="13"/>
        <v>9304.8374515624928</v>
      </c>
      <c r="X48" s="223">
        <f t="shared" si="13"/>
        <v>9504.7356617635614</v>
      </c>
      <c r="Y48" s="223">
        <f t="shared" si="13"/>
        <v>9304.8374515624928</v>
      </c>
      <c r="Z48" s="223">
        <f t="shared" si="13"/>
        <v>8802.2724338661556</v>
      </c>
      <c r="AA48" s="223">
        <f t="shared" si="13"/>
        <v>8102.4687595818596</v>
      </c>
      <c r="AB48" s="323">
        <f t="shared" si="13"/>
        <v>7802.5636812524635</v>
      </c>
      <c r="AC48" s="171">
        <f t="shared" si="12"/>
        <v>202193.0345497831</v>
      </c>
    </row>
    <row r="49" spans="1:48" s="10" customFormat="1" ht="12.75" customHeight="1">
      <c r="A49" s="5135"/>
      <c r="B49" s="5397"/>
      <c r="C49" s="2810" t="s">
        <v>357</v>
      </c>
      <c r="D49" s="3435" t="s">
        <v>115</v>
      </c>
      <c r="E49" s="3765">
        <v>108.8</v>
      </c>
      <c r="F49" s="3766">
        <v>105.6</v>
      </c>
      <c r="G49" s="3766">
        <v>104</v>
      </c>
      <c r="H49" s="3767">
        <v>102.4</v>
      </c>
      <c r="I49" s="3766">
        <v>105.6</v>
      </c>
      <c r="J49" s="3766">
        <v>112</v>
      </c>
      <c r="K49" s="3766">
        <v>121.6</v>
      </c>
      <c r="L49" s="3766">
        <v>129.6</v>
      </c>
      <c r="M49" s="3766">
        <v>140.80000000000001</v>
      </c>
      <c r="N49" s="3767">
        <v>145.6</v>
      </c>
      <c r="O49" s="3766">
        <v>145.6</v>
      </c>
      <c r="P49" s="3766">
        <v>145.6</v>
      </c>
      <c r="Q49" s="3766">
        <v>142.4</v>
      </c>
      <c r="R49" s="3766">
        <v>147.19999999999999</v>
      </c>
      <c r="S49" s="3766">
        <v>148.80000000000001</v>
      </c>
      <c r="T49" s="3766">
        <v>150.4</v>
      </c>
      <c r="U49" s="3766">
        <v>152</v>
      </c>
      <c r="V49" s="3767">
        <v>152</v>
      </c>
      <c r="W49" s="3766">
        <v>145.6</v>
      </c>
      <c r="X49" s="3766">
        <v>148.80000000000001</v>
      </c>
      <c r="Y49" s="3768">
        <v>144</v>
      </c>
      <c r="Z49" s="3766">
        <v>139.19999999999999</v>
      </c>
      <c r="AA49" s="3766">
        <v>128</v>
      </c>
      <c r="AB49" s="3770">
        <v>123.2</v>
      </c>
      <c r="AC49" s="166"/>
    </row>
    <row r="50" spans="1:48" s="10" customFormat="1" ht="12.75" customHeight="1" thickBot="1">
      <c r="A50" s="5136"/>
      <c r="B50" s="5398"/>
      <c r="C50" s="2224" t="s">
        <v>327</v>
      </c>
      <c r="D50" s="192" t="s">
        <v>116</v>
      </c>
      <c r="E50" s="1935">
        <f t="shared" ref="E50:AC50" si="14">E47/E46</f>
        <v>2.8571428571428571E-2</v>
      </c>
      <c r="F50" s="1936">
        <f t="shared" si="14"/>
        <v>2.9850746268656716E-2</v>
      </c>
      <c r="G50" s="1936">
        <f t="shared" si="14"/>
        <v>2.9850746268656716E-2</v>
      </c>
      <c r="H50" s="1940">
        <f t="shared" si="14"/>
        <v>3.0769230769230771E-2</v>
      </c>
      <c r="I50" s="1936">
        <f t="shared" si="14"/>
        <v>2.9850746268656716E-2</v>
      </c>
      <c r="J50" s="1936">
        <f t="shared" si="14"/>
        <v>2.8169014084507043E-2</v>
      </c>
      <c r="K50" s="1936">
        <f t="shared" si="14"/>
        <v>2.564102564102564E-2</v>
      </c>
      <c r="L50" s="1936">
        <f t="shared" si="14"/>
        <v>2.4390243902439025E-2</v>
      </c>
      <c r="M50" s="1936">
        <f t="shared" si="14"/>
        <v>3.4090909090909088E-2</v>
      </c>
      <c r="N50" s="1940">
        <f t="shared" si="14"/>
        <v>3.2967032967032968E-2</v>
      </c>
      <c r="O50" s="1936">
        <f t="shared" si="14"/>
        <v>3.2967032967032968E-2</v>
      </c>
      <c r="P50" s="1936">
        <f t="shared" si="14"/>
        <v>3.2608695652173912E-2</v>
      </c>
      <c r="Q50" s="1936">
        <f t="shared" si="14"/>
        <v>3.2967032967032968E-2</v>
      </c>
      <c r="R50" s="1936">
        <f t="shared" si="14"/>
        <v>3.2258064516129031E-2</v>
      </c>
      <c r="S50" s="1936">
        <f t="shared" si="14"/>
        <v>3.1914893617021274E-2</v>
      </c>
      <c r="T50" s="1936">
        <f t="shared" si="14"/>
        <v>3.1578947368421054E-2</v>
      </c>
      <c r="U50" s="1936">
        <f t="shared" si="14"/>
        <v>3.1578947368421054E-2</v>
      </c>
      <c r="V50" s="1940">
        <f t="shared" si="14"/>
        <v>3.125E-2</v>
      </c>
      <c r="W50" s="1936">
        <f t="shared" si="14"/>
        <v>3.2258064516129031E-2</v>
      </c>
      <c r="X50" s="1936">
        <f t="shared" si="14"/>
        <v>3.1578947368421054E-2</v>
      </c>
      <c r="Y50" s="2732">
        <f t="shared" si="14"/>
        <v>3.2258064516129031E-2</v>
      </c>
      <c r="Z50" s="1936">
        <f t="shared" si="14"/>
        <v>2.2727272727272728E-2</v>
      </c>
      <c r="AA50" s="1936">
        <f t="shared" si="14"/>
        <v>2.4691358024691357E-2</v>
      </c>
      <c r="AB50" s="1937">
        <f t="shared" si="14"/>
        <v>2.564102564102564E-2</v>
      </c>
      <c r="AC50" s="195">
        <f t="shared" si="14"/>
        <v>3.0183077684314694E-2</v>
      </c>
    </row>
    <row r="51" spans="1:48" s="7" customFormat="1" ht="12.75" customHeight="1">
      <c r="A51" s="5399" t="s">
        <v>155</v>
      </c>
      <c r="B51" s="5400"/>
      <c r="C51" s="2225" t="s">
        <v>327</v>
      </c>
      <c r="D51" s="190" t="s">
        <v>113</v>
      </c>
      <c r="E51" s="185">
        <f>E41+E46</f>
        <v>15000</v>
      </c>
      <c r="F51" s="185">
        <f t="shared" ref="F51:AB51" si="15">F41+F46</f>
        <v>14500</v>
      </c>
      <c r="G51" s="185">
        <f t="shared" si="15"/>
        <v>14400</v>
      </c>
      <c r="H51" s="1941">
        <f t="shared" si="15"/>
        <v>14200</v>
      </c>
      <c r="I51" s="185">
        <f t="shared" si="15"/>
        <v>14400</v>
      </c>
      <c r="J51" s="185">
        <f t="shared" si="15"/>
        <v>15100</v>
      </c>
      <c r="K51" s="185">
        <f t="shared" si="15"/>
        <v>16700</v>
      </c>
      <c r="L51" s="185">
        <f t="shared" si="15"/>
        <v>17900</v>
      </c>
      <c r="M51" s="185">
        <f t="shared" si="15"/>
        <v>19500</v>
      </c>
      <c r="N51" s="1941">
        <f t="shared" si="15"/>
        <v>20200</v>
      </c>
      <c r="O51" s="185">
        <f t="shared" si="15"/>
        <v>20100</v>
      </c>
      <c r="P51" s="185">
        <f t="shared" si="15"/>
        <v>20200</v>
      </c>
      <c r="Q51" s="185">
        <f t="shared" si="15"/>
        <v>19700</v>
      </c>
      <c r="R51" s="185">
        <f t="shared" si="15"/>
        <v>20300</v>
      </c>
      <c r="S51" s="185">
        <f t="shared" si="15"/>
        <v>20800</v>
      </c>
      <c r="T51" s="185">
        <f t="shared" si="15"/>
        <v>21000</v>
      </c>
      <c r="U51" s="185">
        <f t="shared" si="15"/>
        <v>20800</v>
      </c>
      <c r="V51" s="1941">
        <f t="shared" si="15"/>
        <v>20900</v>
      </c>
      <c r="W51" s="185">
        <f t="shared" si="15"/>
        <v>20400</v>
      </c>
      <c r="X51" s="185">
        <f t="shared" si="15"/>
        <v>20500</v>
      </c>
      <c r="Y51" s="2733">
        <f t="shared" si="15"/>
        <v>19800</v>
      </c>
      <c r="Z51" s="185">
        <f t="shared" si="15"/>
        <v>18800</v>
      </c>
      <c r="AA51" s="185">
        <f t="shared" si="15"/>
        <v>17500</v>
      </c>
      <c r="AB51" s="185">
        <f t="shared" si="15"/>
        <v>16400</v>
      </c>
      <c r="AC51" s="170">
        <f>SUM(E51:AB51)</f>
        <v>439100</v>
      </c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</row>
    <row r="52" spans="1:48" s="7" customFormat="1" ht="12.75" customHeight="1" thickBot="1">
      <c r="A52" s="5401"/>
      <c r="B52" s="5402"/>
      <c r="C52" s="2226" t="s">
        <v>327</v>
      </c>
      <c r="D52" s="192" t="s">
        <v>114</v>
      </c>
      <c r="E52" s="1939">
        <f>E42+E47</f>
        <v>2900</v>
      </c>
      <c r="F52" s="1939">
        <f t="shared" ref="F52:AB52" si="16">F42+F47</f>
        <v>2800</v>
      </c>
      <c r="G52" s="1939">
        <f t="shared" si="16"/>
        <v>2800</v>
      </c>
      <c r="H52" s="1942">
        <f t="shared" si="16"/>
        <v>2800</v>
      </c>
      <c r="I52" s="1939">
        <f t="shared" si="16"/>
        <v>2800</v>
      </c>
      <c r="J52" s="1939">
        <f t="shared" si="16"/>
        <v>2800</v>
      </c>
      <c r="K52" s="1939">
        <f t="shared" si="16"/>
        <v>3200</v>
      </c>
      <c r="L52" s="1939">
        <f t="shared" si="16"/>
        <v>3800</v>
      </c>
      <c r="M52" s="1939">
        <f t="shared" si="16"/>
        <v>4600</v>
      </c>
      <c r="N52" s="1942">
        <f t="shared" si="16"/>
        <v>4700</v>
      </c>
      <c r="O52" s="1939">
        <f t="shared" si="16"/>
        <v>4700</v>
      </c>
      <c r="P52" s="1939">
        <f t="shared" si="16"/>
        <v>4600</v>
      </c>
      <c r="Q52" s="1939">
        <f t="shared" si="16"/>
        <v>4400</v>
      </c>
      <c r="R52" s="1939">
        <f t="shared" si="16"/>
        <v>4700</v>
      </c>
      <c r="S52" s="1939">
        <f t="shared" si="16"/>
        <v>5200</v>
      </c>
      <c r="T52" s="1939">
        <f t="shared" si="16"/>
        <v>5200</v>
      </c>
      <c r="U52" s="1939">
        <f t="shared" si="16"/>
        <v>4800</v>
      </c>
      <c r="V52" s="1942">
        <f t="shared" si="16"/>
        <v>4900</v>
      </c>
      <c r="W52" s="1939">
        <f t="shared" si="16"/>
        <v>4800</v>
      </c>
      <c r="X52" s="1939">
        <f t="shared" si="16"/>
        <v>4300</v>
      </c>
      <c r="Y52" s="2734">
        <f t="shared" si="16"/>
        <v>4100</v>
      </c>
      <c r="Z52" s="1939">
        <f t="shared" si="16"/>
        <v>3800</v>
      </c>
      <c r="AA52" s="1939">
        <f t="shared" si="16"/>
        <v>3500</v>
      </c>
      <c r="AB52" s="1939">
        <f t="shared" si="16"/>
        <v>3200</v>
      </c>
      <c r="AC52" s="171">
        <f t="shared" ref="AC52" si="17">SUM(E52:AB52)</f>
        <v>95400</v>
      </c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</row>
    <row r="53" spans="1:48" s="7" customFormat="1" ht="12.75" customHeight="1">
      <c r="A53" s="5399" t="s">
        <v>156</v>
      </c>
      <c r="B53" s="5400"/>
      <c r="C53" s="128"/>
      <c r="D53" s="190" t="s">
        <v>113</v>
      </c>
      <c r="E53" s="184"/>
      <c r="F53" s="114"/>
      <c r="G53" s="114"/>
      <c r="H53" s="1910"/>
      <c r="I53" s="114"/>
      <c r="J53" s="114"/>
      <c r="K53" s="114"/>
      <c r="L53" s="114"/>
      <c r="M53" s="114"/>
      <c r="N53" s="1910"/>
      <c r="O53" s="114"/>
      <c r="P53" s="114"/>
      <c r="Q53" s="114"/>
      <c r="R53" s="114"/>
      <c r="S53" s="114"/>
      <c r="T53" s="114"/>
      <c r="U53" s="114"/>
      <c r="V53" s="1910"/>
      <c r="W53" s="114"/>
      <c r="X53" s="114"/>
      <c r="Y53" s="116"/>
      <c r="Z53" s="114"/>
      <c r="AA53" s="114"/>
      <c r="AB53" s="159"/>
      <c r="AC53" s="165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</row>
    <row r="54" spans="1:48" s="7" customFormat="1" ht="12.75" customHeight="1" thickBot="1">
      <c r="A54" s="5401"/>
      <c r="B54" s="5402"/>
      <c r="C54" s="196"/>
      <c r="D54" s="189" t="s">
        <v>114</v>
      </c>
      <c r="E54" s="183"/>
      <c r="F54" s="132"/>
      <c r="G54" s="132"/>
      <c r="H54" s="1914"/>
      <c r="I54" s="132"/>
      <c r="J54" s="132"/>
      <c r="K54" s="132"/>
      <c r="L54" s="132"/>
      <c r="M54" s="132"/>
      <c r="N54" s="1914"/>
      <c r="O54" s="132"/>
      <c r="P54" s="132"/>
      <c r="Q54" s="132"/>
      <c r="R54" s="132"/>
      <c r="S54" s="132"/>
      <c r="T54" s="132"/>
      <c r="U54" s="132"/>
      <c r="V54" s="1914"/>
      <c r="W54" s="132"/>
      <c r="X54" s="132"/>
      <c r="Y54" s="134"/>
      <c r="Z54" s="132"/>
      <c r="AA54" s="132"/>
      <c r="AB54" s="163"/>
      <c r="AC54" s="169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</row>
    <row r="55" spans="1:48" s="7" customFormat="1" ht="12.75" customHeight="1" thickBot="1">
      <c r="A55" s="142" t="s">
        <v>1</v>
      </c>
      <c r="B55" s="26"/>
      <c r="C55" s="222"/>
      <c r="D55" s="26"/>
      <c r="E55" s="26">
        <v>1</v>
      </c>
      <c r="F55" s="26">
        <v>2</v>
      </c>
      <c r="G55" s="26">
        <v>3</v>
      </c>
      <c r="H55" s="26">
        <v>4</v>
      </c>
      <c r="I55" s="26">
        <v>5</v>
      </c>
      <c r="J55" s="26">
        <v>6</v>
      </c>
      <c r="K55" s="26">
        <v>7</v>
      </c>
      <c r="L55" s="26">
        <v>8</v>
      </c>
      <c r="M55" s="26">
        <v>9</v>
      </c>
      <c r="N55" s="26">
        <v>10</v>
      </c>
      <c r="O55" s="26">
        <v>11</v>
      </c>
      <c r="P55" s="26">
        <v>12</v>
      </c>
      <c r="Q55" s="26">
        <v>13</v>
      </c>
      <c r="R55" s="26">
        <v>14</v>
      </c>
      <c r="S55" s="26">
        <v>15</v>
      </c>
      <c r="T55" s="26">
        <v>16</v>
      </c>
      <c r="U55" s="26">
        <v>17</v>
      </c>
      <c r="V55" s="1329">
        <v>18</v>
      </c>
      <c r="W55" s="26">
        <v>19</v>
      </c>
      <c r="X55" s="26">
        <v>20</v>
      </c>
      <c r="Y55" s="4481">
        <v>21</v>
      </c>
      <c r="Z55" s="26">
        <v>22</v>
      </c>
      <c r="AA55" s="26">
        <v>23</v>
      </c>
      <c r="AB55" s="38">
        <v>24</v>
      </c>
      <c r="AC55" s="71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</row>
    <row r="56" spans="1:48" s="7" customFormat="1" ht="12.75" customHeight="1">
      <c r="A56" s="2761" t="s">
        <v>169</v>
      </c>
      <c r="B56" s="2762"/>
      <c r="C56" s="3543" t="s">
        <v>358</v>
      </c>
      <c r="D56" s="2764" t="s">
        <v>117</v>
      </c>
      <c r="E56" s="4469">
        <v>6.5</v>
      </c>
      <c r="F56" s="4469">
        <v>6.5</v>
      </c>
      <c r="G56" s="4469">
        <v>6.5</v>
      </c>
      <c r="H56" s="4469">
        <v>6.5</v>
      </c>
      <c r="I56" s="4469">
        <v>6.5</v>
      </c>
      <c r="J56" s="4469">
        <v>6.5</v>
      </c>
      <c r="K56" s="4469">
        <v>6.5</v>
      </c>
      <c r="L56" s="4469">
        <v>6.5</v>
      </c>
      <c r="M56" s="4469">
        <v>6.5</v>
      </c>
      <c r="N56" s="4469">
        <v>6.5</v>
      </c>
      <c r="O56" s="4469">
        <v>6.5</v>
      </c>
      <c r="P56" s="4469">
        <v>6.5</v>
      </c>
      <c r="Q56" s="4469">
        <v>6.5</v>
      </c>
      <c r="R56" s="4469">
        <v>6.5</v>
      </c>
      <c r="S56" s="4469">
        <v>6.5</v>
      </c>
      <c r="T56" s="4469">
        <v>6.5</v>
      </c>
      <c r="U56" s="4469">
        <v>6.5</v>
      </c>
      <c r="V56" s="4484">
        <v>6.5</v>
      </c>
      <c r="W56" s="4469">
        <v>6.5</v>
      </c>
      <c r="X56" s="4469">
        <v>6.5</v>
      </c>
      <c r="Y56" s="4482">
        <v>6.5</v>
      </c>
      <c r="Z56" s="4469">
        <v>6.5</v>
      </c>
      <c r="AA56" s="4469">
        <v>6.5</v>
      </c>
      <c r="AB56" s="4469">
        <v>6.5</v>
      </c>
      <c r="AC56" s="1908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</row>
    <row r="57" spans="1:48" s="7" customFormat="1" ht="12.75" customHeight="1" thickBot="1">
      <c r="A57" s="2765" t="s">
        <v>170</v>
      </c>
      <c r="B57" s="2766"/>
      <c r="C57" s="3544" t="s">
        <v>358</v>
      </c>
      <c r="D57" s="2759" t="s">
        <v>117</v>
      </c>
      <c r="E57" s="4470">
        <v>6.5</v>
      </c>
      <c r="F57" s="4470">
        <v>6.5</v>
      </c>
      <c r="G57" s="4470">
        <v>6.5</v>
      </c>
      <c r="H57" s="4470">
        <v>6.5</v>
      </c>
      <c r="I57" s="4470">
        <v>6.5</v>
      </c>
      <c r="J57" s="4470">
        <v>6.5</v>
      </c>
      <c r="K57" s="4470">
        <v>6.5</v>
      </c>
      <c r="L57" s="4470">
        <v>6.5</v>
      </c>
      <c r="M57" s="4470">
        <v>6.5</v>
      </c>
      <c r="N57" s="4470">
        <v>6.5</v>
      </c>
      <c r="O57" s="4470">
        <v>6.5</v>
      </c>
      <c r="P57" s="4470">
        <v>6.5</v>
      </c>
      <c r="Q57" s="4470">
        <v>6.5</v>
      </c>
      <c r="R57" s="4470">
        <v>6.5</v>
      </c>
      <c r="S57" s="4470">
        <v>6.5</v>
      </c>
      <c r="T57" s="4470">
        <v>6.5</v>
      </c>
      <c r="U57" s="4470">
        <v>6.5</v>
      </c>
      <c r="V57" s="4485">
        <v>6.5</v>
      </c>
      <c r="W57" s="4470">
        <v>6.5</v>
      </c>
      <c r="X57" s="4470">
        <v>6.5</v>
      </c>
      <c r="Y57" s="4483">
        <v>6.5</v>
      </c>
      <c r="Z57" s="4470">
        <v>6.5</v>
      </c>
      <c r="AA57" s="4470">
        <v>6.5</v>
      </c>
      <c r="AB57" s="4470">
        <v>6.5</v>
      </c>
      <c r="AC57" s="1907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</row>
    <row r="58" spans="1:48" s="8" customFormat="1" ht="12.75" customHeight="1">
      <c r="A58" s="5289" t="s">
        <v>132</v>
      </c>
      <c r="B58" s="5363" t="s">
        <v>60</v>
      </c>
      <c r="C58" s="226" t="s">
        <v>291</v>
      </c>
      <c r="D58" s="209" t="s">
        <v>113</v>
      </c>
      <c r="E58" s="214"/>
      <c r="F58" s="144"/>
      <c r="G58" s="144"/>
      <c r="H58" s="145"/>
      <c r="I58" s="144"/>
      <c r="J58" s="144"/>
      <c r="K58" s="144"/>
      <c r="L58" s="144"/>
      <c r="M58" s="144"/>
      <c r="N58" s="145"/>
      <c r="O58" s="144"/>
      <c r="P58" s="144"/>
      <c r="Q58" s="144"/>
      <c r="R58" s="144"/>
      <c r="S58" s="144"/>
      <c r="T58" s="144"/>
      <c r="U58" s="144"/>
      <c r="V58" s="1918"/>
      <c r="W58" s="144"/>
      <c r="X58" s="144"/>
      <c r="Y58" s="146"/>
      <c r="Z58" s="144"/>
      <c r="AA58" s="144"/>
      <c r="AB58" s="147"/>
      <c r="AC58" s="211"/>
      <c r="AD58" s="7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</row>
    <row r="59" spans="1:48" s="8" customFormat="1" ht="12.75" customHeight="1">
      <c r="A59" s="5195"/>
      <c r="B59" s="5364"/>
      <c r="C59" s="227"/>
      <c r="D59" s="210" t="s">
        <v>114</v>
      </c>
      <c r="E59" s="215"/>
      <c r="F59" s="148"/>
      <c r="G59" s="148"/>
      <c r="H59" s="149"/>
      <c r="I59" s="148"/>
      <c r="J59" s="148"/>
      <c r="K59" s="148"/>
      <c r="L59" s="148"/>
      <c r="M59" s="148"/>
      <c r="N59" s="149"/>
      <c r="O59" s="148"/>
      <c r="P59" s="148"/>
      <c r="Q59" s="148"/>
      <c r="R59" s="148"/>
      <c r="S59" s="148"/>
      <c r="T59" s="148"/>
      <c r="U59" s="148"/>
      <c r="V59" s="1919"/>
      <c r="W59" s="148"/>
      <c r="X59" s="148"/>
      <c r="Y59" s="150"/>
      <c r="Z59" s="148"/>
      <c r="AA59" s="148"/>
      <c r="AB59" s="151"/>
      <c r="AC59" s="212"/>
      <c r="AD59" s="7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</row>
    <row r="60" spans="1:48" s="8" customFormat="1" ht="12.75" customHeight="1">
      <c r="A60" s="5195"/>
      <c r="B60" s="5364"/>
      <c r="C60" s="227" t="s">
        <v>291</v>
      </c>
      <c r="D60" s="210" t="s">
        <v>115</v>
      </c>
      <c r="E60" s="216"/>
      <c r="F60" s="148"/>
      <c r="G60" s="148"/>
      <c r="H60" s="149"/>
      <c r="I60" s="148"/>
      <c r="J60" s="148"/>
      <c r="K60" s="148"/>
      <c r="L60" s="148"/>
      <c r="M60" s="148"/>
      <c r="N60" s="149"/>
      <c r="O60" s="148"/>
      <c r="P60" s="148"/>
      <c r="Q60" s="148"/>
      <c r="R60" s="148"/>
      <c r="S60" s="148"/>
      <c r="T60" s="148"/>
      <c r="U60" s="148"/>
      <c r="V60" s="1919"/>
      <c r="W60" s="148"/>
      <c r="X60" s="148"/>
      <c r="Y60" s="150"/>
      <c r="Z60" s="148"/>
      <c r="AA60" s="148"/>
      <c r="AB60" s="151"/>
      <c r="AC60" s="212"/>
      <c r="AD60" s="7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</row>
    <row r="61" spans="1:48" s="8" customFormat="1" ht="12.75" customHeight="1" thickBot="1">
      <c r="A61" s="5196"/>
      <c r="B61" s="5384"/>
      <c r="C61" s="228"/>
      <c r="D61" s="198" t="s">
        <v>116</v>
      </c>
      <c r="E61" s="217"/>
      <c r="F61" s="218"/>
      <c r="G61" s="218"/>
      <c r="H61" s="219"/>
      <c r="I61" s="218"/>
      <c r="J61" s="218"/>
      <c r="K61" s="218"/>
      <c r="L61" s="218"/>
      <c r="M61" s="218"/>
      <c r="N61" s="219"/>
      <c r="O61" s="218"/>
      <c r="P61" s="218"/>
      <c r="Q61" s="218"/>
      <c r="R61" s="218"/>
      <c r="S61" s="218"/>
      <c r="T61" s="218"/>
      <c r="U61" s="218"/>
      <c r="V61" s="1920"/>
      <c r="W61" s="218"/>
      <c r="X61" s="218"/>
      <c r="Y61" s="220"/>
      <c r="Z61" s="218"/>
      <c r="AA61" s="218"/>
      <c r="AB61" s="221"/>
      <c r="AC61" s="213"/>
      <c r="AD61" s="7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</row>
    <row r="62" spans="1:48" s="8" customFormat="1" ht="12.75" customHeight="1">
      <c r="A62" s="5377" t="s">
        <v>153</v>
      </c>
      <c r="B62" s="5375" t="s">
        <v>8</v>
      </c>
      <c r="C62" s="229" t="s">
        <v>291</v>
      </c>
      <c r="D62" s="190" t="s">
        <v>113</v>
      </c>
      <c r="E62" s="214"/>
      <c r="F62" s="144"/>
      <c r="G62" s="144"/>
      <c r="H62" s="145"/>
      <c r="I62" s="144"/>
      <c r="J62" s="144"/>
      <c r="K62" s="144"/>
      <c r="L62" s="144"/>
      <c r="M62" s="144"/>
      <c r="N62" s="145"/>
      <c r="O62" s="144"/>
      <c r="P62" s="144"/>
      <c r="Q62" s="144"/>
      <c r="R62" s="144"/>
      <c r="S62" s="144"/>
      <c r="T62" s="144"/>
      <c r="U62" s="144"/>
      <c r="V62" s="1918"/>
      <c r="W62" s="144"/>
      <c r="X62" s="144"/>
      <c r="Y62" s="146"/>
      <c r="Z62" s="144"/>
      <c r="AA62" s="144"/>
      <c r="AB62" s="147"/>
      <c r="AC62" s="172"/>
      <c r="AD62" s="7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</row>
    <row r="63" spans="1:48" s="8" customFormat="1" ht="12.75" customHeight="1">
      <c r="A63" s="5195"/>
      <c r="B63" s="5364"/>
      <c r="C63" s="227"/>
      <c r="D63" s="188" t="s">
        <v>114</v>
      </c>
      <c r="E63" s="215"/>
      <c r="F63" s="148"/>
      <c r="G63" s="148"/>
      <c r="H63" s="149"/>
      <c r="I63" s="148"/>
      <c r="J63" s="148"/>
      <c r="K63" s="148"/>
      <c r="L63" s="148"/>
      <c r="M63" s="148"/>
      <c r="N63" s="149"/>
      <c r="O63" s="148"/>
      <c r="P63" s="148"/>
      <c r="Q63" s="148"/>
      <c r="R63" s="148"/>
      <c r="S63" s="148"/>
      <c r="T63" s="148"/>
      <c r="U63" s="148"/>
      <c r="V63" s="1919"/>
      <c r="W63" s="148"/>
      <c r="X63" s="148"/>
      <c r="Y63" s="150"/>
      <c r="Z63" s="148"/>
      <c r="AA63" s="148"/>
      <c r="AB63" s="151"/>
      <c r="AC63" s="173"/>
      <c r="AD63" s="7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</row>
    <row r="64" spans="1:48" s="8" customFormat="1" ht="12.75" customHeight="1">
      <c r="A64" s="5195"/>
      <c r="B64" s="5364"/>
      <c r="C64" s="227" t="s">
        <v>291</v>
      </c>
      <c r="D64" s="188" t="s">
        <v>115</v>
      </c>
      <c r="E64" s="216"/>
      <c r="F64" s="148"/>
      <c r="G64" s="148"/>
      <c r="H64" s="149"/>
      <c r="I64" s="148"/>
      <c r="J64" s="148"/>
      <c r="K64" s="148"/>
      <c r="L64" s="148"/>
      <c r="M64" s="148"/>
      <c r="N64" s="149"/>
      <c r="O64" s="148"/>
      <c r="P64" s="148"/>
      <c r="Q64" s="148"/>
      <c r="R64" s="148"/>
      <c r="S64" s="148"/>
      <c r="T64" s="148"/>
      <c r="U64" s="148"/>
      <c r="V64" s="1919"/>
      <c r="W64" s="148"/>
      <c r="X64" s="148"/>
      <c r="Y64" s="150"/>
      <c r="Z64" s="148"/>
      <c r="AA64" s="148"/>
      <c r="AB64" s="151"/>
      <c r="AC64" s="173"/>
      <c r="AD64" s="7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</row>
    <row r="65" spans="1:48" s="8" customFormat="1" ht="12.75" customHeight="1" thickBot="1">
      <c r="A65" s="5196"/>
      <c r="B65" s="5376"/>
      <c r="C65" s="228"/>
      <c r="D65" s="192" t="s">
        <v>116</v>
      </c>
      <c r="E65" s="217"/>
      <c r="F65" s="218"/>
      <c r="G65" s="218"/>
      <c r="H65" s="219"/>
      <c r="I65" s="218"/>
      <c r="J65" s="218"/>
      <c r="K65" s="218"/>
      <c r="L65" s="218"/>
      <c r="M65" s="218"/>
      <c r="N65" s="219"/>
      <c r="O65" s="218"/>
      <c r="P65" s="218"/>
      <c r="Q65" s="218"/>
      <c r="R65" s="218"/>
      <c r="S65" s="218"/>
      <c r="T65" s="218"/>
      <c r="U65" s="218"/>
      <c r="V65" s="1920"/>
      <c r="W65" s="218"/>
      <c r="X65" s="218"/>
      <c r="Y65" s="220"/>
      <c r="Z65" s="218"/>
      <c r="AA65" s="218"/>
      <c r="AB65" s="221"/>
      <c r="AC65" s="174"/>
      <c r="AD65" s="7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</row>
    <row r="66" spans="1:48" s="8" customFormat="1" ht="12.75" customHeight="1">
      <c r="A66" s="5377" t="s">
        <v>152</v>
      </c>
      <c r="B66" s="5375" t="s">
        <v>8</v>
      </c>
      <c r="C66" s="229" t="s">
        <v>291</v>
      </c>
      <c r="D66" s="190" t="s">
        <v>113</v>
      </c>
      <c r="E66" s="214"/>
      <c r="F66" s="144"/>
      <c r="G66" s="144"/>
      <c r="H66" s="145"/>
      <c r="I66" s="144"/>
      <c r="J66" s="144"/>
      <c r="K66" s="144"/>
      <c r="L66" s="144"/>
      <c r="M66" s="144"/>
      <c r="N66" s="145"/>
      <c r="O66" s="144"/>
      <c r="P66" s="144"/>
      <c r="Q66" s="144"/>
      <c r="R66" s="144"/>
      <c r="S66" s="144"/>
      <c r="T66" s="144"/>
      <c r="U66" s="144"/>
      <c r="V66" s="1918"/>
      <c r="W66" s="144"/>
      <c r="X66" s="144"/>
      <c r="Y66" s="146"/>
      <c r="Z66" s="144"/>
      <c r="AA66" s="144"/>
      <c r="AB66" s="147"/>
      <c r="AC66" s="172"/>
      <c r="AD66" s="7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</row>
    <row r="67" spans="1:48" s="8" customFormat="1" ht="12.75" customHeight="1">
      <c r="A67" s="5195"/>
      <c r="B67" s="5364"/>
      <c r="C67" s="227"/>
      <c r="D67" s="188" t="s">
        <v>114</v>
      </c>
      <c r="E67" s="215"/>
      <c r="F67" s="148"/>
      <c r="G67" s="148"/>
      <c r="H67" s="149"/>
      <c r="I67" s="148"/>
      <c r="J67" s="148"/>
      <c r="K67" s="148"/>
      <c r="L67" s="148"/>
      <c r="M67" s="148"/>
      <c r="N67" s="149"/>
      <c r="O67" s="148"/>
      <c r="P67" s="148"/>
      <c r="Q67" s="148"/>
      <c r="R67" s="148"/>
      <c r="S67" s="148"/>
      <c r="T67" s="148"/>
      <c r="U67" s="148"/>
      <c r="V67" s="1919"/>
      <c r="W67" s="148"/>
      <c r="X67" s="148"/>
      <c r="Y67" s="150"/>
      <c r="Z67" s="148"/>
      <c r="AA67" s="148"/>
      <c r="AB67" s="151"/>
      <c r="AC67" s="173"/>
      <c r="AD67" s="7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</row>
    <row r="68" spans="1:48" s="8" customFormat="1" ht="12.75" customHeight="1">
      <c r="A68" s="5195"/>
      <c r="B68" s="5364"/>
      <c r="C68" s="227" t="s">
        <v>291</v>
      </c>
      <c r="D68" s="188" t="s">
        <v>115</v>
      </c>
      <c r="E68" s="216"/>
      <c r="F68" s="148"/>
      <c r="G68" s="148"/>
      <c r="H68" s="149"/>
      <c r="I68" s="148"/>
      <c r="J68" s="148"/>
      <c r="K68" s="148"/>
      <c r="L68" s="148"/>
      <c r="M68" s="148"/>
      <c r="N68" s="149"/>
      <c r="O68" s="148"/>
      <c r="P68" s="148"/>
      <c r="Q68" s="148"/>
      <c r="R68" s="148"/>
      <c r="S68" s="148"/>
      <c r="T68" s="148"/>
      <c r="U68" s="148"/>
      <c r="V68" s="1919"/>
      <c r="W68" s="148"/>
      <c r="X68" s="148"/>
      <c r="Y68" s="150"/>
      <c r="Z68" s="148"/>
      <c r="AA68" s="148"/>
      <c r="AB68" s="151"/>
      <c r="AC68" s="173"/>
      <c r="AD68" s="7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</row>
    <row r="69" spans="1:48" s="8" customFormat="1" ht="12.75" customHeight="1" thickBot="1">
      <c r="A69" s="5196"/>
      <c r="B69" s="5376"/>
      <c r="C69" s="228"/>
      <c r="D69" s="192" t="s">
        <v>116</v>
      </c>
      <c r="E69" s="217"/>
      <c r="F69" s="218"/>
      <c r="G69" s="218"/>
      <c r="H69" s="219"/>
      <c r="I69" s="218"/>
      <c r="J69" s="218"/>
      <c r="K69" s="218"/>
      <c r="L69" s="218"/>
      <c r="M69" s="218"/>
      <c r="N69" s="219"/>
      <c r="O69" s="218"/>
      <c r="P69" s="218"/>
      <c r="Q69" s="218"/>
      <c r="R69" s="218"/>
      <c r="S69" s="218"/>
      <c r="T69" s="218"/>
      <c r="U69" s="218"/>
      <c r="V69" s="1920"/>
      <c r="W69" s="218"/>
      <c r="X69" s="218"/>
      <c r="Y69" s="220"/>
      <c r="Z69" s="218"/>
      <c r="AA69" s="218"/>
      <c r="AB69" s="221"/>
      <c r="AC69" s="174"/>
      <c r="AD69" s="7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</row>
    <row r="70" spans="1:48" s="8" customFormat="1" ht="12.75" customHeight="1">
      <c r="A70" s="5377" t="s">
        <v>123</v>
      </c>
      <c r="B70" s="5375" t="s">
        <v>59</v>
      </c>
      <c r="C70" s="229" t="s">
        <v>291</v>
      </c>
      <c r="D70" s="190" t="s">
        <v>113</v>
      </c>
      <c r="E70" s="214"/>
      <c r="F70" s="144"/>
      <c r="G70" s="144"/>
      <c r="H70" s="145"/>
      <c r="I70" s="144"/>
      <c r="J70" s="144"/>
      <c r="K70" s="144"/>
      <c r="L70" s="144"/>
      <c r="M70" s="144"/>
      <c r="N70" s="145"/>
      <c r="O70" s="144"/>
      <c r="P70" s="144"/>
      <c r="Q70" s="144"/>
      <c r="R70" s="144"/>
      <c r="S70" s="144"/>
      <c r="T70" s="144"/>
      <c r="U70" s="144"/>
      <c r="V70" s="1918"/>
      <c r="W70" s="144"/>
      <c r="X70" s="144"/>
      <c r="Y70" s="146"/>
      <c r="Z70" s="144"/>
      <c r="AA70" s="144"/>
      <c r="AB70" s="147"/>
      <c r="AC70" s="172"/>
      <c r="AD70" s="7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</row>
    <row r="71" spans="1:48" s="8" customFormat="1" ht="12.75" customHeight="1">
      <c r="A71" s="5195"/>
      <c r="B71" s="5364"/>
      <c r="C71" s="227"/>
      <c r="D71" s="188" t="s">
        <v>114</v>
      </c>
      <c r="E71" s="215"/>
      <c r="F71" s="148"/>
      <c r="G71" s="148"/>
      <c r="H71" s="149"/>
      <c r="I71" s="148"/>
      <c r="J71" s="148"/>
      <c r="K71" s="148"/>
      <c r="L71" s="148"/>
      <c r="M71" s="148"/>
      <c r="N71" s="149"/>
      <c r="O71" s="148"/>
      <c r="P71" s="148"/>
      <c r="Q71" s="148"/>
      <c r="R71" s="148"/>
      <c r="S71" s="148"/>
      <c r="T71" s="148"/>
      <c r="U71" s="148"/>
      <c r="V71" s="1919"/>
      <c r="W71" s="148"/>
      <c r="X71" s="148"/>
      <c r="Y71" s="150"/>
      <c r="Z71" s="148"/>
      <c r="AA71" s="148"/>
      <c r="AB71" s="151"/>
      <c r="AC71" s="173"/>
      <c r="AD71" s="7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</row>
    <row r="72" spans="1:48" s="8" customFormat="1" ht="12.75" customHeight="1">
      <c r="A72" s="5195"/>
      <c r="B72" s="5364"/>
      <c r="C72" s="227" t="s">
        <v>291</v>
      </c>
      <c r="D72" s="188" t="s">
        <v>115</v>
      </c>
      <c r="E72" s="216"/>
      <c r="F72" s="148"/>
      <c r="G72" s="148"/>
      <c r="H72" s="149"/>
      <c r="I72" s="148"/>
      <c r="J72" s="148"/>
      <c r="K72" s="148"/>
      <c r="L72" s="148"/>
      <c r="M72" s="148"/>
      <c r="N72" s="149"/>
      <c r="O72" s="148"/>
      <c r="P72" s="148"/>
      <c r="Q72" s="148"/>
      <c r="R72" s="148"/>
      <c r="S72" s="148"/>
      <c r="T72" s="148"/>
      <c r="U72" s="148"/>
      <c r="V72" s="1919"/>
      <c r="W72" s="148"/>
      <c r="X72" s="148"/>
      <c r="Y72" s="150"/>
      <c r="Z72" s="148"/>
      <c r="AA72" s="148"/>
      <c r="AB72" s="151"/>
      <c r="AC72" s="173"/>
      <c r="AD72" s="7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</row>
    <row r="73" spans="1:48" s="8" customFormat="1" ht="12.75" customHeight="1" thickBot="1">
      <c r="A73" s="5196"/>
      <c r="B73" s="5376"/>
      <c r="C73" s="228"/>
      <c r="D73" s="192" t="s">
        <v>116</v>
      </c>
      <c r="E73" s="217"/>
      <c r="F73" s="218"/>
      <c r="G73" s="218"/>
      <c r="H73" s="219"/>
      <c r="I73" s="218"/>
      <c r="J73" s="218"/>
      <c r="K73" s="218"/>
      <c r="L73" s="218"/>
      <c r="M73" s="218"/>
      <c r="N73" s="219"/>
      <c r="O73" s="218"/>
      <c r="P73" s="218"/>
      <c r="Q73" s="218"/>
      <c r="R73" s="218"/>
      <c r="S73" s="218"/>
      <c r="T73" s="218"/>
      <c r="U73" s="218"/>
      <c r="V73" s="1920"/>
      <c r="W73" s="218"/>
      <c r="X73" s="218"/>
      <c r="Y73" s="220"/>
      <c r="Z73" s="218"/>
      <c r="AA73" s="218"/>
      <c r="AB73" s="221"/>
      <c r="AC73" s="174"/>
      <c r="AD73" s="7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</row>
    <row r="74" spans="1:48" s="8" customFormat="1" ht="12.75" customHeight="1">
      <c r="A74" s="5377" t="s">
        <v>157</v>
      </c>
      <c r="B74" s="5375" t="s">
        <v>59</v>
      </c>
      <c r="C74" s="229" t="s">
        <v>291</v>
      </c>
      <c r="D74" s="190" t="s">
        <v>113</v>
      </c>
      <c r="E74" s="214"/>
      <c r="F74" s="144"/>
      <c r="G74" s="144"/>
      <c r="H74" s="145"/>
      <c r="I74" s="144"/>
      <c r="J74" s="144"/>
      <c r="K74" s="144"/>
      <c r="L74" s="144"/>
      <c r="M74" s="144"/>
      <c r="N74" s="145"/>
      <c r="O74" s="144"/>
      <c r="P74" s="144"/>
      <c r="Q74" s="144"/>
      <c r="R74" s="144"/>
      <c r="S74" s="144"/>
      <c r="T74" s="144"/>
      <c r="U74" s="144"/>
      <c r="V74" s="1918"/>
      <c r="W74" s="144"/>
      <c r="X74" s="144"/>
      <c r="Y74" s="146"/>
      <c r="Z74" s="144"/>
      <c r="AA74" s="144"/>
      <c r="AB74" s="147"/>
      <c r="AC74" s="172"/>
      <c r="AD74" s="7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</row>
    <row r="75" spans="1:48" s="8" customFormat="1" ht="12.75" customHeight="1">
      <c r="A75" s="5195"/>
      <c r="B75" s="5364"/>
      <c r="C75" s="227"/>
      <c r="D75" s="188" t="s">
        <v>114</v>
      </c>
      <c r="E75" s="215"/>
      <c r="F75" s="148"/>
      <c r="G75" s="148"/>
      <c r="H75" s="149"/>
      <c r="I75" s="148"/>
      <c r="J75" s="148"/>
      <c r="K75" s="148"/>
      <c r="L75" s="148"/>
      <c r="M75" s="148"/>
      <c r="N75" s="149"/>
      <c r="O75" s="148"/>
      <c r="P75" s="148"/>
      <c r="Q75" s="148"/>
      <c r="R75" s="148"/>
      <c r="S75" s="148"/>
      <c r="T75" s="148"/>
      <c r="U75" s="148"/>
      <c r="V75" s="1919"/>
      <c r="W75" s="148"/>
      <c r="X75" s="148"/>
      <c r="Y75" s="150"/>
      <c r="Z75" s="148"/>
      <c r="AA75" s="148"/>
      <c r="AB75" s="151"/>
      <c r="AC75" s="173"/>
      <c r="AD75" s="7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</row>
    <row r="76" spans="1:48" s="8" customFormat="1" ht="12.75" customHeight="1">
      <c r="A76" s="5195"/>
      <c r="B76" s="5364"/>
      <c r="C76" s="227" t="s">
        <v>291</v>
      </c>
      <c r="D76" s="188" t="s">
        <v>115</v>
      </c>
      <c r="E76" s="216"/>
      <c r="F76" s="148"/>
      <c r="G76" s="148"/>
      <c r="H76" s="149"/>
      <c r="I76" s="148"/>
      <c r="J76" s="148"/>
      <c r="K76" s="148"/>
      <c r="L76" s="148"/>
      <c r="M76" s="148"/>
      <c r="N76" s="149"/>
      <c r="O76" s="148"/>
      <c r="P76" s="148"/>
      <c r="Q76" s="148"/>
      <c r="R76" s="148"/>
      <c r="S76" s="148"/>
      <c r="T76" s="148"/>
      <c r="U76" s="148"/>
      <c r="V76" s="1919"/>
      <c r="W76" s="148"/>
      <c r="X76" s="148"/>
      <c r="Y76" s="150"/>
      <c r="Z76" s="148"/>
      <c r="AA76" s="148"/>
      <c r="AB76" s="151"/>
      <c r="AC76" s="173"/>
      <c r="AD76" s="7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</row>
    <row r="77" spans="1:48" s="8" customFormat="1" ht="12.75" customHeight="1" thickBot="1">
      <c r="A77" s="5196"/>
      <c r="B77" s="5376"/>
      <c r="C77" s="228"/>
      <c r="D77" s="192" t="s">
        <v>116</v>
      </c>
      <c r="E77" s="217"/>
      <c r="F77" s="218"/>
      <c r="G77" s="218"/>
      <c r="H77" s="219"/>
      <c r="I77" s="218"/>
      <c r="J77" s="218"/>
      <c r="K77" s="218"/>
      <c r="L77" s="218"/>
      <c r="M77" s="218"/>
      <c r="N77" s="219"/>
      <c r="O77" s="218"/>
      <c r="P77" s="218"/>
      <c r="Q77" s="218"/>
      <c r="R77" s="218"/>
      <c r="S77" s="218"/>
      <c r="T77" s="218"/>
      <c r="U77" s="218"/>
      <c r="V77" s="1920"/>
      <c r="W77" s="218"/>
      <c r="X77" s="218"/>
      <c r="Y77" s="220"/>
      <c r="Z77" s="218"/>
      <c r="AA77" s="218"/>
      <c r="AB77" s="221"/>
      <c r="AC77" s="174"/>
      <c r="AD77" s="7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</row>
    <row r="78" spans="1:48" s="8" customFormat="1" ht="12.75" customHeight="1">
      <c r="A78" s="5377" t="s">
        <v>128</v>
      </c>
      <c r="B78" s="5375" t="s">
        <v>59</v>
      </c>
      <c r="C78" s="229" t="s">
        <v>291</v>
      </c>
      <c r="D78" s="190" t="s">
        <v>113</v>
      </c>
      <c r="E78" s="214"/>
      <c r="F78" s="144"/>
      <c r="G78" s="144"/>
      <c r="H78" s="145"/>
      <c r="I78" s="144"/>
      <c r="J78" s="144"/>
      <c r="K78" s="144"/>
      <c r="L78" s="144"/>
      <c r="M78" s="144"/>
      <c r="N78" s="145"/>
      <c r="O78" s="144"/>
      <c r="P78" s="144"/>
      <c r="Q78" s="144"/>
      <c r="R78" s="144"/>
      <c r="S78" s="144"/>
      <c r="T78" s="144"/>
      <c r="U78" s="144"/>
      <c r="V78" s="1918"/>
      <c r="W78" s="144"/>
      <c r="X78" s="144"/>
      <c r="Y78" s="146"/>
      <c r="Z78" s="144"/>
      <c r="AA78" s="144"/>
      <c r="AB78" s="147"/>
      <c r="AC78" s="172"/>
      <c r="AD78" s="7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</row>
    <row r="79" spans="1:48" s="8" customFormat="1" ht="12.75" customHeight="1">
      <c r="A79" s="5195"/>
      <c r="B79" s="5364"/>
      <c r="C79" s="227"/>
      <c r="D79" s="188" t="s">
        <v>114</v>
      </c>
      <c r="E79" s="215"/>
      <c r="F79" s="148"/>
      <c r="G79" s="148"/>
      <c r="H79" s="149"/>
      <c r="I79" s="148"/>
      <c r="J79" s="148"/>
      <c r="K79" s="148"/>
      <c r="L79" s="148"/>
      <c r="M79" s="148"/>
      <c r="N79" s="149"/>
      <c r="O79" s="148"/>
      <c r="P79" s="148"/>
      <c r="Q79" s="148"/>
      <c r="R79" s="148"/>
      <c r="S79" s="148"/>
      <c r="T79" s="148"/>
      <c r="U79" s="148"/>
      <c r="V79" s="1919"/>
      <c r="W79" s="148"/>
      <c r="X79" s="148"/>
      <c r="Y79" s="150"/>
      <c r="Z79" s="148"/>
      <c r="AA79" s="148"/>
      <c r="AB79" s="151"/>
      <c r="AC79" s="173"/>
      <c r="AD79" s="7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</row>
    <row r="80" spans="1:48" s="8" customFormat="1" ht="12.75" customHeight="1">
      <c r="A80" s="5195"/>
      <c r="B80" s="5364"/>
      <c r="C80" s="227" t="s">
        <v>291</v>
      </c>
      <c r="D80" s="188" t="s">
        <v>115</v>
      </c>
      <c r="E80" s="216"/>
      <c r="F80" s="148"/>
      <c r="G80" s="148"/>
      <c r="H80" s="149"/>
      <c r="I80" s="148"/>
      <c r="J80" s="148"/>
      <c r="K80" s="148"/>
      <c r="L80" s="148"/>
      <c r="M80" s="148"/>
      <c r="N80" s="149"/>
      <c r="O80" s="148"/>
      <c r="P80" s="148"/>
      <c r="Q80" s="148"/>
      <c r="R80" s="148"/>
      <c r="S80" s="148"/>
      <c r="T80" s="148"/>
      <c r="U80" s="148"/>
      <c r="V80" s="1919"/>
      <c r="W80" s="148"/>
      <c r="X80" s="148"/>
      <c r="Y80" s="150"/>
      <c r="Z80" s="148"/>
      <c r="AA80" s="148"/>
      <c r="AB80" s="151"/>
      <c r="AC80" s="173"/>
      <c r="AD80" s="7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</row>
    <row r="81" spans="1:48" s="8" customFormat="1" ht="12.75" customHeight="1" thickBot="1">
      <c r="A81" s="5196"/>
      <c r="B81" s="5376"/>
      <c r="C81" s="228"/>
      <c r="D81" s="192" t="s">
        <v>116</v>
      </c>
      <c r="E81" s="217"/>
      <c r="F81" s="218"/>
      <c r="G81" s="218"/>
      <c r="H81" s="219"/>
      <c r="I81" s="218"/>
      <c r="J81" s="218"/>
      <c r="K81" s="218"/>
      <c r="L81" s="218"/>
      <c r="M81" s="218"/>
      <c r="N81" s="219"/>
      <c r="O81" s="218"/>
      <c r="P81" s="218"/>
      <c r="Q81" s="218"/>
      <c r="R81" s="218"/>
      <c r="S81" s="218"/>
      <c r="T81" s="218"/>
      <c r="U81" s="218"/>
      <c r="V81" s="1920"/>
      <c r="W81" s="218"/>
      <c r="X81" s="218"/>
      <c r="Y81" s="220"/>
      <c r="Z81" s="218"/>
      <c r="AA81" s="218"/>
      <c r="AB81" s="221"/>
      <c r="AC81" s="174"/>
      <c r="AD81" s="7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</row>
    <row r="82" spans="1:48" s="8" customFormat="1" ht="12.75" customHeight="1">
      <c r="A82" s="5377" t="s">
        <v>181</v>
      </c>
      <c r="B82" s="5375" t="s">
        <v>59</v>
      </c>
      <c r="C82" s="229" t="s">
        <v>291</v>
      </c>
      <c r="D82" s="190" t="s">
        <v>113</v>
      </c>
      <c r="E82" s="214"/>
      <c r="F82" s="144"/>
      <c r="G82" s="144"/>
      <c r="H82" s="145"/>
      <c r="I82" s="144"/>
      <c r="J82" s="144"/>
      <c r="K82" s="144"/>
      <c r="L82" s="144"/>
      <c r="M82" s="144"/>
      <c r="N82" s="145"/>
      <c r="O82" s="144"/>
      <c r="P82" s="144"/>
      <c r="Q82" s="144"/>
      <c r="R82" s="144"/>
      <c r="S82" s="144"/>
      <c r="T82" s="144"/>
      <c r="U82" s="144"/>
      <c r="V82" s="1918"/>
      <c r="W82" s="144"/>
      <c r="X82" s="144"/>
      <c r="Y82" s="146"/>
      <c r="Z82" s="144"/>
      <c r="AA82" s="144"/>
      <c r="AB82" s="147"/>
      <c r="AC82" s="172"/>
      <c r="AD82" s="7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</row>
    <row r="83" spans="1:48" s="8" customFormat="1" ht="12.75" customHeight="1">
      <c r="A83" s="5195"/>
      <c r="B83" s="5364"/>
      <c r="C83" s="227"/>
      <c r="D83" s="188" t="s">
        <v>114</v>
      </c>
      <c r="E83" s="215"/>
      <c r="F83" s="148"/>
      <c r="G83" s="148"/>
      <c r="H83" s="149"/>
      <c r="I83" s="148"/>
      <c r="J83" s="148"/>
      <c r="K83" s="148"/>
      <c r="L83" s="148"/>
      <c r="M83" s="148"/>
      <c r="N83" s="149"/>
      <c r="O83" s="148"/>
      <c r="P83" s="148"/>
      <c r="Q83" s="148"/>
      <c r="R83" s="148"/>
      <c r="S83" s="148"/>
      <c r="T83" s="148"/>
      <c r="U83" s="148"/>
      <c r="V83" s="1919"/>
      <c r="W83" s="148"/>
      <c r="X83" s="148"/>
      <c r="Y83" s="150"/>
      <c r="Z83" s="148"/>
      <c r="AA83" s="148"/>
      <c r="AB83" s="151"/>
      <c r="AC83" s="173"/>
      <c r="AD83" s="7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</row>
    <row r="84" spans="1:48" s="8" customFormat="1" ht="12.75" customHeight="1">
      <c r="A84" s="5195"/>
      <c r="B84" s="5364"/>
      <c r="C84" s="227" t="s">
        <v>291</v>
      </c>
      <c r="D84" s="188" t="s">
        <v>115</v>
      </c>
      <c r="E84" s="216"/>
      <c r="F84" s="148"/>
      <c r="G84" s="148"/>
      <c r="H84" s="149"/>
      <c r="I84" s="148"/>
      <c r="J84" s="148"/>
      <c r="K84" s="148"/>
      <c r="L84" s="148"/>
      <c r="M84" s="148"/>
      <c r="N84" s="149"/>
      <c r="O84" s="148"/>
      <c r="P84" s="148"/>
      <c r="Q84" s="148"/>
      <c r="R84" s="148"/>
      <c r="S84" s="148"/>
      <c r="T84" s="148"/>
      <c r="U84" s="148"/>
      <c r="V84" s="1919"/>
      <c r="W84" s="148"/>
      <c r="X84" s="148"/>
      <c r="Y84" s="150"/>
      <c r="Z84" s="148"/>
      <c r="AA84" s="148"/>
      <c r="AB84" s="151"/>
      <c r="AC84" s="173"/>
      <c r="AD84" s="7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</row>
    <row r="85" spans="1:48" s="8" customFormat="1" ht="12.75" customHeight="1" thickBot="1">
      <c r="A85" s="5196"/>
      <c r="B85" s="5376"/>
      <c r="C85" s="228"/>
      <c r="D85" s="192" t="s">
        <v>116</v>
      </c>
      <c r="E85" s="217"/>
      <c r="F85" s="218"/>
      <c r="G85" s="218"/>
      <c r="H85" s="219"/>
      <c r="I85" s="218"/>
      <c r="J85" s="218"/>
      <c r="K85" s="218"/>
      <c r="L85" s="218"/>
      <c r="M85" s="218"/>
      <c r="N85" s="219"/>
      <c r="O85" s="218"/>
      <c r="P85" s="218"/>
      <c r="Q85" s="218"/>
      <c r="R85" s="218"/>
      <c r="S85" s="218"/>
      <c r="T85" s="218"/>
      <c r="U85" s="218"/>
      <c r="V85" s="1920"/>
      <c r="W85" s="218"/>
      <c r="X85" s="218"/>
      <c r="Y85" s="220"/>
      <c r="Z85" s="218"/>
      <c r="AA85" s="218"/>
      <c r="AB85" s="221"/>
      <c r="AC85" s="174"/>
      <c r="AD85" s="7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</row>
    <row r="86" spans="1:48" s="8" customFormat="1" ht="12.75" customHeight="1">
      <c r="A86" s="5377" t="s">
        <v>182</v>
      </c>
      <c r="B86" s="5375" t="s">
        <v>59</v>
      </c>
      <c r="C86" s="229" t="s">
        <v>291</v>
      </c>
      <c r="D86" s="190" t="s">
        <v>113</v>
      </c>
      <c r="E86" s="214"/>
      <c r="F86" s="144"/>
      <c r="G86" s="144"/>
      <c r="H86" s="145"/>
      <c r="I86" s="144"/>
      <c r="J86" s="144"/>
      <c r="K86" s="144"/>
      <c r="L86" s="144"/>
      <c r="M86" s="144"/>
      <c r="N86" s="145"/>
      <c r="O86" s="144"/>
      <c r="P86" s="144"/>
      <c r="Q86" s="144"/>
      <c r="R86" s="144"/>
      <c r="S86" s="144"/>
      <c r="T86" s="144"/>
      <c r="U86" s="144"/>
      <c r="V86" s="1918"/>
      <c r="W86" s="144"/>
      <c r="X86" s="144"/>
      <c r="Y86" s="146"/>
      <c r="Z86" s="144"/>
      <c r="AA86" s="144"/>
      <c r="AB86" s="147"/>
      <c r="AC86" s="172"/>
      <c r="AD86" s="7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</row>
    <row r="87" spans="1:48" s="8" customFormat="1" ht="12.75" customHeight="1">
      <c r="A87" s="5195"/>
      <c r="B87" s="5364"/>
      <c r="C87" s="227"/>
      <c r="D87" s="188" t="s">
        <v>114</v>
      </c>
      <c r="E87" s="215"/>
      <c r="F87" s="148"/>
      <c r="G87" s="148"/>
      <c r="H87" s="149"/>
      <c r="I87" s="148"/>
      <c r="J87" s="148"/>
      <c r="K87" s="148"/>
      <c r="L87" s="148"/>
      <c r="M87" s="148"/>
      <c r="N87" s="149"/>
      <c r="O87" s="148"/>
      <c r="P87" s="148"/>
      <c r="Q87" s="148"/>
      <c r="R87" s="148"/>
      <c r="S87" s="148"/>
      <c r="T87" s="148"/>
      <c r="U87" s="148"/>
      <c r="V87" s="1919"/>
      <c r="W87" s="148"/>
      <c r="X87" s="148"/>
      <c r="Y87" s="150"/>
      <c r="Z87" s="148"/>
      <c r="AA87" s="148"/>
      <c r="AB87" s="151"/>
      <c r="AC87" s="173"/>
      <c r="AD87" s="7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</row>
    <row r="88" spans="1:48" s="8" customFormat="1" ht="12.75" customHeight="1">
      <c r="A88" s="5195"/>
      <c r="B88" s="5364"/>
      <c r="C88" s="227" t="s">
        <v>291</v>
      </c>
      <c r="D88" s="188" t="s">
        <v>115</v>
      </c>
      <c r="E88" s="216"/>
      <c r="F88" s="148"/>
      <c r="G88" s="148"/>
      <c r="H88" s="149"/>
      <c r="I88" s="148"/>
      <c r="J88" s="148"/>
      <c r="K88" s="148"/>
      <c r="L88" s="148"/>
      <c r="M88" s="148"/>
      <c r="N88" s="149"/>
      <c r="O88" s="148"/>
      <c r="P88" s="148"/>
      <c r="Q88" s="148"/>
      <c r="R88" s="148"/>
      <c r="S88" s="148"/>
      <c r="T88" s="148"/>
      <c r="U88" s="148"/>
      <c r="V88" s="1919"/>
      <c r="W88" s="148"/>
      <c r="X88" s="148"/>
      <c r="Y88" s="150"/>
      <c r="Z88" s="148"/>
      <c r="AA88" s="148"/>
      <c r="AB88" s="151"/>
      <c r="AC88" s="173"/>
      <c r="AD88" s="7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</row>
    <row r="89" spans="1:48" s="8" customFormat="1" ht="12.75" customHeight="1" thickBot="1">
      <c r="A89" s="5196"/>
      <c r="B89" s="5376"/>
      <c r="C89" s="228"/>
      <c r="D89" s="192" t="s">
        <v>116</v>
      </c>
      <c r="E89" s="217"/>
      <c r="F89" s="218"/>
      <c r="G89" s="218"/>
      <c r="H89" s="219"/>
      <c r="I89" s="218"/>
      <c r="J89" s="218"/>
      <c r="K89" s="218"/>
      <c r="L89" s="218"/>
      <c r="M89" s="218"/>
      <c r="N89" s="219"/>
      <c r="O89" s="218"/>
      <c r="P89" s="218"/>
      <c r="Q89" s="218"/>
      <c r="R89" s="218"/>
      <c r="S89" s="218"/>
      <c r="T89" s="218"/>
      <c r="U89" s="218"/>
      <c r="V89" s="1920"/>
      <c r="W89" s="218"/>
      <c r="X89" s="218"/>
      <c r="Y89" s="220"/>
      <c r="Z89" s="218"/>
      <c r="AA89" s="218"/>
      <c r="AB89" s="221"/>
      <c r="AC89" s="174"/>
      <c r="AD89" s="7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</row>
    <row r="90" spans="1:48" s="8" customFormat="1" ht="12.75" customHeight="1">
      <c r="A90" s="5377" t="s">
        <v>183</v>
      </c>
      <c r="B90" s="5375" t="s">
        <v>58</v>
      </c>
      <c r="C90" s="229" t="s">
        <v>291</v>
      </c>
      <c r="D90" s="190" t="s">
        <v>113</v>
      </c>
      <c r="E90" s="214"/>
      <c r="F90" s="144"/>
      <c r="G90" s="144"/>
      <c r="H90" s="145"/>
      <c r="I90" s="144"/>
      <c r="J90" s="144"/>
      <c r="K90" s="144"/>
      <c r="L90" s="144"/>
      <c r="M90" s="144"/>
      <c r="N90" s="145"/>
      <c r="O90" s="144"/>
      <c r="P90" s="144"/>
      <c r="Q90" s="144"/>
      <c r="R90" s="144"/>
      <c r="S90" s="144"/>
      <c r="T90" s="144"/>
      <c r="U90" s="144"/>
      <c r="V90" s="1918"/>
      <c r="W90" s="144"/>
      <c r="X90" s="144"/>
      <c r="Y90" s="146"/>
      <c r="Z90" s="144"/>
      <c r="AA90" s="144"/>
      <c r="AB90" s="147"/>
      <c r="AC90" s="172"/>
      <c r="AD90" s="7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</row>
    <row r="91" spans="1:48" s="8" customFormat="1" ht="12.75" customHeight="1">
      <c r="A91" s="5195"/>
      <c r="B91" s="5364"/>
      <c r="C91" s="227"/>
      <c r="D91" s="188" t="s">
        <v>114</v>
      </c>
      <c r="E91" s="215"/>
      <c r="F91" s="148"/>
      <c r="G91" s="148"/>
      <c r="H91" s="149"/>
      <c r="I91" s="148"/>
      <c r="J91" s="148"/>
      <c r="K91" s="148"/>
      <c r="L91" s="148"/>
      <c r="M91" s="148"/>
      <c r="N91" s="149"/>
      <c r="O91" s="148"/>
      <c r="P91" s="148"/>
      <c r="Q91" s="148"/>
      <c r="R91" s="148"/>
      <c r="S91" s="148"/>
      <c r="T91" s="148"/>
      <c r="U91" s="148"/>
      <c r="V91" s="1919"/>
      <c r="W91" s="148"/>
      <c r="X91" s="148"/>
      <c r="Y91" s="150"/>
      <c r="Z91" s="148"/>
      <c r="AA91" s="148"/>
      <c r="AB91" s="151"/>
      <c r="AC91" s="173"/>
      <c r="AD91" s="7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</row>
    <row r="92" spans="1:48" s="8" customFormat="1" ht="12.75" customHeight="1">
      <c r="A92" s="5195"/>
      <c r="B92" s="5364"/>
      <c r="C92" s="227" t="s">
        <v>291</v>
      </c>
      <c r="D92" s="188" t="s">
        <v>115</v>
      </c>
      <c r="E92" s="216"/>
      <c r="F92" s="148"/>
      <c r="G92" s="148"/>
      <c r="H92" s="149"/>
      <c r="I92" s="148"/>
      <c r="J92" s="148"/>
      <c r="K92" s="148"/>
      <c r="L92" s="148"/>
      <c r="M92" s="148"/>
      <c r="N92" s="149"/>
      <c r="O92" s="148"/>
      <c r="P92" s="148"/>
      <c r="Q92" s="148"/>
      <c r="R92" s="148"/>
      <c r="S92" s="148"/>
      <c r="T92" s="148"/>
      <c r="U92" s="148"/>
      <c r="V92" s="1919"/>
      <c r="W92" s="148"/>
      <c r="X92" s="148"/>
      <c r="Y92" s="150"/>
      <c r="Z92" s="148"/>
      <c r="AA92" s="148"/>
      <c r="AB92" s="151"/>
      <c r="AC92" s="173"/>
      <c r="AD92" s="7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</row>
    <row r="93" spans="1:48" s="8" customFormat="1" ht="12.75" customHeight="1" thickBot="1">
      <c r="A93" s="5196"/>
      <c r="B93" s="5376"/>
      <c r="C93" s="228"/>
      <c r="D93" s="192" t="s">
        <v>116</v>
      </c>
      <c r="E93" s="217"/>
      <c r="F93" s="218"/>
      <c r="G93" s="218"/>
      <c r="H93" s="219"/>
      <c r="I93" s="218"/>
      <c r="J93" s="218"/>
      <c r="K93" s="218"/>
      <c r="L93" s="218"/>
      <c r="M93" s="218"/>
      <c r="N93" s="219"/>
      <c r="O93" s="218"/>
      <c r="P93" s="218"/>
      <c r="Q93" s="218"/>
      <c r="R93" s="218"/>
      <c r="S93" s="218"/>
      <c r="T93" s="218"/>
      <c r="U93" s="218"/>
      <c r="V93" s="1920"/>
      <c r="W93" s="218"/>
      <c r="X93" s="218"/>
      <c r="Y93" s="220"/>
      <c r="Z93" s="218"/>
      <c r="AA93" s="218"/>
      <c r="AB93" s="221"/>
      <c r="AC93" s="174"/>
      <c r="AD93" s="7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</row>
    <row r="94" spans="1:48" s="8" customFormat="1" ht="12.75" customHeight="1">
      <c r="A94" s="5377" t="s">
        <v>184</v>
      </c>
      <c r="B94" s="5375" t="s">
        <v>8</v>
      </c>
      <c r="C94" s="229" t="s">
        <v>291</v>
      </c>
      <c r="D94" s="190" t="s">
        <v>113</v>
      </c>
      <c r="E94" s="214"/>
      <c r="F94" s="144"/>
      <c r="G94" s="144"/>
      <c r="H94" s="145"/>
      <c r="I94" s="144"/>
      <c r="J94" s="144"/>
      <c r="K94" s="144"/>
      <c r="L94" s="144"/>
      <c r="M94" s="144"/>
      <c r="N94" s="145"/>
      <c r="O94" s="144"/>
      <c r="P94" s="144"/>
      <c r="Q94" s="144"/>
      <c r="R94" s="144"/>
      <c r="S94" s="144"/>
      <c r="T94" s="144"/>
      <c r="U94" s="144"/>
      <c r="V94" s="1918"/>
      <c r="W94" s="144"/>
      <c r="X94" s="144"/>
      <c r="Y94" s="146"/>
      <c r="Z94" s="144"/>
      <c r="AA94" s="144"/>
      <c r="AB94" s="147"/>
      <c r="AC94" s="172"/>
      <c r="AD94" s="7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</row>
    <row r="95" spans="1:48" s="8" customFormat="1" ht="12.75" customHeight="1">
      <c r="A95" s="5195"/>
      <c r="B95" s="5364"/>
      <c r="C95" s="227"/>
      <c r="D95" s="188" t="s">
        <v>114</v>
      </c>
      <c r="E95" s="215"/>
      <c r="F95" s="148"/>
      <c r="G95" s="148"/>
      <c r="H95" s="149"/>
      <c r="I95" s="148"/>
      <c r="J95" s="148"/>
      <c r="K95" s="148"/>
      <c r="L95" s="148"/>
      <c r="M95" s="148"/>
      <c r="N95" s="149"/>
      <c r="O95" s="148"/>
      <c r="P95" s="148"/>
      <c r="Q95" s="148"/>
      <c r="R95" s="148"/>
      <c r="S95" s="148"/>
      <c r="T95" s="148"/>
      <c r="U95" s="148"/>
      <c r="V95" s="1919"/>
      <c r="W95" s="148"/>
      <c r="X95" s="148"/>
      <c r="Y95" s="150"/>
      <c r="Z95" s="148"/>
      <c r="AA95" s="148"/>
      <c r="AB95" s="151"/>
      <c r="AC95" s="173"/>
      <c r="AD95" s="7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</row>
    <row r="96" spans="1:48" s="8" customFormat="1" ht="12.75" customHeight="1">
      <c r="A96" s="5195"/>
      <c r="B96" s="5364"/>
      <c r="C96" s="227" t="s">
        <v>291</v>
      </c>
      <c r="D96" s="188" t="s">
        <v>115</v>
      </c>
      <c r="E96" s="216"/>
      <c r="F96" s="148"/>
      <c r="G96" s="148"/>
      <c r="H96" s="149"/>
      <c r="I96" s="148"/>
      <c r="J96" s="148"/>
      <c r="K96" s="148"/>
      <c r="L96" s="148"/>
      <c r="M96" s="148"/>
      <c r="N96" s="149"/>
      <c r="O96" s="148"/>
      <c r="P96" s="148"/>
      <c r="Q96" s="148"/>
      <c r="R96" s="148"/>
      <c r="S96" s="148"/>
      <c r="T96" s="148"/>
      <c r="U96" s="148"/>
      <c r="V96" s="1919"/>
      <c r="W96" s="148"/>
      <c r="X96" s="148"/>
      <c r="Y96" s="150"/>
      <c r="Z96" s="148"/>
      <c r="AA96" s="148"/>
      <c r="AB96" s="151"/>
      <c r="AC96" s="173"/>
      <c r="AD96" s="7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</row>
    <row r="97" spans="1:48" s="8" customFormat="1" ht="12.75" customHeight="1" thickBot="1">
      <c r="A97" s="5196"/>
      <c r="B97" s="5376"/>
      <c r="C97" s="228"/>
      <c r="D97" s="192" t="s">
        <v>116</v>
      </c>
      <c r="E97" s="217"/>
      <c r="F97" s="218"/>
      <c r="G97" s="218"/>
      <c r="H97" s="219"/>
      <c r="I97" s="218"/>
      <c r="J97" s="218"/>
      <c r="K97" s="218"/>
      <c r="L97" s="218"/>
      <c r="M97" s="218"/>
      <c r="N97" s="219"/>
      <c r="O97" s="218"/>
      <c r="P97" s="218"/>
      <c r="Q97" s="218"/>
      <c r="R97" s="218"/>
      <c r="S97" s="218"/>
      <c r="T97" s="218"/>
      <c r="U97" s="218"/>
      <c r="V97" s="1920"/>
      <c r="W97" s="218"/>
      <c r="X97" s="218"/>
      <c r="Y97" s="220"/>
      <c r="Z97" s="218"/>
      <c r="AA97" s="218"/>
      <c r="AB97" s="221"/>
      <c r="AC97" s="174"/>
      <c r="AD97" s="7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</row>
    <row r="98" spans="1:48" s="8" customFormat="1" ht="12.75" customHeight="1">
      <c r="A98" s="5377" t="s">
        <v>185</v>
      </c>
      <c r="B98" s="5375" t="s">
        <v>8</v>
      </c>
      <c r="C98" s="229" t="s">
        <v>291</v>
      </c>
      <c r="D98" s="190" t="s">
        <v>113</v>
      </c>
      <c r="E98" s="214"/>
      <c r="F98" s="144"/>
      <c r="G98" s="144"/>
      <c r="H98" s="145"/>
      <c r="I98" s="144"/>
      <c r="J98" s="144"/>
      <c r="K98" s="144"/>
      <c r="L98" s="144"/>
      <c r="M98" s="144"/>
      <c r="N98" s="145"/>
      <c r="O98" s="144"/>
      <c r="P98" s="144"/>
      <c r="Q98" s="144"/>
      <c r="R98" s="144"/>
      <c r="S98" s="144"/>
      <c r="T98" s="144"/>
      <c r="U98" s="144"/>
      <c r="V98" s="1918"/>
      <c r="W98" s="144"/>
      <c r="X98" s="144"/>
      <c r="Y98" s="146"/>
      <c r="Z98" s="144"/>
      <c r="AA98" s="144"/>
      <c r="AB98" s="147"/>
      <c r="AC98" s="172"/>
      <c r="AD98" s="7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</row>
    <row r="99" spans="1:48" s="8" customFormat="1" ht="12.75" customHeight="1">
      <c r="A99" s="5195"/>
      <c r="B99" s="5364"/>
      <c r="C99" s="227"/>
      <c r="D99" s="188" t="s">
        <v>114</v>
      </c>
      <c r="E99" s="215"/>
      <c r="F99" s="148"/>
      <c r="G99" s="148"/>
      <c r="H99" s="149"/>
      <c r="I99" s="148"/>
      <c r="J99" s="148"/>
      <c r="K99" s="148"/>
      <c r="L99" s="148"/>
      <c r="M99" s="148"/>
      <c r="N99" s="149"/>
      <c r="O99" s="148"/>
      <c r="P99" s="148"/>
      <c r="Q99" s="148"/>
      <c r="R99" s="148"/>
      <c r="S99" s="148"/>
      <c r="T99" s="148"/>
      <c r="U99" s="148"/>
      <c r="V99" s="1919"/>
      <c r="W99" s="148"/>
      <c r="X99" s="148"/>
      <c r="Y99" s="150"/>
      <c r="Z99" s="148"/>
      <c r="AA99" s="148"/>
      <c r="AB99" s="151"/>
      <c r="AC99" s="173"/>
      <c r="AD99" s="7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</row>
    <row r="100" spans="1:48" s="8" customFormat="1" ht="12.75" customHeight="1">
      <c r="A100" s="5195"/>
      <c r="B100" s="5364"/>
      <c r="C100" s="227" t="s">
        <v>291</v>
      </c>
      <c r="D100" s="188" t="s">
        <v>115</v>
      </c>
      <c r="E100" s="216"/>
      <c r="F100" s="148"/>
      <c r="G100" s="148"/>
      <c r="H100" s="149"/>
      <c r="I100" s="148"/>
      <c r="J100" s="148"/>
      <c r="K100" s="148"/>
      <c r="L100" s="148"/>
      <c r="M100" s="148"/>
      <c r="N100" s="149"/>
      <c r="O100" s="148"/>
      <c r="P100" s="148"/>
      <c r="Q100" s="148"/>
      <c r="R100" s="148"/>
      <c r="S100" s="148"/>
      <c r="T100" s="148"/>
      <c r="U100" s="148"/>
      <c r="V100" s="1919"/>
      <c r="W100" s="148"/>
      <c r="X100" s="148"/>
      <c r="Y100" s="150"/>
      <c r="Z100" s="148"/>
      <c r="AA100" s="148"/>
      <c r="AB100" s="151"/>
      <c r="AC100" s="173"/>
      <c r="AD100" s="7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</row>
    <row r="101" spans="1:48" s="8" customFormat="1" ht="12.75" customHeight="1" thickBot="1">
      <c r="A101" s="5196"/>
      <c r="B101" s="5384"/>
      <c r="C101" s="228"/>
      <c r="D101" s="192" t="s">
        <v>116</v>
      </c>
      <c r="E101" s="217"/>
      <c r="F101" s="218"/>
      <c r="G101" s="218"/>
      <c r="H101" s="219"/>
      <c r="I101" s="218"/>
      <c r="J101" s="218"/>
      <c r="K101" s="218"/>
      <c r="L101" s="218"/>
      <c r="M101" s="218"/>
      <c r="N101" s="219"/>
      <c r="O101" s="218"/>
      <c r="P101" s="218"/>
      <c r="Q101" s="218"/>
      <c r="R101" s="218"/>
      <c r="S101" s="218"/>
      <c r="T101" s="218"/>
      <c r="U101" s="218"/>
      <c r="V101" s="1920"/>
      <c r="W101" s="218"/>
      <c r="X101" s="218"/>
      <c r="Y101" s="220"/>
      <c r="Z101" s="218"/>
      <c r="AA101" s="218"/>
      <c r="AB101" s="221"/>
      <c r="AC101" s="174"/>
      <c r="AD101" s="7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</row>
    <row r="102" spans="1:48" s="8" customFormat="1" ht="12.75" customHeight="1">
      <c r="A102" s="103"/>
      <c r="B102" s="101" t="s">
        <v>6</v>
      </c>
      <c r="C102" s="3433" t="s">
        <v>523</v>
      </c>
      <c r="D102" s="190" t="s">
        <v>113</v>
      </c>
      <c r="E102" s="3646">
        <v>1.3320000000000001</v>
      </c>
      <c r="F102" s="3647">
        <v>1.3280000000000001</v>
      </c>
      <c r="G102" s="3647">
        <v>1.3280000000000001</v>
      </c>
      <c r="H102" s="3648">
        <v>1.3280000000000001</v>
      </c>
      <c r="I102" s="3647">
        <v>1.33</v>
      </c>
      <c r="J102" s="3647">
        <v>1.3280000000000001</v>
      </c>
      <c r="K102" s="3647">
        <v>1.3220000000000001</v>
      </c>
      <c r="L102" s="3647">
        <v>1.3140000000000001</v>
      </c>
      <c r="M102" s="3647">
        <v>1.32</v>
      </c>
      <c r="N102" s="3648">
        <v>1.3340000000000001</v>
      </c>
      <c r="O102" s="3647">
        <v>1.3340000000000001</v>
      </c>
      <c r="P102" s="3647">
        <v>1.3340000000000001</v>
      </c>
      <c r="Q102" s="3647">
        <v>1.3380000000000001</v>
      </c>
      <c r="R102" s="3647">
        <v>1.34</v>
      </c>
      <c r="S102" s="3647">
        <v>1.3340000000000001</v>
      </c>
      <c r="T102" s="3647">
        <v>1.3320000000000001</v>
      </c>
      <c r="U102" s="3647">
        <v>1.3340000000000001</v>
      </c>
      <c r="V102" s="3650">
        <v>1.3360000000000001</v>
      </c>
      <c r="W102" s="3647">
        <v>1.34</v>
      </c>
      <c r="X102" s="3647">
        <v>1.3420000000000001</v>
      </c>
      <c r="Y102" s="3649">
        <v>2.2520000000000002</v>
      </c>
      <c r="Z102" s="3647">
        <v>5.65</v>
      </c>
      <c r="AA102" s="3647">
        <v>5.5579999999999998</v>
      </c>
      <c r="AB102" s="3651">
        <v>5.5860000000000003</v>
      </c>
      <c r="AC102" s="175">
        <f>SUM(E102:AB102)</f>
        <v>45.673999999999992</v>
      </c>
      <c r="AD102" s="7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</row>
    <row r="103" spans="1:48" s="8" customFormat="1" ht="12.75" customHeight="1" thickBot="1">
      <c r="A103" s="100"/>
      <c r="B103" s="102" t="s">
        <v>7</v>
      </c>
      <c r="C103" s="3434" t="s">
        <v>523</v>
      </c>
      <c r="D103" s="189" t="s">
        <v>113</v>
      </c>
      <c r="E103" s="3652">
        <v>0</v>
      </c>
      <c r="F103" s="3653">
        <v>0</v>
      </c>
      <c r="G103" s="3653">
        <v>0</v>
      </c>
      <c r="H103" s="3654">
        <v>0</v>
      </c>
      <c r="I103" s="3653">
        <v>0</v>
      </c>
      <c r="J103" s="3653">
        <v>0</v>
      </c>
      <c r="K103" s="3653">
        <v>0</v>
      </c>
      <c r="L103" s="3653">
        <v>0</v>
      </c>
      <c r="M103" s="3653">
        <v>0</v>
      </c>
      <c r="N103" s="3654">
        <v>0</v>
      </c>
      <c r="O103" s="3653">
        <v>0</v>
      </c>
      <c r="P103" s="3653">
        <v>0</v>
      </c>
      <c r="Q103" s="3653">
        <v>0</v>
      </c>
      <c r="R103" s="3653">
        <v>0</v>
      </c>
      <c r="S103" s="3653">
        <v>0</v>
      </c>
      <c r="T103" s="3653">
        <v>0</v>
      </c>
      <c r="U103" s="3653">
        <v>0</v>
      </c>
      <c r="V103" s="3656">
        <v>0</v>
      </c>
      <c r="W103" s="3653">
        <v>0</v>
      </c>
      <c r="X103" s="3653">
        <v>0</v>
      </c>
      <c r="Y103" s="3655">
        <v>0</v>
      </c>
      <c r="Z103" s="3653">
        <v>0</v>
      </c>
      <c r="AA103" s="3653">
        <v>0</v>
      </c>
      <c r="AB103" s="3657">
        <v>0</v>
      </c>
      <c r="AC103" s="176">
        <f>SUM(E103:AB103)</f>
        <v>0</v>
      </c>
      <c r="AD103" s="7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</row>
    <row r="104" spans="1:48" s="7" customFormat="1" ht="12.75" customHeight="1">
      <c r="A104" s="5190" t="s">
        <v>167</v>
      </c>
      <c r="B104" s="5385"/>
      <c r="C104" s="200"/>
      <c r="D104" s="191" t="s">
        <v>113</v>
      </c>
      <c r="E104" s="182"/>
      <c r="F104" s="129"/>
      <c r="G104" s="129"/>
      <c r="H104" s="130"/>
      <c r="I104" s="129"/>
      <c r="J104" s="129"/>
      <c r="K104" s="129"/>
      <c r="L104" s="129"/>
      <c r="M104" s="129"/>
      <c r="N104" s="130"/>
      <c r="O104" s="129"/>
      <c r="P104" s="129"/>
      <c r="Q104" s="129"/>
      <c r="R104" s="129"/>
      <c r="S104" s="129"/>
      <c r="T104" s="129"/>
      <c r="U104" s="129"/>
      <c r="V104" s="1913"/>
      <c r="W104" s="129"/>
      <c r="X104" s="129"/>
      <c r="Y104" s="131"/>
      <c r="Z104" s="129"/>
      <c r="AA104" s="129"/>
      <c r="AB104" s="162"/>
      <c r="AC104" s="168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</row>
    <row r="105" spans="1:48" s="7" customFormat="1" ht="12.75" customHeight="1" thickBot="1">
      <c r="A105" s="5386"/>
      <c r="B105" s="5387"/>
      <c r="C105" s="201"/>
      <c r="D105" s="189" t="s">
        <v>114</v>
      </c>
      <c r="E105" s="181"/>
      <c r="F105" s="125"/>
      <c r="G105" s="125"/>
      <c r="H105" s="126"/>
      <c r="I105" s="125"/>
      <c r="J105" s="125"/>
      <c r="K105" s="125"/>
      <c r="L105" s="125"/>
      <c r="M105" s="125"/>
      <c r="N105" s="126"/>
      <c r="O105" s="125"/>
      <c r="P105" s="125"/>
      <c r="Q105" s="125"/>
      <c r="R105" s="125"/>
      <c r="S105" s="125"/>
      <c r="T105" s="125"/>
      <c r="U105" s="125"/>
      <c r="V105" s="1912"/>
      <c r="W105" s="125"/>
      <c r="X105" s="125"/>
      <c r="Y105" s="127"/>
      <c r="Z105" s="125"/>
      <c r="AA105" s="125"/>
      <c r="AB105" s="161"/>
      <c r="AC105" s="167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</row>
    <row r="106" spans="1:48" s="7" customFormat="1" ht="12.75" customHeight="1">
      <c r="A106" s="5188" t="s">
        <v>168</v>
      </c>
      <c r="B106" s="5388"/>
      <c r="C106" s="202"/>
      <c r="D106" s="190" t="s">
        <v>113</v>
      </c>
      <c r="E106" s="5378" t="s">
        <v>292</v>
      </c>
      <c r="F106" s="5379"/>
      <c r="G106" s="5379"/>
      <c r="H106" s="5379"/>
      <c r="I106" s="5379"/>
      <c r="J106" s="5379"/>
      <c r="K106" s="5379"/>
      <c r="L106" s="5379"/>
      <c r="M106" s="5379"/>
      <c r="N106" s="5379"/>
      <c r="O106" s="5379"/>
      <c r="P106" s="5379"/>
      <c r="Q106" s="5379"/>
      <c r="R106" s="5379"/>
      <c r="S106" s="5379"/>
      <c r="T106" s="5379"/>
      <c r="U106" s="5379"/>
      <c r="V106" s="5379"/>
      <c r="W106" s="5379"/>
      <c r="X106" s="5379"/>
      <c r="Y106" s="5379"/>
      <c r="Z106" s="5379"/>
      <c r="AA106" s="5379"/>
      <c r="AB106" s="5379"/>
      <c r="AC106" s="5380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</row>
    <row r="107" spans="1:48" s="7" customFormat="1" ht="12.75" customHeight="1" thickBot="1">
      <c r="A107" s="5367"/>
      <c r="B107" s="5385"/>
      <c r="C107" s="201"/>
      <c r="D107" s="192" t="s">
        <v>114</v>
      </c>
      <c r="E107" s="5381"/>
      <c r="F107" s="5382"/>
      <c r="G107" s="5382"/>
      <c r="H107" s="5382"/>
      <c r="I107" s="5382"/>
      <c r="J107" s="5382"/>
      <c r="K107" s="5382"/>
      <c r="L107" s="5382"/>
      <c r="M107" s="5382"/>
      <c r="N107" s="5382"/>
      <c r="O107" s="5382"/>
      <c r="P107" s="5382"/>
      <c r="Q107" s="5382"/>
      <c r="R107" s="5382"/>
      <c r="S107" s="5382"/>
      <c r="T107" s="5382"/>
      <c r="U107" s="5382"/>
      <c r="V107" s="5382"/>
      <c r="W107" s="5382"/>
      <c r="X107" s="5382"/>
      <c r="Y107" s="5382"/>
      <c r="Z107" s="5382"/>
      <c r="AA107" s="5382"/>
      <c r="AB107" s="5382"/>
      <c r="AC107" s="5383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</row>
    <row r="108" spans="1:48" s="7" customFormat="1" ht="12.75" customHeight="1">
      <c r="A108" s="4974" t="s">
        <v>141</v>
      </c>
      <c r="B108" s="5389"/>
      <c r="C108" s="203"/>
      <c r="D108" s="207" t="s">
        <v>113</v>
      </c>
      <c r="E108" s="205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3"/>
      <c r="T108" s="153"/>
      <c r="U108" s="153"/>
      <c r="V108" s="153"/>
      <c r="W108" s="153"/>
      <c r="X108" s="153"/>
      <c r="Y108" s="153"/>
      <c r="Z108" s="153"/>
      <c r="AA108" s="153"/>
      <c r="AB108" s="153"/>
      <c r="AC108" s="15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</row>
    <row r="109" spans="1:48" s="7" customFormat="1" ht="12.75" customHeight="1" thickBot="1">
      <c r="A109" s="4976"/>
      <c r="B109" s="5390"/>
      <c r="C109" s="204"/>
      <c r="D109" s="208" t="s">
        <v>114</v>
      </c>
      <c r="E109" s="206"/>
      <c r="F109" s="155"/>
      <c r="G109" s="155"/>
      <c r="H109" s="155"/>
      <c r="I109" s="155"/>
      <c r="J109" s="155"/>
      <c r="K109" s="155"/>
      <c r="L109" s="155"/>
      <c r="M109" s="155"/>
      <c r="N109" s="155"/>
      <c r="O109" s="155"/>
      <c r="P109" s="155"/>
      <c r="Q109" s="155"/>
      <c r="R109" s="155"/>
      <c r="S109" s="155"/>
      <c r="T109" s="155"/>
      <c r="U109" s="155"/>
      <c r="V109" s="155"/>
      <c r="W109" s="155"/>
      <c r="X109" s="155"/>
      <c r="Y109" s="155"/>
      <c r="Z109" s="155"/>
      <c r="AA109" s="155"/>
      <c r="AB109" s="155"/>
      <c r="AC109" s="156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</row>
    <row r="110" spans="1:48" s="8" customFormat="1" ht="20.25" customHeight="1" thickBot="1">
      <c r="A110" s="22"/>
      <c r="B110" s="25"/>
      <c r="C110" s="7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D110" s="7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</row>
    <row r="111" spans="1:48" s="4" customFormat="1" ht="29.25" customHeight="1" thickBot="1">
      <c r="A111" s="232" t="s">
        <v>4</v>
      </c>
      <c r="B111" s="233" t="s">
        <v>0</v>
      </c>
      <c r="C111" s="106" t="s">
        <v>297</v>
      </c>
      <c r="D111" s="106" t="s">
        <v>3</v>
      </c>
      <c r="E111" s="5255" t="s">
        <v>143</v>
      </c>
      <c r="F111" s="5149"/>
      <c r="G111" s="5149"/>
      <c r="H111" s="5149"/>
      <c r="I111" s="5149"/>
      <c r="J111" s="5149"/>
      <c r="K111" s="5149"/>
      <c r="L111" s="5149"/>
      <c r="M111" s="5149"/>
      <c r="N111" s="5149"/>
      <c r="O111" s="5149"/>
      <c r="P111" s="5149"/>
      <c r="Q111" s="5149"/>
      <c r="R111" s="5149"/>
      <c r="S111" s="5149"/>
      <c r="T111" s="5149"/>
      <c r="U111" s="5149"/>
      <c r="V111" s="5149"/>
      <c r="W111" s="5149"/>
      <c r="X111" s="5149"/>
      <c r="Y111" s="5149"/>
      <c r="Z111" s="5149"/>
      <c r="AA111" s="5149"/>
      <c r="AB111" s="5150"/>
      <c r="AC111" s="234" t="s">
        <v>2</v>
      </c>
      <c r="AD111" s="3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</row>
    <row r="112" spans="1:48" s="8" customFormat="1" ht="24.75" customHeight="1" thickBot="1">
      <c r="A112" s="5371" t="s">
        <v>188</v>
      </c>
      <c r="B112" s="5372"/>
      <c r="C112" s="4532"/>
      <c r="D112" s="4533"/>
      <c r="E112" s="236">
        <v>1</v>
      </c>
      <c r="F112" s="237">
        <v>2</v>
      </c>
      <c r="G112" s="237">
        <v>3</v>
      </c>
      <c r="H112" s="26">
        <v>4</v>
      </c>
      <c r="I112" s="237">
        <v>5</v>
      </c>
      <c r="J112" s="237">
        <v>6</v>
      </c>
      <c r="K112" s="237">
        <v>7</v>
      </c>
      <c r="L112" s="237">
        <v>8</v>
      </c>
      <c r="M112" s="237">
        <v>9</v>
      </c>
      <c r="N112" s="26">
        <v>10</v>
      </c>
      <c r="O112" s="237">
        <v>11</v>
      </c>
      <c r="P112" s="237">
        <v>12</v>
      </c>
      <c r="Q112" s="237">
        <v>13</v>
      </c>
      <c r="R112" s="237">
        <v>14</v>
      </c>
      <c r="S112" s="237">
        <v>15</v>
      </c>
      <c r="T112" s="237">
        <v>16</v>
      </c>
      <c r="U112" s="237">
        <v>17</v>
      </c>
      <c r="V112" s="1906">
        <v>18</v>
      </c>
      <c r="W112" s="237">
        <v>19</v>
      </c>
      <c r="X112" s="1906">
        <v>20</v>
      </c>
      <c r="Y112" s="1906">
        <v>21</v>
      </c>
      <c r="Z112" s="237">
        <v>22</v>
      </c>
      <c r="AA112" s="237">
        <v>23</v>
      </c>
      <c r="AB112" s="237">
        <v>24</v>
      </c>
      <c r="AC112" s="238"/>
      <c r="AD112" s="7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</row>
    <row r="113" spans="1:48" s="7" customFormat="1" ht="12.75" customHeight="1">
      <c r="A113" s="108" t="s">
        <v>280</v>
      </c>
      <c r="B113" s="157"/>
      <c r="C113" s="239"/>
      <c r="D113" s="240"/>
      <c r="E113" s="4474" t="s">
        <v>565</v>
      </c>
      <c r="F113" s="4475" t="s">
        <v>565</v>
      </c>
      <c r="G113" s="4475" t="s">
        <v>565</v>
      </c>
      <c r="H113" s="4475" t="s">
        <v>565</v>
      </c>
      <c r="I113" s="4475" t="s">
        <v>565</v>
      </c>
      <c r="J113" s="4475" t="s">
        <v>565</v>
      </c>
      <c r="K113" s="4475" t="s">
        <v>565</v>
      </c>
      <c r="L113" s="4475" t="s">
        <v>565</v>
      </c>
      <c r="M113" s="4475" t="s">
        <v>565</v>
      </c>
      <c r="N113" s="4475" t="s">
        <v>565</v>
      </c>
      <c r="O113" s="4475" t="s">
        <v>565</v>
      </c>
      <c r="P113" s="4475" t="s">
        <v>565</v>
      </c>
      <c r="Q113" s="4475" t="s">
        <v>565</v>
      </c>
      <c r="R113" s="4475" t="s">
        <v>565</v>
      </c>
      <c r="S113" s="4475" t="s">
        <v>565</v>
      </c>
      <c r="T113" s="4475" t="s">
        <v>565</v>
      </c>
      <c r="U113" s="4475" t="s">
        <v>565</v>
      </c>
      <c r="V113" s="4475" t="s">
        <v>565</v>
      </c>
      <c r="W113" s="4475" t="s">
        <v>565</v>
      </c>
      <c r="X113" s="4475" t="s">
        <v>565</v>
      </c>
      <c r="Y113" s="4475" t="s">
        <v>565</v>
      </c>
      <c r="Z113" s="4475" t="s">
        <v>565</v>
      </c>
      <c r="AA113" s="4475" t="s">
        <v>565</v>
      </c>
      <c r="AB113" s="4476" t="s">
        <v>565</v>
      </c>
      <c r="AC113" s="109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</row>
    <row r="114" spans="1:48" s="7" customFormat="1" ht="12.75" customHeight="1" thickBot="1">
      <c r="A114" s="110" t="s">
        <v>281</v>
      </c>
      <c r="B114" s="158"/>
      <c r="C114" s="241"/>
      <c r="D114" s="242"/>
      <c r="E114" s="4477" t="s">
        <v>677</v>
      </c>
      <c r="F114" s="4478" t="s">
        <v>677</v>
      </c>
      <c r="G114" s="4478" t="s">
        <v>677</v>
      </c>
      <c r="H114" s="4478" t="s">
        <v>677</v>
      </c>
      <c r="I114" s="4478" t="s">
        <v>677</v>
      </c>
      <c r="J114" s="4477" t="s">
        <v>677</v>
      </c>
      <c r="K114" s="4478" t="s">
        <v>677</v>
      </c>
      <c r="L114" s="4478" t="s">
        <v>677</v>
      </c>
      <c r="M114" s="4478" t="s">
        <v>677</v>
      </c>
      <c r="N114" s="4478" t="s">
        <v>677</v>
      </c>
      <c r="O114" s="4477" t="s">
        <v>677</v>
      </c>
      <c r="P114" s="4478" t="s">
        <v>677</v>
      </c>
      <c r="Q114" s="4478" t="s">
        <v>677</v>
      </c>
      <c r="R114" s="4478" t="s">
        <v>677</v>
      </c>
      <c r="S114" s="4478" t="s">
        <v>677</v>
      </c>
      <c r="T114" s="4477" t="s">
        <v>677</v>
      </c>
      <c r="U114" s="4478" t="s">
        <v>677</v>
      </c>
      <c r="V114" s="4478" t="s">
        <v>677</v>
      </c>
      <c r="W114" s="4478" t="s">
        <v>677</v>
      </c>
      <c r="X114" s="4478" t="s">
        <v>677</v>
      </c>
      <c r="Y114" s="4478" t="s">
        <v>677</v>
      </c>
      <c r="Z114" s="4478" t="s">
        <v>677</v>
      </c>
      <c r="AA114" s="4478" t="s">
        <v>677</v>
      </c>
      <c r="AB114" s="4479" t="s">
        <v>677</v>
      </c>
      <c r="AC114" s="111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</row>
    <row r="115" spans="1:48" s="7" customFormat="1" ht="12.75" customHeight="1">
      <c r="A115" s="5333" t="s">
        <v>145</v>
      </c>
      <c r="B115" s="5342" t="s">
        <v>363</v>
      </c>
      <c r="C115" s="199" t="s">
        <v>291</v>
      </c>
      <c r="D115" s="243" t="s">
        <v>113</v>
      </c>
      <c r="E115" s="214"/>
      <c r="F115" s="114"/>
      <c r="G115" s="114"/>
      <c r="H115" s="115"/>
      <c r="I115" s="114"/>
      <c r="J115" s="114"/>
      <c r="K115" s="114"/>
      <c r="L115" s="114"/>
      <c r="M115" s="114"/>
      <c r="N115" s="115"/>
      <c r="O115" s="114"/>
      <c r="P115" s="114"/>
      <c r="Q115" s="114"/>
      <c r="R115" s="114"/>
      <c r="S115" s="114"/>
      <c r="T115" s="114"/>
      <c r="U115" s="114"/>
      <c r="V115" s="1910"/>
      <c r="W115" s="114"/>
      <c r="X115" s="114"/>
      <c r="Y115" s="116"/>
      <c r="Z115" s="114"/>
      <c r="AA115" s="114"/>
      <c r="AB115" s="117"/>
      <c r="AC115" s="271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</row>
    <row r="116" spans="1:48" s="7" customFormat="1" ht="12.75" customHeight="1">
      <c r="A116" s="5135"/>
      <c r="B116" s="5343"/>
      <c r="C116" s="304" t="s">
        <v>291</v>
      </c>
      <c r="D116" s="244" t="s">
        <v>114</v>
      </c>
      <c r="E116" s="215"/>
      <c r="F116" s="119"/>
      <c r="G116" s="119"/>
      <c r="H116" s="120"/>
      <c r="I116" s="119"/>
      <c r="J116" s="119"/>
      <c r="K116" s="119"/>
      <c r="L116" s="119"/>
      <c r="M116" s="119"/>
      <c r="N116" s="120"/>
      <c r="O116" s="119"/>
      <c r="P116" s="119"/>
      <c r="Q116" s="119"/>
      <c r="R116" s="119"/>
      <c r="S116" s="119"/>
      <c r="T116" s="119"/>
      <c r="U116" s="119"/>
      <c r="V116" s="1911"/>
      <c r="W116" s="119"/>
      <c r="X116" s="119"/>
      <c r="Y116" s="121"/>
      <c r="Z116" s="119"/>
      <c r="AA116" s="119"/>
      <c r="AB116" s="122"/>
      <c r="AC116" s="256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</row>
    <row r="117" spans="1:48" s="7" customFormat="1" ht="12.75" customHeight="1">
      <c r="A117" s="5135"/>
      <c r="B117" s="5343"/>
      <c r="C117" s="2811" t="s">
        <v>357</v>
      </c>
      <c r="D117" s="244" t="s">
        <v>115</v>
      </c>
      <c r="E117" s="4391">
        <v>40.6</v>
      </c>
      <c r="F117" s="4392">
        <v>40.6</v>
      </c>
      <c r="G117" s="4392">
        <v>41</v>
      </c>
      <c r="H117" s="4486">
        <v>41</v>
      </c>
      <c r="I117" s="4392">
        <v>41</v>
      </c>
      <c r="J117" s="4392">
        <v>40.799999999999997</v>
      </c>
      <c r="K117" s="4392">
        <v>40.6</v>
      </c>
      <c r="L117" s="4392">
        <v>40.799999999999997</v>
      </c>
      <c r="M117" s="4392">
        <v>36.799999999999997</v>
      </c>
      <c r="N117" s="4486">
        <v>37.4</v>
      </c>
      <c r="O117" s="4392">
        <v>37.200000000000003</v>
      </c>
      <c r="P117" s="4392">
        <v>37.200000000000003</v>
      </c>
      <c r="Q117" s="4392">
        <v>37.5</v>
      </c>
      <c r="R117" s="4392">
        <v>37.799999999999997</v>
      </c>
      <c r="S117" s="4392">
        <v>37.700000000000003</v>
      </c>
      <c r="T117" s="4392">
        <v>38.200000000000003</v>
      </c>
      <c r="U117" s="4392">
        <v>38</v>
      </c>
      <c r="V117" s="4394">
        <v>37.9</v>
      </c>
      <c r="W117" s="4392">
        <v>37.5</v>
      </c>
      <c r="X117" s="4392">
        <v>37.700000000000003</v>
      </c>
      <c r="Y117" s="4395">
        <v>37.700000000000003</v>
      </c>
      <c r="Z117" s="4392">
        <v>37.200000000000003</v>
      </c>
      <c r="AA117" s="4392">
        <v>37.299999999999997</v>
      </c>
      <c r="AB117" s="4396">
        <v>36.9</v>
      </c>
      <c r="AC117" s="256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</row>
    <row r="118" spans="1:48" s="7" customFormat="1" ht="12.75" customHeight="1" thickBot="1">
      <c r="A118" s="5136"/>
      <c r="B118" s="5362"/>
      <c r="C118" s="137"/>
      <c r="D118" s="336" t="s">
        <v>116</v>
      </c>
      <c r="E118" s="245"/>
      <c r="F118" s="132"/>
      <c r="G118" s="132"/>
      <c r="H118" s="133"/>
      <c r="I118" s="132"/>
      <c r="J118" s="132"/>
      <c r="K118" s="132"/>
      <c r="L118" s="132"/>
      <c r="M118" s="132"/>
      <c r="N118" s="133"/>
      <c r="O118" s="132"/>
      <c r="P118" s="132"/>
      <c r="Q118" s="132"/>
      <c r="R118" s="132"/>
      <c r="S118" s="132"/>
      <c r="T118" s="132"/>
      <c r="U118" s="132"/>
      <c r="V118" s="1914"/>
      <c r="W118" s="132"/>
      <c r="X118" s="132"/>
      <c r="Y118" s="134"/>
      <c r="Z118" s="132"/>
      <c r="AA118" s="132"/>
      <c r="AB118" s="135"/>
      <c r="AC118" s="331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</row>
    <row r="119" spans="1:48" s="7" customFormat="1" ht="12.75" customHeight="1">
      <c r="A119" s="5373" t="s">
        <v>146</v>
      </c>
      <c r="B119" s="5374" t="s">
        <v>148</v>
      </c>
      <c r="C119" s="309" t="s">
        <v>291</v>
      </c>
      <c r="D119" s="246" t="s">
        <v>113</v>
      </c>
      <c r="E119" s="214"/>
      <c r="F119" s="114"/>
      <c r="G119" s="114"/>
      <c r="H119" s="115"/>
      <c r="I119" s="114"/>
      <c r="J119" s="114"/>
      <c r="K119" s="114"/>
      <c r="L119" s="114"/>
      <c r="M119" s="114"/>
      <c r="N119" s="115"/>
      <c r="O119" s="114"/>
      <c r="P119" s="114"/>
      <c r="Q119" s="114"/>
      <c r="R119" s="114"/>
      <c r="S119" s="114"/>
      <c r="T119" s="114"/>
      <c r="U119" s="114"/>
      <c r="V119" s="1910"/>
      <c r="W119" s="114"/>
      <c r="X119" s="114"/>
      <c r="Y119" s="116"/>
      <c r="Z119" s="114"/>
      <c r="AA119" s="114"/>
      <c r="AB119" s="117"/>
      <c r="AC119" s="271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</row>
    <row r="120" spans="1:48" s="7" customFormat="1" ht="12.75" customHeight="1">
      <c r="A120" s="5135"/>
      <c r="B120" s="5343"/>
      <c r="C120" s="123"/>
      <c r="D120" s="244" t="s">
        <v>114</v>
      </c>
      <c r="E120" s="215"/>
      <c r="F120" s="119"/>
      <c r="G120" s="119"/>
      <c r="H120" s="120"/>
      <c r="I120" s="119"/>
      <c r="J120" s="119"/>
      <c r="K120" s="119"/>
      <c r="L120" s="119"/>
      <c r="M120" s="119"/>
      <c r="N120" s="120"/>
      <c r="O120" s="119"/>
      <c r="P120" s="119"/>
      <c r="Q120" s="119"/>
      <c r="R120" s="119"/>
      <c r="S120" s="119"/>
      <c r="T120" s="119"/>
      <c r="U120" s="119"/>
      <c r="V120" s="1911"/>
      <c r="W120" s="119"/>
      <c r="X120" s="119"/>
      <c r="Y120" s="121"/>
      <c r="Z120" s="119"/>
      <c r="AA120" s="119"/>
      <c r="AB120" s="122"/>
      <c r="AC120" s="256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</row>
    <row r="121" spans="1:48" s="7" customFormat="1" ht="12.75" customHeight="1">
      <c r="A121" s="5135"/>
      <c r="B121" s="5343"/>
      <c r="C121" s="2811" t="s">
        <v>357</v>
      </c>
      <c r="D121" s="247" t="s">
        <v>115</v>
      </c>
      <c r="E121" s="4391">
        <v>44.7</v>
      </c>
      <c r="F121" s="4392">
        <v>44.5</v>
      </c>
      <c r="G121" s="4392">
        <v>44.2</v>
      </c>
      <c r="H121" s="4486">
        <v>44.4</v>
      </c>
      <c r="I121" s="4392">
        <v>44.4</v>
      </c>
      <c r="J121" s="4392">
        <v>47.7</v>
      </c>
      <c r="K121" s="4392">
        <v>48.3</v>
      </c>
      <c r="L121" s="4392">
        <v>48.4</v>
      </c>
      <c r="M121" s="4392">
        <v>52.7</v>
      </c>
      <c r="N121" s="4486">
        <v>52.7</v>
      </c>
      <c r="O121" s="4392">
        <v>52.3</v>
      </c>
      <c r="P121" s="4392">
        <v>52.5</v>
      </c>
      <c r="Q121" s="4392">
        <v>52.2</v>
      </c>
      <c r="R121" s="4392">
        <v>52.1</v>
      </c>
      <c r="S121" s="4392">
        <v>52.9</v>
      </c>
      <c r="T121" s="4392">
        <v>54</v>
      </c>
      <c r="U121" s="4392">
        <v>53.4</v>
      </c>
      <c r="V121" s="4394">
        <v>53.6</v>
      </c>
      <c r="W121" s="4392">
        <v>53.2</v>
      </c>
      <c r="X121" s="4392">
        <v>52.5</v>
      </c>
      <c r="Y121" s="4395">
        <v>52.5</v>
      </c>
      <c r="Z121" s="4392">
        <v>51.9</v>
      </c>
      <c r="AA121" s="4392">
        <v>51.5</v>
      </c>
      <c r="AB121" s="4396">
        <v>52</v>
      </c>
      <c r="AC121" s="289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</row>
    <row r="122" spans="1:48" s="7" customFormat="1" ht="12.75" customHeight="1" thickBot="1">
      <c r="A122" s="5335"/>
      <c r="B122" s="5347"/>
      <c r="C122" s="248"/>
      <c r="D122" s="249" t="s">
        <v>116</v>
      </c>
      <c r="E122" s="250"/>
      <c r="F122" s="251"/>
      <c r="G122" s="251"/>
      <c r="H122" s="310"/>
      <c r="I122" s="251"/>
      <c r="J122" s="251"/>
      <c r="K122" s="251"/>
      <c r="L122" s="251"/>
      <c r="M122" s="251"/>
      <c r="N122" s="310"/>
      <c r="O122" s="251"/>
      <c r="P122" s="251"/>
      <c r="Q122" s="251"/>
      <c r="R122" s="251"/>
      <c r="S122" s="251"/>
      <c r="T122" s="251"/>
      <c r="U122" s="251"/>
      <c r="V122" s="1921"/>
      <c r="W122" s="251"/>
      <c r="X122" s="251"/>
      <c r="Y122" s="252"/>
      <c r="Z122" s="251"/>
      <c r="AA122" s="251"/>
      <c r="AB122" s="295"/>
      <c r="AC122" s="332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</row>
    <row r="123" spans="1:48" s="7" customFormat="1" ht="12.75" customHeight="1">
      <c r="A123" s="5333" t="s">
        <v>132</v>
      </c>
      <c r="B123" s="5330" t="s">
        <v>301</v>
      </c>
      <c r="C123" s="4526" t="s">
        <v>671</v>
      </c>
      <c r="D123" s="243" t="s">
        <v>113</v>
      </c>
      <c r="E123" s="4027">
        <f>[7]Промысловая!J648</f>
        <v>12673.5</v>
      </c>
      <c r="F123" s="4028">
        <f>[7]Промысловая!K648</f>
        <v>12671.400000000001</v>
      </c>
      <c r="G123" s="4028">
        <f>[7]Промысловая!L648</f>
        <v>12688.900000000001</v>
      </c>
      <c r="H123" s="4029">
        <f>[7]Промысловая!M648</f>
        <v>12665.8</v>
      </c>
      <c r="I123" s="4028">
        <f>[7]Промысловая!N648</f>
        <v>12702.2</v>
      </c>
      <c r="J123" s="4028">
        <f>[7]Промысловая!O648</f>
        <v>12566.4</v>
      </c>
      <c r="K123" s="4028">
        <f>[7]Промысловая!P648</f>
        <v>12593</v>
      </c>
      <c r="L123" s="4028">
        <f>[7]Промысловая!Q648</f>
        <v>12602.1</v>
      </c>
      <c r="M123" s="4028">
        <f>[7]Промысловая!R648</f>
        <v>12735.1</v>
      </c>
      <c r="N123" s="4499">
        <f>[7]Промысловая!S648</f>
        <v>12688.9</v>
      </c>
      <c r="O123" s="4028">
        <f>[7]Промысловая!T648</f>
        <v>12715.5</v>
      </c>
      <c r="P123" s="4028">
        <f>[7]Промысловая!U648</f>
        <v>12749.099999999999</v>
      </c>
      <c r="Q123" s="4028">
        <f>[7]Промысловая!V648</f>
        <v>12900.3</v>
      </c>
      <c r="R123" s="4028">
        <f>[7]Промысловая!W648</f>
        <v>12980.8</v>
      </c>
      <c r="S123" s="4028">
        <f>[7]Промысловая!X648</f>
        <v>13137.6</v>
      </c>
      <c r="T123" s="4028">
        <f>[7]Промысловая!Y648</f>
        <v>13018.6</v>
      </c>
      <c r="U123" s="4028">
        <f>[7]Промысловая!Z648</f>
        <v>12920.6</v>
      </c>
      <c r="V123" s="4029">
        <f>[7]Промысловая!AA648</f>
        <v>12903.8</v>
      </c>
      <c r="W123" s="4028">
        <f>[7]Промысловая!AB648</f>
        <v>12957.7</v>
      </c>
      <c r="X123" s="4028">
        <f>[7]Промысловая!AC648</f>
        <v>12879.3</v>
      </c>
      <c r="Y123" s="4030">
        <f>[7]Промысловая!AD648</f>
        <v>12861.1</v>
      </c>
      <c r="Z123" s="4028">
        <f>[7]Промысловая!AE648</f>
        <v>12812.8</v>
      </c>
      <c r="AA123" s="4028">
        <f>[7]Промысловая!AF648</f>
        <v>12737.2</v>
      </c>
      <c r="AB123" s="4031">
        <f>[7]Промысловая!AG648</f>
        <v>12776.4</v>
      </c>
      <c r="AC123" s="255">
        <f>SUM(E123:AB123)</f>
        <v>306938.09999999998</v>
      </c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</row>
    <row r="124" spans="1:48" s="7" customFormat="1" ht="12.75" customHeight="1">
      <c r="A124" s="5135"/>
      <c r="B124" s="5343"/>
      <c r="C124" s="3412" t="s">
        <v>671</v>
      </c>
      <c r="D124" s="244" t="s">
        <v>114</v>
      </c>
      <c r="E124" s="4032">
        <f>[7]Промысловая!J652</f>
        <v>3577.7</v>
      </c>
      <c r="F124" s="4033">
        <f>[7]Промысловая!K652</f>
        <v>3588.2</v>
      </c>
      <c r="G124" s="4033">
        <f>[7]Промысловая!L652</f>
        <v>3640</v>
      </c>
      <c r="H124" s="4034">
        <f>[7]Промысловая!M652</f>
        <v>3612.7</v>
      </c>
      <c r="I124" s="4033">
        <f>[7]Промысловая!N652</f>
        <v>3600.1000000000004</v>
      </c>
      <c r="J124" s="4033">
        <f>[7]Промысловая!O652</f>
        <v>3451.7</v>
      </c>
      <c r="K124" s="4033">
        <f>[7]Промысловая!P652</f>
        <v>3453.8</v>
      </c>
      <c r="L124" s="4033">
        <f>[7]Промысловая!Q652</f>
        <v>3546.2</v>
      </c>
      <c r="M124" s="4033">
        <f>[7]Промысловая!R652</f>
        <v>3817.1000000000004</v>
      </c>
      <c r="N124" s="4497">
        <f>[7]Промысловая!S652</f>
        <v>3844.3999999999996</v>
      </c>
      <c r="O124" s="4033">
        <f>[7]Промысловая!T652</f>
        <v>3847.2</v>
      </c>
      <c r="P124" s="4033">
        <f>[7]Промысловая!U652</f>
        <v>3880.8</v>
      </c>
      <c r="Q124" s="4033">
        <f>[7]Промысловая!V652</f>
        <v>4033.4</v>
      </c>
      <c r="R124" s="4033">
        <f>[7]Промысловая!W652</f>
        <v>4040.4</v>
      </c>
      <c r="S124" s="4033">
        <f>[7]Промысловая!X652</f>
        <v>4153.7999999999993</v>
      </c>
      <c r="T124" s="4033">
        <f>[7]Промысловая!Y652</f>
        <v>3971.1000000000004</v>
      </c>
      <c r="U124" s="4033">
        <f>[7]Промысловая!Z652</f>
        <v>3882.9</v>
      </c>
      <c r="V124" s="4034">
        <f>[7]Промысловая!AA652</f>
        <v>3849.3</v>
      </c>
      <c r="W124" s="4033">
        <f>[7]Промысловая!AB652</f>
        <v>3895.5</v>
      </c>
      <c r="X124" s="4033">
        <f>[7]Промысловая!AC652</f>
        <v>3830.3999999999996</v>
      </c>
      <c r="Y124" s="4035">
        <f>[7]Промысловая!AD652</f>
        <v>3756.8999999999996</v>
      </c>
      <c r="Z124" s="4033">
        <f>[7]Промысловая!AE652</f>
        <v>3614.8</v>
      </c>
      <c r="AA124" s="4033">
        <f>[7]Промысловая!AF652</f>
        <v>3609.8999999999996</v>
      </c>
      <c r="AB124" s="4036">
        <f>[7]Промысловая!AG652</f>
        <v>3621.8</v>
      </c>
      <c r="AC124" s="276">
        <f>SUM(E124:AB124)</f>
        <v>90120.099999999991</v>
      </c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</row>
    <row r="125" spans="1:48" s="7" customFormat="1" ht="12.75" customHeight="1">
      <c r="A125" s="5135"/>
      <c r="B125" s="5343"/>
      <c r="C125" s="123" t="s">
        <v>327</v>
      </c>
      <c r="D125" s="321" t="s">
        <v>355</v>
      </c>
      <c r="E125" s="322">
        <f>SQRT(E123^2+E124^2)</f>
        <v>13168.809344052332</v>
      </c>
      <c r="F125" s="223">
        <f t="shared" ref="F125:AC125" si="18">SQRT(F123^2+F124^2)</f>
        <v>13169.645295147477</v>
      </c>
      <c r="G125" s="223">
        <f t="shared" si="18"/>
        <v>13200.673589252938</v>
      </c>
      <c r="H125" s="231">
        <f t="shared" si="18"/>
        <v>13170.956340752176</v>
      </c>
      <c r="I125" s="223">
        <f t="shared" si="18"/>
        <v>13202.522669929411</v>
      </c>
      <c r="J125" s="223">
        <f t="shared" si="18"/>
        <v>13031.831868544037</v>
      </c>
      <c r="K125" s="223">
        <f t="shared" si="18"/>
        <v>13058.03903501594</v>
      </c>
      <c r="L125" s="223">
        <f t="shared" si="18"/>
        <v>13091.541500144282</v>
      </c>
      <c r="M125" s="223">
        <f t="shared" si="18"/>
        <v>13294.849544842544</v>
      </c>
      <c r="N125" s="231">
        <f t="shared" si="18"/>
        <v>13258.491413807227</v>
      </c>
      <c r="O125" s="223">
        <f t="shared" si="18"/>
        <v>13284.761499176415</v>
      </c>
      <c r="P125" s="223">
        <f t="shared" si="18"/>
        <v>13326.670981531734</v>
      </c>
      <c r="Q125" s="223">
        <f t="shared" si="18"/>
        <v>13516.140560455857</v>
      </c>
      <c r="R125" s="223">
        <f t="shared" si="18"/>
        <v>13595.072666227275</v>
      </c>
      <c r="S125" s="223">
        <f t="shared" si="18"/>
        <v>13778.627950561697</v>
      </c>
      <c r="T125" s="223">
        <f t="shared" si="18"/>
        <v>13610.789145747576</v>
      </c>
      <c r="U125" s="223">
        <f t="shared" si="18"/>
        <v>13491.434941102449</v>
      </c>
      <c r="V125" s="1915">
        <f t="shared" si="18"/>
        <v>13465.703283898691</v>
      </c>
      <c r="W125" s="223">
        <f t="shared" si="18"/>
        <v>13530.591618255279</v>
      </c>
      <c r="X125" s="223">
        <f t="shared" si="18"/>
        <v>13436.827477124203</v>
      </c>
      <c r="Y125" s="223">
        <f t="shared" si="18"/>
        <v>13398.589135427655</v>
      </c>
      <c r="Z125" s="223">
        <f t="shared" si="18"/>
        <v>13312.94944330519</v>
      </c>
      <c r="AA125" s="223">
        <f t="shared" si="18"/>
        <v>13238.868601583748</v>
      </c>
      <c r="AB125" s="323">
        <f t="shared" si="18"/>
        <v>13279.828018464697</v>
      </c>
      <c r="AC125" s="334">
        <f t="shared" si="18"/>
        <v>319894.71651720034</v>
      </c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</row>
    <row r="126" spans="1:48" s="7" customFormat="1" ht="12.75" customHeight="1">
      <c r="A126" s="5135"/>
      <c r="B126" s="5343"/>
      <c r="C126" s="2810" t="s">
        <v>357</v>
      </c>
      <c r="D126" s="244" t="s">
        <v>115</v>
      </c>
      <c r="E126" s="4391">
        <v>198.4</v>
      </c>
      <c r="F126" s="4392">
        <v>200.8</v>
      </c>
      <c r="G126" s="4392">
        <v>202</v>
      </c>
      <c r="H126" s="4486">
        <v>200.4</v>
      </c>
      <c r="I126" s="4392">
        <v>202.8</v>
      </c>
      <c r="J126" s="4392">
        <v>204.2</v>
      </c>
      <c r="K126" s="4392">
        <v>203</v>
      </c>
      <c r="L126" s="4392">
        <v>199.8</v>
      </c>
      <c r="M126" s="4392">
        <v>202.2</v>
      </c>
      <c r="N126" s="4486">
        <v>202.8</v>
      </c>
      <c r="O126" s="4392">
        <v>203.2</v>
      </c>
      <c r="P126" s="4392">
        <v>202.2</v>
      </c>
      <c r="Q126" s="4392">
        <v>201.4</v>
      </c>
      <c r="R126" s="4392">
        <v>207</v>
      </c>
      <c r="S126" s="4392">
        <v>206</v>
      </c>
      <c r="T126" s="4392">
        <v>210.6</v>
      </c>
      <c r="U126" s="4392">
        <v>208.2</v>
      </c>
      <c r="V126" s="4394">
        <v>201.8</v>
      </c>
      <c r="W126" s="4392">
        <v>206.6</v>
      </c>
      <c r="X126" s="4392">
        <v>203.2</v>
      </c>
      <c r="Y126" s="4395">
        <v>206.2</v>
      </c>
      <c r="Z126" s="4392">
        <v>205.4</v>
      </c>
      <c r="AA126" s="4392">
        <v>206</v>
      </c>
      <c r="AB126" s="4396">
        <v>201</v>
      </c>
      <c r="AC126" s="258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</row>
    <row r="127" spans="1:48" s="7" customFormat="1" ht="12.75" customHeight="1" thickBot="1">
      <c r="A127" s="5338"/>
      <c r="B127" s="5340"/>
      <c r="C127" s="1903" t="s">
        <v>327</v>
      </c>
      <c r="D127" s="259" t="s">
        <v>116</v>
      </c>
      <c r="E127" s="260">
        <f>E124/E123</f>
        <v>0.28229770781552055</v>
      </c>
      <c r="F127" s="261">
        <f t="shared" ref="F127:AC127" si="19">F124/F123</f>
        <v>0.28317313004087941</v>
      </c>
      <c r="G127" s="261">
        <f t="shared" si="19"/>
        <v>0.28686489766646434</v>
      </c>
      <c r="H127" s="313">
        <f t="shared" si="19"/>
        <v>0.28523267381452416</v>
      </c>
      <c r="I127" s="261">
        <f t="shared" si="19"/>
        <v>0.28342334398765567</v>
      </c>
      <c r="J127" s="261">
        <f t="shared" si="19"/>
        <v>0.27467691622103385</v>
      </c>
      <c r="K127" s="261">
        <f t="shared" si="19"/>
        <v>0.27426347971095055</v>
      </c>
      <c r="L127" s="261">
        <f t="shared" si="19"/>
        <v>0.2813975448536355</v>
      </c>
      <c r="M127" s="261">
        <f t="shared" si="19"/>
        <v>0.29973066564063106</v>
      </c>
      <c r="N127" s="313">
        <f t="shared" si="19"/>
        <v>0.30297346499696581</v>
      </c>
      <c r="O127" s="261">
        <f t="shared" si="19"/>
        <v>0.30255986787778694</v>
      </c>
      <c r="P127" s="261">
        <f t="shared" si="19"/>
        <v>0.30439795750288262</v>
      </c>
      <c r="Q127" s="261">
        <f t="shared" si="19"/>
        <v>0.3126593955179337</v>
      </c>
      <c r="R127" s="261">
        <f t="shared" si="19"/>
        <v>0.31125970664365837</v>
      </c>
      <c r="S127" s="261">
        <f t="shared" si="19"/>
        <v>0.31617647058823523</v>
      </c>
      <c r="T127" s="261">
        <f t="shared" si="19"/>
        <v>0.30503279922572324</v>
      </c>
      <c r="U127" s="261">
        <f t="shared" si="19"/>
        <v>0.30052009968577309</v>
      </c>
      <c r="V127" s="1926">
        <f t="shared" si="19"/>
        <v>0.29830747531734841</v>
      </c>
      <c r="W127" s="261">
        <f t="shared" si="19"/>
        <v>0.30063205661498565</v>
      </c>
      <c r="X127" s="261">
        <f t="shared" si="19"/>
        <v>0.29740746779716287</v>
      </c>
      <c r="Y127" s="262">
        <f t="shared" si="19"/>
        <v>0.29211342731181622</v>
      </c>
      <c r="Z127" s="261">
        <f t="shared" si="19"/>
        <v>0.28212412587412589</v>
      </c>
      <c r="AA127" s="261">
        <f t="shared" si="19"/>
        <v>0.28341393712903928</v>
      </c>
      <c r="AB127" s="263">
        <f t="shared" si="19"/>
        <v>0.2834757834757835</v>
      </c>
      <c r="AC127" s="337">
        <f t="shared" si="19"/>
        <v>0.29361001452735908</v>
      </c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</row>
    <row r="128" spans="1:48" s="7" customFormat="1" ht="12.75" customHeight="1">
      <c r="A128" s="5336" t="s">
        <v>133</v>
      </c>
      <c r="B128" s="5339" t="s">
        <v>178</v>
      </c>
      <c r="C128" s="4526" t="s">
        <v>671</v>
      </c>
      <c r="D128" s="324" t="s">
        <v>113</v>
      </c>
      <c r="E128" s="4027">
        <f>[7]Промысловая!J751</f>
        <v>14394.8</v>
      </c>
      <c r="F128" s="4028">
        <f>[7]Промысловая!K751</f>
        <v>14406</v>
      </c>
      <c r="G128" s="4028">
        <f>[7]Промысловая!L751</f>
        <v>14469.7</v>
      </c>
      <c r="H128" s="4029">
        <f>[7]Промысловая!M751</f>
        <v>14471.8</v>
      </c>
      <c r="I128" s="4028">
        <f>[7]Промысловая!N751</f>
        <v>14952</v>
      </c>
      <c r="J128" s="4028">
        <f>[7]Промысловая!O751</f>
        <v>15785.7</v>
      </c>
      <c r="K128" s="4028">
        <f>[7]Промысловая!P751</f>
        <v>15864.099999999999</v>
      </c>
      <c r="L128" s="4028">
        <f>[7]Промысловая!Q751</f>
        <v>15975.400000000001</v>
      </c>
      <c r="M128" s="4028">
        <f>[7]Промысловая!R751</f>
        <v>16094.4</v>
      </c>
      <c r="N128" s="4029">
        <f>[7]Промысловая!S751</f>
        <v>15864.8</v>
      </c>
      <c r="O128" s="4028">
        <f>[7]Промысловая!T751</f>
        <v>15835.399999999998</v>
      </c>
      <c r="P128" s="4028">
        <f>[7]Промысловая!U751</f>
        <v>15874.599999999999</v>
      </c>
      <c r="Q128" s="4028">
        <f>[7]Промысловая!V751</f>
        <v>15784.3</v>
      </c>
      <c r="R128" s="4028">
        <f>[7]Промысловая!W751</f>
        <v>15936.9</v>
      </c>
      <c r="S128" s="4028">
        <f>[7]Промысловая!X751</f>
        <v>16226</v>
      </c>
      <c r="T128" s="4028">
        <f>[7]Промысловая!Y751</f>
        <v>16277.099999999999</v>
      </c>
      <c r="U128" s="4028">
        <f>[7]Промысловая!Z751</f>
        <v>16274.3</v>
      </c>
      <c r="V128" s="4029">
        <f>[7]Промысловая!AA751</f>
        <v>16193.099999999999</v>
      </c>
      <c r="W128" s="4028">
        <f>[7]Промысловая!AB751</f>
        <v>16071.3</v>
      </c>
      <c r="X128" s="4028">
        <f>[7]Промысловая!AC751</f>
        <v>15964.2</v>
      </c>
      <c r="Y128" s="4030">
        <f>[7]Промысловая!AD751</f>
        <v>15920.8</v>
      </c>
      <c r="Z128" s="4028">
        <f>[7]Промысловая!AE751</f>
        <v>15732.5</v>
      </c>
      <c r="AA128" s="4028">
        <f>[7]Промысловая!AF751</f>
        <v>15703.099999999999</v>
      </c>
      <c r="AB128" s="4031">
        <f>[7]Промысловая!AG751</f>
        <v>15738.8</v>
      </c>
      <c r="AC128" s="274">
        <f>SUM(E128:AB128)</f>
        <v>375811.09999999992</v>
      </c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</row>
    <row r="129" spans="1:48" s="7" customFormat="1" ht="12.75" customHeight="1">
      <c r="A129" s="5135"/>
      <c r="B129" s="5343"/>
      <c r="C129" s="3412" t="s">
        <v>671</v>
      </c>
      <c r="D129" s="244" t="s">
        <v>114</v>
      </c>
      <c r="E129" s="4032">
        <f>[7]Промысловая!J755</f>
        <v>5620.3</v>
      </c>
      <c r="F129" s="4033">
        <f>[7]Промысловая!K755</f>
        <v>5647.6</v>
      </c>
      <c r="G129" s="4033">
        <f>[7]Промысловая!L755</f>
        <v>5679.1</v>
      </c>
      <c r="H129" s="4497">
        <f>[7]Промысловая!M755</f>
        <v>5651.7999999999993</v>
      </c>
      <c r="I129" s="4033">
        <f>[7]Промысловая!N755</f>
        <v>5578.3</v>
      </c>
      <c r="J129" s="4033">
        <f>[7]Промысловая!O755</f>
        <v>5522.3</v>
      </c>
      <c r="K129" s="4033">
        <f>[7]Промысловая!P755</f>
        <v>5492.2</v>
      </c>
      <c r="L129" s="4033">
        <f>[7]Промысловая!Q755</f>
        <v>5771.5</v>
      </c>
      <c r="M129" s="4033">
        <f>[7]Промысловая!R755</f>
        <v>6144.6</v>
      </c>
      <c r="N129" s="4497">
        <f>[7]Промысловая!S755</f>
        <v>6071.1</v>
      </c>
      <c r="O129" s="4033">
        <f>[7]Промысловая!T755</f>
        <v>6067.6</v>
      </c>
      <c r="P129" s="4033">
        <f>[7]Промысловая!U755</f>
        <v>6058.5</v>
      </c>
      <c r="Q129" s="4033">
        <f>[7]Промысловая!V755</f>
        <v>6075.2999999999993</v>
      </c>
      <c r="R129" s="4033">
        <f>[7]Промысловая!W755</f>
        <v>6154.4</v>
      </c>
      <c r="S129" s="4033">
        <f>[7]Промысловая!X755</f>
        <v>6238.4</v>
      </c>
      <c r="T129" s="4033">
        <f>[7]Промысловая!Y755</f>
        <v>6255.2</v>
      </c>
      <c r="U129" s="4033">
        <f>[7]Промысловая!Z755</f>
        <v>6216</v>
      </c>
      <c r="V129" s="4034">
        <f>[7]Промысловая!AA755</f>
        <v>6190.8</v>
      </c>
      <c r="W129" s="4033">
        <f>[7]Промысловая!AB755</f>
        <v>6064.1</v>
      </c>
      <c r="X129" s="4033">
        <f>[7]Промысловая!AC755</f>
        <v>5950.7000000000007</v>
      </c>
      <c r="Y129" s="4035">
        <f>[7]Промысловая!AD755</f>
        <v>5933.9000000000005</v>
      </c>
      <c r="Z129" s="4033">
        <f>[7]Промысловая!AE755</f>
        <v>5560.1</v>
      </c>
      <c r="AA129" s="4033">
        <f>[7]Промысловая!AF755</f>
        <v>5618.9</v>
      </c>
      <c r="AB129" s="4036">
        <f>[7]Промысловая!AG755</f>
        <v>5621.7000000000007</v>
      </c>
      <c r="AC129" s="276">
        <f>SUM(E129:AB129)</f>
        <v>141184.4</v>
      </c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</row>
    <row r="130" spans="1:48" s="7" customFormat="1" ht="12.75" customHeight="1">
      <c r="A130" s="5135"/>
      <c r="B130" s="5343"/>
      <c r="C130" s="123" t="s">
        <v>327</v>
      </c>
      <c r="D130" s="321" t="s">
        <v>355</v>
      </c>
      <c r="E130" s="322">
        <f>SQRT(E128^2+E129^2)</f>
        <v>15453.091571915311</v>
      </c>
      <c r="F130" s="223">
        <f t="shared" ref="F130:AC130" si="20">SQRT(F128^2+F129^2)</f>
        <v>15473.468317090386</v>
      </c>
      <c r="G130" s="223">
        <f t="shared" si="20"/>
        <v>15544.272092960804</v>
      </c>
      <c r="H130" s="231">
        <f t="shared" si="20"/>
        <v>15536.274922902207</v>
      </c>
      <c r="I130" s="223">
        <f t="shared" si="20"/>
        <v>15958.688382508131</v>
      </c>
      <c r="J130" s="223">
        <f t="shared" si="20"/>
        <v>16723.75920001242</v>
      </c>
      <c r="K130" s="223">
        <f t="shared" si="20"/>
        <v>16787.910222835955</v>
      </c>
      <c r="L130" s="223">
        <f t="shared" si="20"/>
        <v>16985.982968612683</v>
      </c>
      <c r="M130" s="223">
        <f t="shared" si="20"/>
        <v>17227.472841946375</v>
      </c>
      <c r="N130" s="231">
        <f t="shared" si="20"/>
        <v>16986.763501326554</v>
      </c>
      <c r="O130" s="223">
        <f t="shared" si="20"/>
        <v>16958.055988821357</v>
      </c>
      <c r="P130" s="223">
        <f t="shared" si="20"/>
        <v>16991.419817366645</v>
      </c>
      <c r="Q130" s="223">
        <f t="shared" si="20"/>
        <v>16913.113154591025</v>
      </c>
      <c r="R130" s="223">
        <f t="shared" si="20"/>
        <v>17083.952147263815</v>
      </c>
      <c r="S130" s="223">
        <f t="shared" si="20"/>
        <v>17383.921035255538</v>
      </c>
      <c r="T130" s="223">
        <f t="shared" si="20"/>
        <v>17437.646385048643</v>
      </c>
      <c r="U130" s="223">
        <f t="shared" si="20"/>
        <v>17421.007332815174</v>
      </c>
      <c r="V130" s="1915">
        <f t="shared" si="20"/>
        <v>17336.161404705483</v>
      </c>
      <c r="W130" s="223">
        <f t="shared" si="20"/>
        <v>17177.310397731071</v>
      </c>
      <c r="X130" s="223">
        <f t="shared" si="20"/>
        <v>17037.209634502946</v>
      </c>
      <c r="Y130" s="223">
        <f t="shared" si="20"/>
        <v>16990.675144031211</v>
      </c>
      <c r="Z130" s="223">
        <f t="shared" si="20"/>
        <v>16686.110039790579</v>
      </c>
      <c r="AA130" s="223">
        <f t="shared" si="20"/>
        <v>16678.111008744363</v>
      </c>
      <c r="AB130" s="323">
        <f t="shared" si="20"/>
        <v>16712.66993421458</v>
      </c>
      <c r="AC130" s="334">
        <f t="shared" si="20"/>
        <v>401456.12174504192</v>
      </c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</row>
    <row r="131" spans="1:48" s="7" customFormat="1" ht="12.75" customHeight="1">
      <c r="A131" s="5135"/>
      <c r="B131" s="5343"/>
      <c r="C131" s="2810" t="s">
        <v>357</v>
      </c>
      <c r="D131" s="244" t="s">
        <v>115</v>
      </c>
      <c r="E131" s="4391">
        <v>237.2</v>
      </c>
      <c r="F131" s="4392">
        <v>238.8</v>
      </c>
      <c r="G131" s="4392">
        <v>238.2</v>
      </c>
      <c r="H131" s="4486">
        <v>239.4</v>
      </c>
      <c r="I131" s="4392">
        <v>238.4</v>
      </c>
      <c r="J131" s="4392">
        <v>254.4</v>
      </c>
      <c r="K131" s="4392">
        <v>259</v>
      </c>
      <c r="L131" s="4392">
        <v>260.60000000000002</v>
      </c>
      <c r="M131" s="4392">
        <v>262.60000000000002</v>
      </c>
      <c r="N131" s="4486">
        <v>262.8</v>
      </c>
      <c r="O131" s="4392">
        <v>257.8</v>
      </c>
      <c r="P131" s="4392">
        <v>258.39999999999998</v>
      </c>
      <c r="Q131" s="4392">
        <v>256</v>
      </c>
      <c r="R131" s="4392">
        <v>256</v>
      </c>
      <c r="S131" s="4392">
        <v>260.8</v>
      </c>
      <c r="T131" s="4392">
        <v>268.60000000000002</v>
      </c>
      <c r="U131" s="4392">
        <v>262.60000000000002</v>
      </c>
      <c r="V131" s="4394">
        <v>263.2</v>
      </c>
      <c r="W131" s="4392">
        <v>260.39999999999998</v>
      </c>
      <c r="X131" s="4392">
        <v>259.8</v>
      </c>
      <c r="Y131" s="4395">
        <v>257.8</v>
      </c>
      <c r="Z131" s="4392">
        <v>258.60000000000002</v>
      </c>
      <c r="AA131" s="4392">
        <v>252.8</v>
      </c>
      <c r="AB131" s="4396">
        <v>256.39999999999998</v>
      </c>
      <c r="AC131" s="335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</row>
    <row r="132" spans="1:48" s="7" customFormat="1" ht="12.75" customHeight="1" thickBot="1">
      <c r="A132" s="5338"/>
      <c r="B132" s="5340"/>
      <c r="C132" s="1903" t="s">
        <v>327</v>
      </c>
      <c r="D132" s="259" t="s">
        <v>116</v>
      </c>
      <c r="E132" s="260">
        <f t="shared" ref="E132:AC132" si="21">E129/E128</f>
        <v>0.3904396031900409</v>
      </c>
      <c r="F132" s="261">
        <f t="shared" si="21"/>
        <v>0.39203109815354714</v>
      </c>
      <c r="G132" s="261">
        <f t="shared" si="21"/>
        <v>0.39248222146969186</v>
      </c>
      <c r="H132" s="313">
        <f t="shared" si="21"/>
        <v>0.3905388410563993</v>
      </c>
      <c r="I132" s="262">
        <f t="shared" si="21"/>
        <v>0.37308052434456929</v>
      </c>
      <c r="J132" s="261">
        <f t="shared" si="21"/>
        <v>0.34982927586359808</v>
      </c>
      <c r="K132" s="261">
        <f t="shared" si="21"/>
        <v>0.34620306226007153</v>
      </c>
      <c r="L132" s="261">
        <f t="shared" si="21"/>
        <v>0.36127420909648583</v>
      </c>
      <c r="M132" s="261">
        <f t="shared" si="21"/>
        <v>0.38178496868475997</v>
      </c>
      <c r="N132" s="313">
        <f t="shared" si="21"/>
        <v>0.38267737380868344</v>
      </c>
      <c r="O132" s="262">
        <f t="shared" si="21"/>
        <v>0.38316682875077368</v>
      </c>
      <c r="P132" s="261">
        <f t="shared" si="21"/>
        <v>0.38164741158832349</v>
      </c>
      <c r="Q132" s="261">
        <f t="shared" si="21"/>
        <v>0.38489511730010195</v>
      </c>
      <c r="R132" s="261">
        <f t="shared" si="21"/>
        <v>0.38617296964905345</v>
      </c>
      <c r="S132" s="261">
        <f t="shared" si="21"/>
        <v>0.38446937014667815</v>
      </c>
      <c r="T132" s="261">
        <f t="shared" si="21"/>
        <v>0.38429449963445578</v>
      </c>
      <c r="U132" s="261">
        <f t="shared" si="21"/>
        <v>0.38195191191018968</v>
      </c>
      <c r="V132" s="1926">
        <f t="shared" si="21"/>
        <v>0.38231098430813126</v>
      </c>
      <c r="W132" s="262">
        <f t="shared" si="21"/>
        <v>0.37732479637614885</v>
      </c>
      <c r="X132" s="261">
        <f t="shared" si="21"/>
        <v>0.37275278435499432</v>
      </c>
      <c r="Y132" s="262">
        <f t="shared" si="21"/>
        <v>0.37271368272951111</v>
      </c>
      <c r="Z132" s="261">
        <f t="shared" si="21"/>
        <v>0.35341490545050058</v>
      </c>
      <c r="AA132" s="261">
        <f t="shared" si="21"/>
        <v>0.35782106717781842</v>
      </c>
      <c r="AB132" s="263">
        <f t="shared" si="21"/>
        <v>0.35718733321473056</v>
      </c>
      <c r="AC132" s="264">
        <f t="shared" si="21"/>
        <v>0.37567916434613036</v>
      </c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</row>
    <row r="133" spans="1:48" s="7" customFormat="1" ht="12.75" customHeight="1">
      <c r="A133" s="5336" t="s">
        <v>124</v>
      </c>
      <c r="B133" s="5330" t="s">
        <v>563</v>
      </c>
      <c r="C133" s="3404" t="s">
        <v>523</v>
      </c>
      <c r="D133" s="324" t="s">
        <v>113</v>
      </c>
      <c r="E133" s="4042">
        <v>3259.8</v>
      </c>
      <c r="F133" s="4043">
        <v>3249</v>
      </c>
      <c r="G133" s="4043">
        <v>3254.4</v>
      </c>
      <c r="H133" s="4496">
        <v>3277.8</v>
      </c>
      <c r="I133" s="4043">
        <v>3227.4</v>
      </c>
      <c r="J133" s="4043">
        <v>3223.8</v>
      </c>
      <c r="K133" s="4043">
        <v>3240</v>
      </c>
      <c r="L133" s="4043">
        <v>3240</v>
      </c>
      <c r="M133" s="4043">
        <v>2781</v>
      </c>
      <c r="N133" s="4496">
        <v>1715.4</v>
      </c>
      <c r="O133" s="4043">
        <v>1726.2</v>
      </c>
      <c r="P133" s="4043">
        <v>1728</v>
      </c>
      <c r="Q133" s="4043">
        <v>1747.8</v>
      </c>
      <c r="R133" s="4043">
        <v>1751.4</v>
      </c>
      <c r="S133" s="4043">
        <v>1753.2</v>
      </c>
      <c r="T133" s="4043">
        <v>1756.8</v>
      </c>
      <c r="U133" s="4043">
        <v>1740.6</v>
      </c>
      <c r="V133" s="4044">
        <v>1758.6</v>
      </c>
      <c r="W133" s="4043">
        <v>1756.8</v>
      </c>
      <c r="X133" s="4043">
        <v>1762.2</v>
      </c>
      <c r="Y133" s="4045">
        <v>1789.2</v>
      </c>
      <c r="Z133" s="4043">
        <v>1778.4</v>
      </c>
      <c r="AA133" s="4043">
        <v>1737</v>
      </c>
      <c r="AB133" s="4046">
        <v>1771.2</v>
      </c>
      <c r="AC133" s="274">
        <f>SUM(E133:AB133)</f>
        <v>55026</v>
      </c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</row>
    <row r="134" spans="1:48" s="7" customFormat="1" ht="12.75" customHeight="1">
      <c r="A134" s="5135"/>
      <c r="B134" s="5343"/>
      <c r="C134" s="2810" t="s">
        <v>523</v>
      </c>
      <c r="D134" s="244" t="s">
        <v>114</v>
      </c>
      <c r="E134" s="4032">
        <v>831.6</v>
      </c>
      <c r="F134" s="4033">
        <v>819</v>
      </c>
      <c r="G134" s="4033">
        <v>820.8</v>
      </c>
      <c r="H134" s="4497">
        <v>842.4</v>
      </c>
      <c r="I134" s="4033">
        <v>783</v>
      </c>
      <c r="J134" s="4033">
        <v>774</v>
      </c>
      <c r="K134" s="4033">
        <v>792</v>
      </c>
      <c r="L134" s="4033">
        <v>779.4</v>
      </c>
      <c r="M134" s="4033">
        <v>765</v>
      </c>
      <c r="N134" s="4497">
        <v>747</v>
      </c>
      <c r="O134" s="4033">
        <v>754.2</v>
      </c>
      <c r="P134" s="4033">
        <v>757.8</v>
      </c>
      <c r="Q134" s="4033">
        <v>792</v>
      </c>
      <c r="R134" s="4033">
        <v>783</v>
      </c>
      <c r="S134" s="4033">
        <v>790.2</v>
      </c>
      <c r="T134" s="4033">
        <v>768.6</v>
      </c>
      <c r="U134" s="4033">
        <v>720</v>
      </c>
      <c r="V134" s="4034">
        <v>757.8</v>
      </c>
      <c r="W134" s="4033">
        <v>781.2</v>
      </c>
      <c r="X134" s="4033">
        <v>784.8</v>
      </c>
      <c r="Y134" s="4035">
        <v>819</v>
      </c>
      <c r="Z134" s="4033">
        <v>802.8</v>
      </c>
      <c r="AA134" s="4033">
        <v>738</v>
      </c>
      <c r="AB134" s="4036">
        <v>763.2</v>
      </c>
      <c r="AC134" s="276">
        <f>SUM(E134:AB134)</f>
        <v>18766.8</v>
      </c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</row>
    <row r="135" spans="1:48" s="7" customFormat="1" ht="12.75" customHeight="1">
      <c r="A135" s="5135"/>
      <c r="B135" s="5343"/>
      <c r="C135" s="123" t="s">
        <v>327</v>
      </c>
      <c r="D135" s="321" t="s">
        <v>355</v>
      </c>
      <c r="E135" s="322">
        <f>SQRT(E133^2+E134^2)</f>
        <v>3364.2019261631726</v>
      </c>
      <c r="F135" s="223">
        <f t="shared" ref="F135:AC135" si="22">SQRT(F133^2+F134^2)</f>
        <v>3350.6360590192426</v>
      </c>
      <c r="G135" s="223">
        <f t="shared" si="22"/>
        <v>3356.3122619923197</v>
      </c>
      <c r="H135" s="231">
        <f t="shared" si="22"/>
        <v>3384.318336090741</v>
      </c>
      <c r="I135" s="223">
        <f t="shared" si="22"/>
        <v>3321.0239023530075</v>
      </c>
      <c r="J135" s="223">
        <f t="shared" si="22"/>
        <v>3315.412861168274</v>
      </c>
      <c r="K135" s="223">
        <f t="shared" si="22"/>
        <v>3335.3956287073352</v>
      </c>
      <c r="L135" s="223">
        <f t="shared" si="22"/>
        <v>3332.4261972322806</v>
      </c>
      <c r="M135" s="223">
        <f t="shared" si="22"/>
        <v>2884.2999150573783</v>
      </c>
      <c r="N135" s="231">
        <f t="shared" si="22"/>
        <v>1870.9906894477053</v>
      </c>
      <c r="O135" s="223">
        <f t="shared" si="22"/>
        <v>1883.7685845135013</v>
      </c>
      <c r="P135" s="223">
        <f t="shared" si="22"/>
        <v>1886.8611077660166</v>
      </c>
      <c r="Q135" s="223">
        <f t="shared" si="22"/>
        <v>1918.8717622603133</v>
      </c>
      <c r="R135" s="223">
        <f t="shared" si="22"/>
        <v>1918.4605703532195</v>
      </c>
      <c r="S135" s="223">
        <f t="shared" si="22"/>
        <v>1923.051294167683</v>
      </c>
      <c r="T135" s="223">
        <f t="shared" si="22"/>
        <v>1917.5745617837133</v>
      </c>
      <c r="U135" s="223">
        <f t="shared" si="22"/>
        <v>1883.6370032466446</v>
      </c>
      <c r="V135" s="1915">
        <f t="shared" si="22"/>
        <v>1914.9242282659643</v>
      </c>
      <c r="W135" s="223">
        <f t="shared" si="22"/>
        <v>1922.6595330427069</v>
      </c>
      <c r="X135" s="223">
        <f t="shared" si="22"/>
        <v>1929.0567332248163</v>
      </c>
      <c r="Y135" s="223">
        <f t="shared" si="22"/>
        <v>1967.7392205269477</v>
      </c>
      <c r="Z135" s="223">
        <f t="shared" si="22"/>
        <v>1951.2033210303841</v>
      </c>
      <c r="AA135" s="223">
        <f t="shared" si="22"/>
        <v>1887.276609297111</v>
      </c>
      <c r="AB135" s="323">
        <f t="shared" si="22"/>
        <v>1928.6325933157927</v>
      </c>
      <c r="AC135" s="334">
        <f t="shared" si="22"/>
        <v>58138.227168017431</v>
      </c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</row>
    <row r="136" spans="1:48" s="7" customFormat="1" ht="12.75" customHeight="1">
      <c r="A136" s="5135"/>
      <c r="B136" s="5343"/>
      <c r="C136" s="2810" t="s">
        <v>357</v>
      </c>
      <c r="D136" s="244" t="s">
        <v>115</v>
      </c>
      <c r="E136" s="4391">
        <v>307.2</v>
      </c>
      <c r="F136" s="4392">
        <v>290.39999999999998</v>
      </c>
      <c r="G136" s="4392">
        <v>292.2</v>
      </c>
      <c r="H136" s="4486">
        <v>301.2</v>
      </c>
      <c r="I136" s="4392">
        <v>301.8</v>
      </c>
      <c r="J136" s="4392">
        <v>294.60000000000002</v>
      </c>
      <c r="K136" s="4392">
        <v>300.60000000000002</v>
      </c>
      <c r="L136" s="4392">
        <v>303.60000000000002</v>
      </c>
      <c r="M136" s="4392">
        <v>165.6</v>
      </c>
      <c r="N136" s="4486">
        <v>165.6</v>
      </c>
      <c r="O136" s="4392">
        <v>168.6</v>
      </c>
      <c r="P136" s="4392">
        <v>171</v>
      </c>
      <c r="Q136" s="4392">
        <v>169.8</v>
      </c>
      <c r="R136" s="4392">
        <v>171.6</v>
      </c>
      <c r="S136" s="4392">
        <v>159</v>
      </c>
      <c r="T136" s="4392">
        <v>160.80000000000001</v>
      </c>
      <c r="U136" s="4392">
        <v>171.6</v>
      </c>
      <c r="V136" s="4394">
        <v>173.4</v>
      </c>
      <c r="W136" s="4392">
        <v>168</v>
      </c>
      <c r="X136" s="4392">
        <v>160.80000000000001</v>
      </c>
      <c r="Y136" s="4395">
        <v>176.4</v>
      </c>
      <c r="Z136" s="4392">
        <v>154.80000000000001</v>
      </c>
      <c r="AA136" s="4392">
        <v>169.8</v>
      </c>
      <c r="AB136" s="4396">
        <v>169.8</v>
      </c>
      <c r="AC136" s="258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</row>
    <row r="137" spans="1:48" s="7" customFormat="1" ht="12.75" customHeight="1" thickBot="1">
      <c r="A137" s="5338"/>
      <c r="B137" s="5340"/>
      <c r="C137" s="2223" t="s">
        <v>327</v>
      </c>
      <c r="D137" s="259" t="s">
        <v>116</v>
      </c>
      <c r="E137" s="326">
        <f>E134/E133</f>
        <v>0.25510767531750411</v>
      </c>
      <c r="F137" s="268">
        <f t="shared" ref="F137:AC137" si="23">F134/F133</f>
        <v>0.25207756232686979</v>
      </c>
      <c r="G137" s="268">
        <f t="shared" si="23"/>
        <v>0.25221238938053098</v>
      </c>
      <c r="H137" s="312">
        <f t="shared" si="23"/>
        <v>0.25700164744645798</v>
      </c>
      <c r="I137" s="268">
        <f t="shared" si="23"/>
        <v>0.2426101505856107</v>
      </c>
      <c r="J137" s="268">
        <f t="shared" si="23"/>
        <v>0.24008933556672249</v>
      </c>
      <c r="K137" s="268">
        <f t="shared" si="23"/>
        <v>0.24444444444444444</v>
      </c>
      <c r="L137" s="268">
        <f t="shared" si="23"/>
        <v>0.24055555555555555</v>
      </c>
      <c r="M137" s="268">
        <f t="shared" si="23"/>
        <v>0.27508090614886732</v>
      </c>
      <c r="N137" s="312">
        <f t="shared" si="23"/>
        <v>0.43546694648478484</v>
      </c>
      <c r="O137" s="268">
        <f t="shared" si="23"/>
        <v>0.43691345151199168</v>
      </c>
      <c r="P137" s="268">
        <f t="shared" si="23"/>
        <v>0.43854166666666666</v>
      </c>
      <c r="Q137" s="268">
        <f t="shared" si="23"/>
        <v>0.45314109165808447</v>
      </c>
      <c r="R137" s="268">
        <f t="shared" si="23"/>
        <v>0.44707091469681398</v>
      </c>
      <c r="S137" s="268">
        <f t="shared" si="23"/>
        <v>0.45071868583162217</v>
      </c>
      <c r="T137" s="268">
        <f t="shared" si="23"/>
        <v>0.4375</v>
      </c>
      <c r="U137" s="268">
        <f t="shared" si="23"/>
        <v>0.41365046535677352</v>
      </c>
      <c r="V137" s="1922">
        <f t="shared" si="23"/>
        <v>0.43091095189355166</v>
      </c>
      <c r="W137" s="268">
        <f t="shared" si="23"/>
        <v>0.44467213114754101</v>
      </c>
      <c r="X137" s="268">
        <f t="shared" si="23"/>
        <v>0.44535240040858015</v>
      </c>
      <c r="Y137" s="269">
        <f t="shared" si="23"/>
        <v>0.45774647887323944</v>
      </c>
      <c r="Z137" s="268">
        <f t="shared" si="23"/>
        <v>0.45141700404858293</v>
      </c>
      <c r="AA137" s="268">
        <f t="shared" si="23"/>
        <v>0.42487046632124353</v>
      </c>
      <c r="AB137" s="270">
        <f t="shared" si="23"/>
        <v>0.43089430894308944</v>
      </c>
      <c r="AC137" s="337">
        <f t="shared" si="23"/>
        <v>0.34105332024860974</v>
      </c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</row>
    <row r="138" spans="1:48" s="7" customFormat="1" ht="12.75" customHeight="1">
      <c r="A138" s="5336" t="s">
        <v>180</v>
      </c>
      <c r="B138" s="5339" t="s">
        <v>197</v>
      </c>
      <c r="C138" s="3404" t="s">
        <v>523</v>
      </c>
      <c r="D138" s="324" t="s">
        <v>113</v>
      </c>
      <c r="E138" s="4498">
        <v>2316.6</v>
      </c>
      <c r="F138" s="4030">
        <v>2311.1999999999998</v>
      </c>
      <c r="G138" s="4030">
        <v>2284.1999999999998</v>
      </c>
      <c r="H138" s="4499">
        <v>2253.6</v>
      </c>
      <c r="I138" s="4030">
        <v>2253.6</v>
      </c>
      <c r="J138" s="4030">
        <v>2286</v>
      </c>
      <c r="K138" s="4030">
        <v>2358</v>
      </c>
      <c r="L138" s="4030">
        <v>2307.6</v>
      </c>
      <c r="M138" s="4030">
        <v>2775.6</v>
      </c>
      <c r="N138" s="4499">
        <v>4059</v>
      </c>
      <c r="O138" s="4030">
        <v>4044.6</v>
      </c>
      <c r="P138" s="4030">
        <v>4084.2</v>
      </c>
      <c r="Q138" s="4030">
        <v>4116.6000000000004</v>
      </c>
      <c r="R138" s="4030">
        <v>4118.3999999999996</v>
      </c>
      <c r="S138" s="4030">
        <v>4149</v>
      </c>
      <c r="T138" s="4030">
        <v>4186.8</v>
      </c>
      <c r="U138" s="4030">
        <v>4143.6000000000004</v>
      </c>
      <c r="V138" s="4029">
        <v>4161.6000000000004</v>
      </c>
      <c r="W138" s="4030">
        <v>4167</v>
      </c>
      <c r="X138" s="4030">
        <v>4195.8</v>
      </c>
      <c r="Y138" s="4030">
        <v>4091.4</v>
      </c>
      <c r="Z138" s="4030">
        <v>4077</v>
      </c>
      <c r="AA138" s="4030">
        <v>4059</v>
      </c>
      <c r="AB138" s="4500">
        <v>4089.6</v>
      </c>
      <c r="AC138" s="327">
        <f>SUM(E138:AB138)</f>
        <v>82890</v>
      </c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</row>
    <row r="139" spans="1:48" s="7" customFormat="1" ht="12.75" customHeight="1">
      <c r="A139" s="5337"/>
      <c r="B139" s="5331"/>
      <c r="C139" s="2810" t="s">
        <v>523</v>
      </c>
      <c r="D139" s="325" t="s">
        <v>114</v>
      </c>
      <c r="E139" s="4047">
        <v>964.8</v>
      </c>
      <c r="F139" s="4035">
        <v>961.2</v>
      </c>
      <c r="G139" s="4035">
        <v>903.6</v>
      </c>
      <c r="H139" s="4497">
        <v>876.6</v>
      </c>
      <c r="I139" s="4035">
        <v>874.8</v>
      </c>
      <c r="J139" s="4035">
        <v>900</v>
      </c>
      <c r="K139" s="4035">
        <v>955.8</v>
      </c>
      <c r="L139" s="4035">
        <v>896.4</v>
      </c>
      <c r="M139" s="4035">
        <v>928.8</v>
      </c>
      <c r="N139" s="4497">
        <v>993.6</v>
      </c>
      <c r="O139" s="4035">
        <v>999</v>
      </c>
      <c r="P139" s="4035">
        <v>1035</v>
      </c>
      <c r="Q139" s="4035">
        <v>1080</v>
      </c>
      <c r="R139" s="4035">
        <v>1076.4000000000001</v>
      </c>
      <c r="S139" s="4035">
        <v>1101.5999999999999</v>
      </c>
      <c r="T139" s="4035">
        <v>1150.2</v>
      </c>
      <c r="U139" s="4035">
        <v>1094.4000000000001</v>
      </c>
      <c r="V139" s="4034">
        <v>1130.4000000000001</v>
      </c>
      <c r="W139" s="4035">
        <v>1134</v>
      </c>
      <c r="X139" s="4035">
        <v>1168.2</v>
      </c>
      <c r="Y139" s="4035">
        <v>1069.2</v>
      </c>
      <c r="Z139" s="4035">
        <v>1078.2</v>
      </c>
      <c r="AA139" s="4035">
        <v>1013.4</v>
      </c>
      <c r="AB139" s="4048">
        <v>1054.8</v>
      </c>
      <c r="AC139" s="328">
        <f>SUM(E139:AB139)</f>
        <v>24440.400000000005</v>
      </c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</row>
    <row r="140" spans="1:48" s="7" customFormat="1" ht="12.75" customHeight="1">
      <c r="A140" s="5337"/>
      <c r="B140" s="5331"/>
      <c r="C140" s="123" t="s">
        <v>327</v>
      </c>
      <c r="D140" s="321" t="s">
        <v>355</v>
      </c>
      <c r="E140" s="322">
        <f>SQRT(E138^2+E139^2)</f>
        <v>2509.4769574554775</v>
      </c>
      <c r="F140" s="223">
        <f t="shared" ref="F140:AC140" si="24">SQRT(F138^2+F139^2)</f>
        <v>2503.1082437641403</v>
      </c>
      <c r="G140" s="223">
        <f t="shared" si="24"/>
        <v>2456.4329015871772</v>
      </c>
      <c r="H140" s="231">
        <f t="shared" si="24"/>
        <v>2418.0861274983567</v>
      </c>
      <c r="I140" s="223">
        <f t="shared" si="24"/>
        <v>2417.4341769735943</v>
      </c>
      <c r="J140" s="223">
        <f t="shared" si="24"/>
        <v>2456.785704940502</v>
      </c>
      <c r="K140" s="223">
        <f t="shared" si="24"/>
        <v>2544.3501409986793</v>
      </c>
      <c r="L140" s="223">
        <f t="shared" si="24"/>
        <v>2475.5909839874598</v>
      </c>
      <c r="M140" s="223">
        <f t="shared" si="24"/>
        <v>2926.879703711787</v>
      </c>
      <c r="N140" s="231">
        <f t="shared" si="24"/>
        <v>4178.842179360211</v>
      </c>
      <c r="O140" s="223">
        <f t="shared" si="24"/>
        <v>4166.1481202664891</v>
      </c>
      <c r="P140" s="223">
        <f t="shared" si="24"/>
        <v>4213.3021064243658</v>
      </c>
      <c r="Q140" s="223">
        <f t="shared" si="24"/>
        <v>4255.9130113290621</v>
      </c>
      <c r="R140" s="223">
        <f t="shared" si="24"/>
        <v>4256.7423600683187</v>
      </c>
      <c r="S140" s="223">
        <f t="shared" si="24"/>
        <v>4292.752445692623</v>
      </c>
      <c r="T140" s="223">
        <f t="shared" si="24"/>
        <v>4341.9182719162282</v>
      </c>
      <c r="U140" s="223">
        <f t="shared" si="24"/>
        <v>4285.6892467839998</v>
      </c>
      <c r="V140" s="1915">
        <f t="shared" si="24"/>
        <v>4312.3912994996181</v>
      </c>
      <c r="W140" s="223">
        <f t="shared" si="24"/>
        <v>4318.5466305228201</v>
      </c>
      <c r="X140" s="223">
        <f t="shared" si="24"/>
        <v>4355.3907838447749</v>
      </c>
      <c r="Y140" s="223">
        <f t="shared" si="24"/>
        <v>4228.7991912598545</v>
      </c>
      <c r="Z140" s="223">
        <f t="shared" si="24"/>
        <v>4217.160684631308</v>
      </c>
      <c r="AA140" s="223">
        <f t="shared" si="24"/>
        <v>4183.5942155041757</v>
      </c>
      <c r="AB140" s="323">
        <f t="shared" si="24"/>
        <v>4223.4383149277792</v>
      </c>
      <c r="AC140" s="334">
        <f t="shared" si="24"/>
        <v>86418.084057447137</v>
      </c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</row>
    <row r="141" spans="1:48" s="7" customFormat="1" ht="12.75" customHeight="1">
      <c r="A141" s="5337"/>
      <c r="B141" s="5331"/>
      <c r="C141" s="2810" t="s">
        <v>357</v>
      </c>
      <c r="D141" s="325" t="s">
        <v>115</v>
      </c>
      <c r="E141" s="4187">
        <v>227.4</v>
      </c>
      <c r="F141" s="4168">
        <v>223.2</v>
      </c>
      <c r="G141" s="4168">
        <v>223.2</v>
      </c>
      <c r="H141" s="4487">
        <v>214.8</v>
      </c>
      <c r="I141" s="4168">
        <v>219.6</v>
      </c>
      <c r="J141" s="4168">
        <v>233.4</v>
      </c>
      <c r="K141" s="4168">
        <v>230.4</v>
      </c>
      <c r="L141" s="4168">
        <v>226.8</v>
      </c>
      <c r="M141" s="4168">
        <v>381</v>
      </c>
      <c r="N141" s="4487">
        <v>375</v>
      </c>
      <c r="O141" s="4168">
        <v>380.4</v>
      </c>
      <c r="P141" s="4168">
        <v>389.4</v>
      </c>
      <c r="Q141" s="4168">
        <v>387</v>
      </c>
      <c r="R141" s="4168">
        <v>393.6</v>
      </c>
      <c r="S141" s="4168">
        <v>392.4</v>
      </c>
      <c r="T141" s="4168">
        <v>396</v>
      </c>
      <c r="U141" s="4168">
        <v>396</v>
      </c>
      <c r="V141" s="4169">
        <v>384.6</v>
      </c>
      <c r="W141" s="4168">
        <v>397.2</v>
      </c>
      <c r="X141" s="4168">
        <v>388.2</v>
      </c>
      <c r="Y141" s="4168">
        <v>385.2</v>
      </c>
      <c r="Z141" s="4168">
        <v>390</v>
      </c>
      <c r="AA141" s="4168">
        <v>382.2</v>
      </c>
      <c r="AB141" s="4188">
        <v>387.6</v>
      </c>
      <c r="AC141" s="335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</row>
    <row r="142" spans="1:48" s="7" customFormat="1" ht="12.75" customHeight="1" thickBot="1">
      <c r="A142" s="5338"/>
      <c r="B142" s="5340"/>
      <c r="C142" s="2223" t="s">
        <v>327</v>
      </c>
      <c r="D142" s="259" t="s">
        <v>116</v>
      </c>
      <c r="E142" s="320">
        <f t="shared" ref="E142:AC142" si="25">E139/E138</f>
        <v>0.41647241647241645</v>
      </c>
      <c r="F142" s="262">
        <f t="shared" si="25"/>
        <v>0.41588785046728977</v>
      </c>
      <c r="G142" s="262">
        <f t="shared" si="25"/>
        <v>0.39558707643814028</v>
      </c>
      <c r="H142" s="313">
        <f t="shared" si="25"/>
        <v>0.38897763578274763</v>
      </c>
      <c r="I142" s="262">
        <f t="shared" si="25"/>
        <v>0.38817891373801916</v>
      </c>
      <c r="J142" s="262">
        <f t="shared" si="25"/>
        <v>0.39370078740157483</v>
      </c>
      <c r="K142" s="262">
        <f t="shared" si="25"/>
        <v>0.40534351145038167</v>
      </c>
      <c r="L142" s="262">
        <f t="shared" si="25"/>
        <v>0.38845553822152884</v>
      </c>
      <c r="M142" s="262">
        <f t="shared" si="25"/>
        <v>0.33463035019455251</v>
      </c>
      <c r="N142" s="313">
        <f t="shared" si="25"/>
        <v>0.24478935698447893</v>
      </c>
      <c r="O142" s="262">
        <f t="shared" si="25"/>
        <v>0.24699599465954605</v>
      </c>
      <c r="P142" s="262">
        <f t="shared" si="25"/>
        <v>0.25341560158660204</v>
      </c>
      <c r="Q142" s="262">
        <f t="shared" si="25"/>
        <v>0.26235242675994752</v>
      </c>
      <c r="R142" s="262">
        <f t="shared" si="25"/>
        <v>0.26136363636363641</v>
      </c>
      <c r="S142" s="262">
        <f t="shared" si="25"/>
        <v>0.2655097613882863</v>
      </c>
      <c r="T142" s="262">
        <f t="shared" si="25"/>
        <v>0.27472055030094583</v>
      </c>
      <c r="U142" s="262">
        <f t="shared" si="25"/>
        <v>0.26411815812337097</v>
      </c>
      <c r="V142" s="1926">
        <f t="shared" si="25"/>
        <v>0.27162629757785467</v>
      </c>
      <c r="W142" s="262">
        <f t="shared" si="25"/>
        <v>0.27213822894168466</v>
      </c>
      <c r="X142" s="262">
        <f t="shared" si="25"/>
        <v>0.2784212784212784</v>
      </c>
      <c r="Y142" s="262">
        <f t="shared" si="25"/>
        <v>0.26132864056313243</v>
      </c>
      <c r="Z142" s="262">
        <f t="shared" si="25"/>
        <v>0.26445916114790285</v>
      </c>
      <c r="AA142" s="262">
        <f t="shared" si="25"/>
        <v>0.24966740576496674</v>
      </c>
      <c r="AB142" s="347">
        <f t="shared" si="25"/>
        <v>0.25792253521126762</v>
      </c>
      <c r="AC142" s="264">
        <f t="shared" si="25"/>
        <v>0.29485342019543981</v>
      </c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</row>
    <row r="143" spans="1:48" s="82" customFormat="1" ht="12.75" customHeight="1">
      <c r="A143" s="2770" t="s">
        <v>298</v>
      </c>
      <c r="B143" s="2771"/>
      <c r="C143" s="2772" t="s">
        <v>327</v>
      </c>
      <c r="D143" s="2773"/>
      <c r="E143" s="2774">
        <f>E123+E128+E133+E138</f>
        <v>32644.699999999997</v>
      </c>
      <c r="F143" s="2775">
        <f t="shared" ref="F143:AC143" si="26">F123+F128+F133+F138</f>
        <v>32637.600000000002</v>
      </c>
      <c r="G143" s="2775">
        <f t="shared" si="26"/>
        <v>32697.200000000004</v>
      </c>
      <c r="H143" s="2775">
        <f t="shared" si="26"/>
        <v>32668.999999999996</v>
      </c>
      <c r="I143" s="2775">
        <f t="shared" si="26"/>
        <v>33135.200000000004</v>
      </c>
      <c r="J143" s="2775">
        <f t="shared" si="26"/>
        <v>33861.899999999994</v>
      </c>
      <c r="K143" s="2775">
        <f t="shared" si="26"/>
        <v>34055.1</v>
      </c>
      <c r="L143" s="2775">
        <f t="shared" si="26"/>
        <v>34125.1</v>
      </c>
      <c r="M143" s="2775">
        <f t="shared" si="26"/>
        <v>34386.1</v>
      </c>
      <c r="N143" s="2775">
        <f t="shared" si="26"/>
        <v>34328.1</v>
      </c>
      <c r="O143" s="2775">
        <f t="shared" si="26"/>
        <v>34321.699999999997</v>
      </c>
      <c r="P143" s="2775">
        <f t="shared" si="26"/>
        <v>34435.899999999994</v>
      </c>
      <c r="Q143" s="2775">
        <f t="shared" si="26"/>
        <v>34549</v>
      </c>
      <c r="R143" s="2775">
        <f t="shared" si="26"/>
        <v>34787.5</v>
      </c>
      <c r="S143" s="5424">
        <f t="shared" si="26"/>
        <v>35265.800000000003</v>
      </c>
      <c r="T143" s="2775">
        <f t="shared" si="26"/>
        <v>35239.299999999996</v>
      </c>
      <c r="U143" s="2775">
        <f t="shared" si="26"/>
        <v>35079.1</v>
      </c>
      <c r="V143" s="2775">
        <f t="shared" si="26"/>
        <v>35017.1</v>
      </c>
      <c r="W143" s="2775">
        <f t="shared" si="26"/>
        <v>34952.800000000003</v>
      </c>
      <c r="X143" s="2775">
        <f t="shared" si="26"/>
        <v>34801.5</v>
      </c>
      <c r="Y143" s="2775">
        <f t="shared" si="26"/>
        <v>34662.5</v>
      </c>
      <c r="Z143" s="2775">
        <f t="shared" si="26"/>
        <v>34400.699999999997</v>
      </c>
      <c r="AA143" s="2775">
        <f t="shared" si="26"/>
        <v>34236.300000000003</v>
      </c>
      <c r="AB143" s="2775">
        <f t="shared" si="26"/>
        <v>34376</v>
      </c>
      <c r="AC143" s="2776">
        <f t="shared" si="26"/>
        <v>820665.2</v>
      </c>
      <c r="AD143" s="80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1"/>
      <c r="AS143" s="81"/>
      <c r="AT143" s="81"/>
      <c r="AU143" s="81"/>
      <c r="AV143" s="81"/>
    </row>
    <row r="144" spans="1:48" s="82" customFormat="1" ht="12.75" customHeight="1">
      <c r="A144" s="2741" t="s">
        <v>322</v>
      </c>
      <c r="B144" s="2742"/>
      <c r="C144" s="2777" t="s">
        <v>327</v>
      </c>
      <c r="D144" s="2778"/>
      <c r="E144" s="2779">
        <f>E124+E129+E134+E139</f>
        <v>10994.4</v>
      </c>
      <c r="F144" s="2745">
        <f t="shared" ref="F144:AC144" si="27">F124+F129+F134+F139</f>
        <v>11016</v>
      </c>
      <c r="G144" s="2745">
        <f t="shared" si="27"/>
        <v>11043.5</v>
      </c>
      <c r="H144" s="2745">
        <f t="shared" si="27"/>
        <v>10983.5</v>
      </c>
      <c r="I144" s="2745">
        <f t="shared" si="27"/>
        <v>10836.2</v>
      </c>
      <c r="J144" s="2745">
        <f t="shared" si="27"/>
        <v>10648</v>
      </c>
      <c r="K144" s="2745">
        <f t="shared" si="27"/>
        <v>10693.8</v>
      </c>
      <c r="L144" s="2745">
        <f t="shared" si="27"/>
        <v>10993.5</v>
      </c>
      <c r="M144" s="2745">
        <f t="shared" si="27"/>
        <v>11655.5</v>
      </c>
      <c r="N144" s="2745">
        <f t="shared" si="27"/>
        <v>11656.1</v>
      </c>
      <c r="O144" s="2745">
        <f t="shared" si="27"/>
        <v>11668</v>
      </c>
      <c r="P144" s="2745">
        <f t="shared" si="27"/>
        <v>11732.099999999999</v>
      </c>
      <c r="Q144" s="2745">
        <f t="shared" si="27"/>
        <v>11980.699999999999</v>
      </c>
      <c r="R144" s="2745">
        <f t="shared" si="27"/>
        <v>12054.199999999999</v>
      </c>
      <c r="S144" s="5425">
        <f t="shared" si="27"/>
        <v>12284</v>
      </c>
      <c r="T144" s="2745">
        <f t="shared" si="27"/>
        <v>12145.1</v>
      </c>
      <c r="U144" s="2745">
        <f t="shared" si="27"/>
        <v>11913.3</v>
      </c>
      <c r="V144" s="2745">
        <f t="shared" si="27"/>
        <v>11928.3</v>
      </c>
      <c r="W144" s="2745">
        <f t="shared" si="27"/>
        <v>11874.800000000001</v>
      </c>
      <c r="X144" s="2745">
        <f t="shared" si="27"/>
        <v>11734.1</v>
      </c>
      <c r="Y144" s="2745">
        <f t="shared" si="27"/>
        <v>11579</v>
      </c>
      <c r="Z144" s="2745">
        <f t="shared" si="27"/>
        <v>11055.900000000001</v>
      </c>
      <c r="AA144" s="2745">
        <f t="shared" si="27"/>
        <v>10980.199999999999</v>
      </c>
      <c r="AB144" s="2745">
        <f t="shared" si="27"/>
        <v>11061.5</v>
      </c>
      <c r="AC144" s="2780">
        <f t="shared" si="27"/>
        <v>274511.7</v>
      </c>
      <c r="AD144" s="80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1"/>
      <c r="AS144" s="81"/>
      <c r="AT144" s="81"/>
      <c r="AU144" s="81"/>
      <c r="AV144" s="81"/>
    </row>
    <row r="145" spans="1:48" s="82" customFormat="1" ht="12.75" customHeight="1" thickBot="1">
      <c r="A145" s="2747" t="s">
        <v>323</v>
      </c>
      <c r="B145" s="2748"/>
      <c r="C145" s="2781" t="s">
        <v>327</v>
      </c>
      <c r="D145" s="2752"/>
      <c r="E145" s="2782">
        <f>SQRT(E144*E144+E143*E143)</f>
        <v>34446.382530680923</v>
      </c>
      <c r="F145" s="2750">
        <f t="shared" ref="F145:AC145" si="28">SQRT(F144*F144+F143*F143)</f>
        <v>34446.555557268715</v>
      </c>
      <c r="G145" s="2750">
        <f t="shared" si="28"/>
        <v>34511.820874737976</v>
      </c>
      <c r="H145" s="2750">
        <f t="shared" si="28"/>
        <v>34465.937289590714</v>
      </c>
      <c r="I145" s="2750">
        <f t="shared" si="28"/>
        <v>34862.081255713929</v>
      </c>
      <c r="J145" s="2750">
        <f t="shared" si="28"/>
        <v>35496.593859270492</v>
      </c>
      <c r="K145" s="2750">
        <f t="shared" si="28"/>
        <v>35694.638175081702</v>
      </c>
      <c r="L145" s="2750">
        <f t="shared" si="28"/>
        <v>35852.189504408234</v>
      </c>
      <c r="M145" s="2750">
        <f t="shared" si="28"/>
        <v>36307.775385721441</v>
      </c>
      <c r="N145" s="2750">
        <f t="shared" si="28"/>
        <v>36253.042862910144</v>
      </c>
      <c r="O145" s="2750">
        <f t="shared" si="28"/>
        <v>36250.811230784886</v>
      </c>
      <c r="P145" s="2750">
        <f t="shared" si="28"/>
        <v>36379.573653631509</v>
      </c>
      <c r="Q145" s="2750">
        <f t="shared" si="28"/>
        <v>36567.34299193749</v>
      </c>
      <c r="R145" s="2750">
        <f t="shared" si="28"/>
        <v>36816.761045616164</v>
      </c>
      <c r="S145" s="5426">
        <f t="shared" si="28"/>
        <v>37343.986204474742</v>
      </c>
      <c r="T145" s="2750">
        <f t="shared" si="28"/>
        <v>37273.472047825111</v>
      </c>
      <c r="U145" s="2750">
        <f t="shared" si="28"/>
        <v>37046.86186035195</v>
      </c>
      <c r="V145" s="2750">
        <f t="shared" si="28"/>
        <v>36992.994381369019</v>
      </c>
      <c r="W145" s="2750">
        <f t="shared" si="28"/>
        <v>36914.889988729483</v>
      </c>
      <c r="X145" s="2750">
        <f t="shared" si="28"/>
        <v>36726.468725702449</v>
      </c>
      <c r="Y145" s="2750">
        <f t="shared" si="28"/>
        <v>36545.343715034338</v>
      </c>
      <c r="Z145" s="2750">
        <f t="shared" si="28"/>
        <v>36133.655852957912</v>
      </c>
      <c r="AA145" s="2750">
        <f t="shared" si="28"/>
        <v>35953.98489361089</v>
      </c>
      <c r="AB145" s="2750">
        <f t="shared" si="28"/>
        <v>36111.856200561058</v>
      </c>
      <c r="AC145" s="2783">
        <f t="shared" si="28"/>
        <v>865360.0660580137</v>
      </c>
      <c r="AD145" s="80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1"/>
      <c r="AR145" s="81"/>
      <c r="AS145" s="81"/>
      <c r="AT145" s="81"/>
      <c r="AU145" s="81"/>
      <c r="AV145" s="81"/>
    </row>
    <row r="146" spans="1:48" s="8" customFormat="1" ht="12.75" customHeight="1" thickBot="1">
      <c r="A146" s="142" t="s">
        <v>193</v>
      </c>
      <c r="B146" s="38"/>
      <c r="C146" s="76"/>
      <c r="D146" s="71"/>
      <c r="E146" s="272">
        <v>1</v>
      </c>
      <c r="F146" s="26">
        <v>2</v>
      </c>
      <c r="G146" s="26">
        <v>3</v>
      </c>
      <c r="H146" s="1329">
        <v>4</v>
      </c>
      <c r="I146" s="26">
        <v>5</v>
      </c>
      <c r="J146" s="26">
        <v>6</v>
      </c>
      <c r="K146" s="26">
        <v>7</v>
      </c>
      <c r="L146" s="26">
        <v>8</v>
      </c>
      <c r="M146" s="26">
        <v>9</v>
      </c>
      <c r="N146" s="1329">
        <v>10</v>
      </c>
      <c r="O146" s="26">
        <v>11</v>
      </c>
      <c r="P146" s="26">
        <v>12</v>
      </c>
      <c r="Q146" s="26">
        <v>13</v>
      </c>
      <c r="R146" s="26">
        <v>14</v>
      </c>
      <c r="S146" s="26">
        <v>15</v>
      </c>
      <c r="T146" s="26">
        <v>16</v>
      </c>
      <c r="U146" s="26">
        <v>17</v>
      </c>
      <c r="V146" s="1329">
        <v>18</v>
      </c>
      <c r="W146" s="26">
        <v>19</v>
      </c>
      <c r="X146" s="26">
        <v>20</v>
      </c>
      <c r="Y146" s="26">
        <v>21</v>
      </c>
      <c r="Z146" s="26">
        <v>22</v>
      </c>
      <c r="AA146" s="26">
        <v>23</v>
      </c>
      <c r="AB146" s="26">
        <v>24</v>
      </c>
      <c r="AC146" s="143"/>
      <c r="AD146" s="7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</row>
    <row r="147" spans="1:48" s="8" customFormat="1" ht="12.75" customHeight="1">
      <c r="A147" s="2789" t="s">
        <v>150</v>
      </c>
      <c r="B147" s="2790"/>
      <c r="C147" s="2812" t="s">
        <v>357</v>
      </c>
      <c r="D147" s="2791" t="s">
        <v>117</v>
      </c>
      <c r="E147" s="4488">
        <v>38.1</v>
      </c>
      <c r="F147" s="4489">
        <v>38</v>
      </c>
      <c r="G147" s="4489">
        <v>38</v>
      </c>
      <c r="H147" s="4489">
        <v>38</v>
      </c>
      <c r="I147" s="4489">
        <v>38</v>
      </c>
      <c r="J147" s="4489">
        <v>38</v>
      </c>
      <c r="K147" s="4489">
        <v>37.9</v>
      </c>
      <c r="L147" s="4489">
        <v>37.700000000000003</v>
      </c>
      <c r="M147" s="4489">
        <v>38</v>
      </c>
      <c r="N147" s="4489">
        <v>38.4</v>
      </c>
      <c r="O147" s="4489">
        <v>38.299999999999997</v>
      </c>
      <c r="P147" s="4489">
        <v>38.299999999999997</v>
      </c>
      <c r="Q147" s="4489">
        <v>38.5</v>
      </c>
      <c r="R147" s="4489">
        <v>38.299999999999997</v>
      </c>
      <c r="S147" s="4489">
        <v>38.299999999999997</v>
      </c>
      <c r="T147" s="4489">
        <v>38.299999999999997</v>
      </c>
      <c r="U147" s="4489">
        <v>38.299999999999997</v>
      </c>
      <c r="V147" s="4489">
        <v>38.4</v>
      </c>
      <c r="W147" s="4489">
        <v>38.4</v>
      </c>
      <c r="X147" s="4489">
        <v>38.5</v>
      </c>
      <c r="Y147" s="4489">
        <v>38.5</v>
      </c>
      <c r="Z147" s="4489">
        <v>38.5</v>
      </c>
      <c r="AA147" s="4489">
        <v>38.200000000000003</v>
      </c>
      <c r="AB147" s="4489">
        <v>38.299999999999997</v>
      </c>
      <c r="AC147" s="2792"/>
      <c r="AD147" s="7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</row>
    <row r="148" spans="1:48" s="8" customFormat="1" ht="12.75" customHeight="1" thickBot="1">
      <c r="A148" s="2093" t="s">
        <v>151</v>
      </c>
      <c r="B148" s="2793"/>
      <c r="C148" s="2813" t="s">
        <v>357</v>
      </c>
      <c r="D148" s="2794" t="s">
        <v>117</v>
      </c>
      <c r="E148" s="4490">
        <v>37.799999999999997</v>
      </c>
      <c r="F148" s="4491">
        <v>37.9</v>
      </c>
      <c r="G148" s="4491">
        <v>37.9</v>
      </c>
      <c r="H148" s="4491">
        <v>37.799999999999997</v>
      </c>
      <c r="I148" s="4491">
        <v>37.799999999999997</v>
      </c>
      <c r="J148" s="4491">
        <v>37.700000000000003</v>
      </c>
      <c r="K148" s="4491">
        <v>37.700000000000003</v>
      </c>
      <c r="L148" s="4491">
        <v>37.4</v>
      </c>
      <c r="M148" s="4491">
        <v>37.6</v>
      </c>
      <c r="N148" s="4491">
        <v>38</v>
      </c>
      <c r="O148" s="4491">
        <v>38</v>
      </c>
      <c r="P148" s="4491">
        <v>38.1</v>
      </c>
      <c r="Q148" s="4491">
        <v>38.200000000000003</v>
      </c>
      <c r="R148" s="4491">
        <v>38.1</v>
      </c>
      <c r="S148" s="4491">
        <v>37.9</v>
      </c>
      <c r="T148" s="4491">
        <v>37.9</v>
      </c>
      <c r="U148" s="4491">
        <v>37.9</v>
      </c>
      <c r="V148" s="4491">
        <v>36.6</v>
      </c>
      <c r="W148" s="4491">
        <v>36.6</v>
      </c>
      <c r="X148" s="4491">
        <v>36.700000000000003</v>
      </c>
      <c r="Y148" s="4491">
        <v>36.799999999999997</v>
      </c>
      <c r="Z148" s="4491">
        <v>36.700000000000003</v>
      </c>
      <c r="AA148" s="4491">
        <v>36.5</v>
      </c>
      <c r="AB148" s="4491">
        <v>36.5</v>
      </c>
      <c r="AC148" s="2795"/>
      <c r="AD148" s="7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</row>
    <row r="149" spans="1:48" s="7" customFormat="1" ht="12.75" customHeight="1">
      <c r="A149" s="5333" t="s">
        <v>152</v>
      </c>
      <c r="B149" s="5342" t="s">
        <v>50</v>
      </c>
      <c r="C149" s="4526" t="s">
        <v>671</v>
      </c>
      <c r="D149" s="243" t="s">
        <v>113</v>
      </c>
      <c r="E149" s="4027">
        <v>1459.5</v>
      </c>
      <c r="F149" s="4028">
        <v>1447.74</v>
      </c>
      <c r="G149" s="4028">
        <v>1450.6799999999998</v>
      </c>
      <c r="H149" s="4029">
        <v>1445.6399999999999</v>
      </c>
      <c r="I149" s="4028">
        <v>1444.38</v>
      </c>
      <c r="J149" s="4028">
        <v>1461.1799999999998</v>
      </c>
      <c r="K149" s="4028">
        <v>1523.3400000000001</v>
      </c>
      <c r="L149" s="4028">
        <v>1540.56</v>
      </c>
      <c r="M149" s="4028">
        <v>1588.02</v>
      </c>
      <c r="N149" s="4029">
        <v>1579.62</v>
      </c>
      <c r="O149" s="4028">
        <v>1554.42</v>
      </c>
      <c r="P149" s="4028">
        <v>1569.96</v>
      </c>
      <c r="Q149" s="4028">
        <v>1548.96</v>
      </c>
      <c r="R149" s="4028">
        <v>1565.34</v>
      </c>
      <c r="S149" s="4028">
        <v>1576.6799999999998</v>
      </c>
      <c r="T149" s="4028">
        <v>1622.04</v>
      </c>
      <c r="U149" s="4028">
        <v>1633.8</v>
      </c>
      <c r="V149" s="4029">
        <v>1634.6399999999999</v>
      </c>
      <c r="W149" s="4028">
        <v>1606.92</v>
      </c>
      <c r="X149" s="4028">
        <v>1583.4</v>
      </c>
      <c r="Y149" s="4030">
        <v>1532.58</v>
      </c>
      <c r="Z149" s="4028">
        <v>1526.7</v>
      </c>
      <c r="AA149" s="4028">
        <v>1514.94</v>
      </c>
      <c r="AB149" s="4031">
        <v>1502.34</v>
      </c>
      <c r="AC149" s="274">
        <f>SUM(E149:AB149)</f>
        <v>36913.379999999997</v>
      </c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</row>
    <row r="150" spans="1:48" s="7" customFormat="1" ht="12.75" customHeight="1">
      <c r="A150" s="5135"/>
      <c r="B150" s="5343"/>
      <c r="C150" s="3412" t="s">
        <v>671</v>
      </c>
      <c r="D150" s="244" t="s">
        <v>114</v>
      </c>
      <c r="E150" s="4032">
        <v>1338.96</v>
      </c>
      <c r="F150" s="4033">
        <v>1325.1</v>
      </c>
      <c r="G150" s="4033">
        <v>1326.3600000000001</v>
      </c>
      <c r="H150" s="4034">
        <v>1324.6799999999998</v>
      </c>
      <c r="I150" s="4033">
        <v>1326.3600000000001</v>
      </c>
      <c r="J150" s="4033">
        <v>1323.42</v>
      </c>
      <c r="K150" s="4033">
        <v>1333.5</v>
      </c>
      <c r="L150" s="4033">
        <v>1340.22</v>
      </c>
      <c r="M150" s="4033">
        <v>1431.7800000000002</v>
      </c>
      <c r="N150" s="4034">
        <v>1476.72</v>
      </c>
      <c r="O150" s="4033">
        <v>1472.52</v>
      </c>
      <c r="P150" s="4033">
        <v>1464.96</v>
      </c>
      <c r="Q150" s="4033">
        <v>1436.82</v>
      </c>
      <c r="R150" s="4033">
        <v>1489.74</v>
      </c>
      <c r="S150" s="4033">
        <v>1486.3799999999999</v>
      </c>
      <c r="T150" s="4033">
        <v>1478.8200000000002</v>
      </c>
      <c r="U150" s="4033">
        <v>1473.78</v>
      </c>
      <c r="V150" s="4034">
        <v>1483.4399999999998</v>
      </c>
      <c r="W150" s="4033">
        <v>1467.48</v>
      </c>
      <c r="X150" s="4033">
        <v>1449.84</v>
      </c>
      <c r="Y150" s="4035">
        <v>1406.5800000000002</v>
      </c>
      <c r="Z150" s="4033">
        <v>1408.2599999999998</v>
      </c>
      <c r="AA150" s="4033">
        <v>1360.8000000000002</v>
      </c>
      <c r="AB150" s="4036">
        <v>1365.8400000000001</v>
      </c>
      <c r="AC150" s="276">
        <f>SUM(E150:AB150)</f>
        <v>33792.36</v>
      </c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</row>
    <row r="151" spans="1:48" s="7" customFormat="1" ht="12.75" customHeight="1">
      <c r="A151" s="5135"/>
      <c r="B151" s="5343"/>
      <c r="C151" s="123" t="s">
        <v>327</v>
      </c>
      <c r="D151" s="321" t="s">
        <v>355</v>
      </c>
      <c r="E151" s="322">
        <v>1980.6448777102876</v>
      </c>
      <c r="F151" s="223">
        <v>1962.6107911656859</v>
      </c>
      <c r="G151" s="223">
        <v>1965.630512583685</v>
      </c>
      <c r="H151" s="1915">
        <v>1960.7784454139633</v>
      </c>
      <c r="I151" s="223">
        <v>1960.9855772034634</v>
      </c>
      <c r="J151" s="223">
        <v>1971.4176342926426</v>
      </c>
      <c r="K151" s="223">
        <v>2024.5461233570354</v>
      </c>
      <c r="L151" s="223">
        <v>2041.9389711742122</v>
      </c>
      <c r="M151" s="223">
        <v>2138.1771415857947</v>
      </c>
      <c r="N151" s="1915">
        <v>2162.3832460505237</v>
      </c>
      <c r="O151" s="223">
        <v>2141.1531208206479</v>
      </c>
      <c r="P151" s="223">
        <v>2147.2964870273504</v>
      </c>
      <c r="Q151" s="223">
        <v>2112.7538413170619</v>
      </c>
      <c r="R151" s="223">
        <v>2160.9291018448525</v>
      </c>
      <c r="S151" s="223">
        <v>2166.8514777898367</v>
      </c>
      <c r="T151" s="223">
        <v>2194.9766180986985</v>
      </c>
      <c r="U151" s="223">
        <v>2200.3022356939969</v>
      </c>
      <c r="V151" s="1915">
        <v>2207.4062071127728</v>
      </c>
      <c r="W151" s="223">
        <v>2176.1639269135953</v>
      </c>
      <c r="X151" s="223">
        <v>2146.9027890428574</v>
      </c>
      <c r="Y151" s="223">
        <v>2080.2088243250964</v>
      </c>
      <c r="Z151" s="223">
        <v>2077.019286766495</v>
      </c>
      <c r="AA151" s="223">
        <v>2036.3741904669685</v>
      </c>
      <c r="AB151" s="323">
        <v>2030.4049796038228</v>
      </c>
      <c r="AC151" s="334">
        <f t="shared" ref="AC151" si="29">SQRT(AC149^2+AC150^2)</f>
        <v>50045.191750996419</v>
      </c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</row>
    <row r="152" spans="1:48" s="7" customFormat="1" ht="12.75" customHeight="1">
      <c r="A152" s="5135"/>
      <c r="B152" s="5343"/>
      <c r="C152" s="2810" t="s">
        <v>357</v>
      </c>
      <c r="D152" s="244" t="s">
        <v>115</v>
      </c>
      <c r="E152" s="4391">
        <v>31.1</v>
      </c>
      <c r="F152" s="4392">
        <v>29.9</v>
      </c>
      <c r="G152" s="4392">
        <v>28.7</v>
      </c>
      <c r="H152" s="4394">
        <v>29.9</v>
      </c>
      <c r="I152" s="4392">
        <v>29.3</v>
      </c>
      <c r="J152" s="4392">
        <v>32.200000000000003</v>
      </c>
      <c r="K152" s="4392">
        <v>34.200000000000003</v>
      </c>
      <c r="L152" s="4392">
        <v>32.4</v>
      </c>
      <c r="M152" s="4392">
        <v>31.8</v>
      </c>
      <c r="N152" s="4394">
        <v>33.5</v>
      </c>
      <c r="O152" s="4392">
        <v>32.4</v>
      </c>
      <c r="P152" s="4392">
        <v>31.3</v>
      </c>
      <c r="Q152" s="4392">
        <v>32.200000000000003</v>
      </c>
      <c r="R152" s="4392">
        <v>32.4</v>
      </c>
      <c r="S152" s="4392">
        <v>33.1</v>
      </c>
      <c r="T152" s="4392">
        <v>34.700000000000003</v>
      </c>
      <c r="U152" s="4392">
        <v>33.5</v>
      </c>
      <c r="V152" s="4394">
        <v>34</v>
      </c>
      <c r="W152" s="4392">
        <v>31.7</v>
      </c>
      <c r="X152" s="4392">
        <v>32.5</v>
      </c>
      <c r="Y152" s="4395">
        <v>31.3</v>
      </c>
      <c r="Z152" s="4392">
        <v>31.9</v>
      </c>
      <c r="AA152" s="4392">
        <v>29.3</v>
      </c>
      <c r="AB152" s="4396">
        <v>31</v>
      </c>
      <c r="AC152" s="258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</row>
    <row r="153" spans="1:48" s="7" customFormat="1" ht="12.75" customHeight="1" thickBot="1">
      <c r="A153" s="5338"/>
      <c r="B153" s="5340"/>
      <c r="C153" s="1903" t="s">
        <v>327</v>
      </c>
      <c r="D153" s="333" t="s">
        <v>116</v>
      </c>
      <c r="E153" s="326">
        <v>0.91741007194244606</v>
      </c>
      <c r="F153" s="268">
        <v>0.91528865680301708</v>
      </c>
      <c r="G153" s="268">
        <v>0.91430225825130307</v>
      </c>
      <c r="H153" s="1922">
        <v>0.91632771644392796</v>
      </c>
      <c r="I153" s="268">
        <v>0.91829020063972089</v>
      </c>
      <c r="J153" s="268">
        <v>0.90572003449267047</v>
      </c>
      <c r="K153" s="268">
        <v>0.87537910118555273</v>
      </c>
      <c r="L153" s="268">
        <v>0.86995637949836424</v>
      </c>
      <c r="M153" s="268">
        <v>0.90161332980692954</v>
      </c>
      <c r="N153" s="1922">
        <v>0.93485775059824527</v>
      </c>
      <c r="O153" s="268">
        <v>0.94731153742231822</v>
      </c>
      <c r="P153" s="268">
        <v>0.93311931514178703</v>
      </c>
      <c r="Q153" s="268">
        <v>0.9276030368763557</v>
      </c>
      <c r="R153" s="268">
        <v>0.95170378320364912</v>
      </c>
      <c r="S153" s="268">
        <v>0.94272775705913692</v>
      </c>
      <c r="T153" s="268">
        <v>0.91170378042465061</v>
      </c>
      <c r="U153" s="268">
        <v>0.9020565552699229</v>
      </c>
      <c r="V153" s="1922">
        <v>0.90750256937307294</v>
      </c>
      <c r="W153" s="268">
        <v>0.91322530057501305</v>
      </c>
      <c r="X153" s="268">
        <v>0.91564986737400522</v>
      </c>
      <c r="Y153" s="269">
        <v>0.91778569471087978</v>
      </c>
      <c r="Z153" s="268">
        <v>0.92242090784043995</v>
      </c>
      <c r="AA153" s="268">
        <v>0.89825339617410604</v>
      </c>
      <c r="AB153" s="270">
        <v>0.90914173888733585</v>
      </c>
      <c r="AC153" s="264">
        <f t="shared" ref="AC153" si="30">AC150/AC149</f>
        <v>0.91545017010092289</v>
      </c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</row>
    <row r="154" spans="1:48" s="7" customFormat="1" ht="12.75" customHeight="1">
      <c r="A154" s="5336" t="s">
        <v>153</v>
      </c>
      <c r="B154" s="5339" t="s">
        <v>13</v>
      </c>
      <c r="C154" s="4526" t="s">
        <v>671</v>
      </c>
      <c r="D154" s="324" t="s">
        <v>113</v>
      </c>
      <c r="E154" s="4027">
        <v>5395.74</v>
      </c>
      <c r="F154" s="4028">
        <v>5428.5</v>
      </c>
      <c r="G154" s="4028">
        <v>5426.4</v>
      </c>
      <c r="H154" s="4029">
        <v>5431.02</v>
      </c>
      <c r="I154" s="4028">
        <v>5406.24</v>
      </c>
      <c r="J154" s="4028">
        <v>5420.1</v>
      </c>
      <c r="K154" s="4028">
        <v>5386.5</v>
      </c>
      <c r="L154" s="4028">
        <v>5336.9400000000005</v>
      </c>
      <c r="M154" s="4028">
        <v>5334.84</v>
      </c>
      <c r="N154" s="4029">
        <v>5418.84</v>
      </c>
      <c r="O154" s="4028">
        <v>5398.26</v>
      </c>
      <c r="P154" s="4028">
        <v>5351.6399999999994</v>
      </c>
      <c r="Q154" s="4028">
        <v>5374.32</v>
      </c>
      <c r="R154" s="4028">
        <v>5397.42</v>
      </c>
      <c r="S154" s="4028">
        <v>5379.78</v>
      </c>
      <c r="T154" s="4028">
        <v>5417.16</v>
      </c>
      <c r="U154" s="4028">
        <v>5390.7</v>
      </c>
      <c r="V154" s="4029">
        <v>5368.0199999999995</v>
      </c>
      <c r="W154" s="4028">
        <v>5385.66</v>
      </c>
      <c r="X154" s="4028">
        <v>5438.1600000000008</v>
      </c>
      <c r="Y154" s="4030">
        <v>5386.92</v>
      </c>
      <c r="Z154" s="4028">
        <v>5324.76</v>
      </c>
      <c r="AA154" s="4028">
        <v>5319.3</v>
      </c>
      <c r="AB154" s="4031">
        <v>5294.9400000000005</v>
      </c>
      <c r="AC154" s="274">
        <f>SUM(E154:AB154)</f>
        <v>129212.16</v>
      </c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</row>
    <row r="155" spans="1:48" s="7" customFormat="1" ht="12.75" customHeight="1">
      <c r="A155" s="5135"/>
      <c r="B155" s="5343"/>
      <c r="C155" s="3412" t="s">
        <v>671</v>
      </c>
      <c r="D155" s="244" t="s">
        <v>114</v>
      </c>
      <c r="E155" s="3790">
        <v>1558.62</v>
      </c>
      <c r="F155" s="3791">
        <v>1577.52</v>
      </c>
      <c r="G155" s="3791">
        <v>1579.6200000000001</v>
      </c>
      <c r="H155" s="3793">
        <v>1586.76</v>
      </c>
      <c r="I155" s="3791">
        <v>1561.56</v>
      </c>
      <c r="J155" s="3791">
        <v>1567.44</v>
      </c>
      <c r="K155" s="3791">
        <v>1532.58</v>
      </c>
      <c r="L155" s="3791">
        <v>1486.8000000000002</v>
      </c>
      <c r="M155" s="3791">
        <v>1533.4199999999998</v>
      </c>
      <c r="N155" s="3793">
        <v>1659.42</v>
      </c>
      <c r="O155" s="3791">
        <v>1648.08</v>
      </c>
      <c r="P155" s="3791">
        <v>1600.2</v>
      </c>
      <c r="Q155" s="3791">
        <v>1630.44</v>
      </c>
      <c r="R155" s="3791">
        <v>1637.58</v>
      </c>
      <c r="S155" s="3791">
        <v>1604.8200000000002</v>
      </c>
      <c r="T155" s="3791">
        <v>1603.1399999999999</v>
      </c>
      <c r="U155" s="3791">
        <v>1584.24</v>
      </c>
      <c r="V155" s="3793">
        <v>1576.68</v>
      </c>
      <c r="W155" s="3791">
        <v>1604.8199999999997</v>
      </c>
      <c r="X155" s="3791">
        <v>1661.1</v>
      </c>
      <c r="Y155" s="3791">
        <v>1607.34</v>
      </c>
      <c r="Z155" s="3791">
        <v>1525.86</v>
      </c>
      <c r="AA155" s="3791">
        <v>1470</v>
      </c>
      <c r="AB155" s="3794">
        <v>1454.04</v>
      </c>
      <c r="AC155" s="276">
        <f>SUM(E155:AB155)</f>
        <v>37852.080000000002</v>
      </c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</row>
    <row r="156" spans="1:48" s="7" customFormat="1" ht="12.75" customHeight="1">
      <c r="A156" s="5135"/>
      <c r="B156" s="5343"/>
      <c r="C156" s="123" t="s">
        <v>327</v>
      </c>
      <c r="D156" s="321" t="s">
        <v>355</v>
      </c>
      <c r="E156" s="322">
        <v>5616.3428004351726</v>
      </c>
      <c r="F156" s="223">
        <v>5653.0683350194877</v>
      </c>
      <c r="G156" s="223">
        <v>5651.6383734630435</v>
      </c>
      <c r="H156" s="1915">
        <v>5658.0725992160978</v>
      </c>
      <c r="I156" s="223">
        <v>5627.2462689311897</v>
      </c>
      <c r="J156" s="223">
        <v>5642.1939140373406</v>
      </c>
      <c r="K156" s="223">
        <v>5600.2842522857709</v>
      </c>
      <c r="L156" s="223">
        <v>5540.1717305152197</v>
      </c>
      <c r="M156" s="223">
        <v>5550.8463068256542</v>
      </c>
      <c r="N156" s="1915">
        <v>5667.230512516674</v>
      </c>
      <c r="O156" s="223">
        <v>5644.234112260051</v>
      </c>
      <c r="P156" s="223">
        <v>5585.7578473829308</v>
      </c>
      <c r="Q156" s="223">
        <v>5616.1953363464845</v>
      </c>
      <c r="R156" s="223">
        <v>5640.3732955186579</v>
      </c>
      <c r="S156" s="223">
        <v>5614.0431135501622</v>
      </c>
      <c r="T156" s="223">
        <v>5649.3964567199564</v>
      </c>
      <c r="U156" s="223">
        <v>5618.6709164712611</v>
      </c>
      <c r="V156" s="1915">
        <v>5594.7795794651283</v>
      </c>
      <c r="W156" s="223">
        <v>5619.6780039429304</v>
      </c>
      <c r="X156" s="223">
        <v>5686.1970943329079</v>
      </c>
      <c r="Y156" s="223">
        <v>5621.605550196492</v>
      </c>
      <c r="Z156" s="223">
        <v>5539.0719256207531</v>
      </c>
      <c r="AA156" s="223">
        <v>5518.6821334445422</v>
      </c>
      <c r="AB156" s="323">
        <v>5490.9581973640998</v>
      </c>
      <c r="AC156" s="334">
        <f t="shared" ref="AC156" si="31">SQRT(AC154^2+AC155^2)</f>
        <v>134642.34940089245</v>
      </c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</row>
    <row r="157" spans="1:48" s="7" customFormat="1" ht="12.75" customHeight="1">
      <c r="A157" s="5135"/>
      <c r="B157" s="5343"/>
      <c r="C157" s="2810" t="s">
        <v>357</v>
      </c>
      <c r="D157" s="244" t="s">
        <v>115</v>
      </c>
      <c r="E157" s="4391">
        <v>85.9</v>
      </c>
      <c r="F157" s="4392">
        <v>88.3</v>
      </c>
      <c r="G157" s="4392">
        <v>89.8</v>
      </c>
      <c r="H157" s="4394">
        <v>89.2</v>
      </c>
      <c r="I157" s="4392">
        <v>87.2</v>
      </c>
      <c r="J157" s="4392">
        <v>89</v>
      </c>
      <c r="K157" s="4392">
        <v>87.1</v>
      </c>
      <c r="L157" s="4392">
        <v>86.3</v>
      </c>
      <c r="M157" s="4392">
        <v>86.9</v>
      </c>
      <c r="N157" s="4394">
        <v>86.6</v>
      </c>
      <c r="O157" s="4392">
        <v>87.7</v>
      </c>
      <c r="P157" s="4392">
        <v>87.5</v>
      </c>
      <c r="Q157" s="4392">
        <v>87.2</v>
      </c>
      <c r="R157" s="4392">
        <v>86.3</v>
      </c>
      <c r="S157" s="4392">
        <v>86.5</v>
      </c>
      <c r="T157" s="4392">
        <v>87.2</v>
      </c>
      <c r="U157" s="4392">
        <v>86.9</v>
      </c>
      <c r="V157" s="4394">
        <v>85.9</v>
      </c>
      <c r="W157" s="4392">
        <v>87.8</v>
      </c>
      <c r="X157" s="4392">
        <v>88.9</v>
      </c>
      <c r="Y157" s="4395">
        <v>86.9</v>
      </c>
      <c r="Z157" s="4392">
        <v>86</v>
      </c>
      <c r="AA157" s="4392">
        <v>87.2</v>
      </c>
      <c r="AB157" s="4396">
        <v>85</v>
      </c>
      <c r="AC157" s="258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</row>
    <row r="158" spans="1:48" s="7" customFormat="1" ht="12.75" customHeight="1" thickBot="1">
      <c r="A158" s="5338"/>
      <c r="B158" s="5340"/>
      <c r="C158" s="1903" t="s">
        <v>327</v>
      </c>
      <c r="D158" s="259" t="s">
        <v>116</v>
      </c>
      <c r="E158" s="326">
        <v>0.28886121273449056</v>
      </c>
      <c r="F158" s="268">
        <v>0.29059961315280464</v>
      </c>
      <c r="G158" s="268">
        <v>0.29109907120743039</v>
      </c>
      <c r="H158" s="1922">
        <v>0.29216611244296647</v>
      </c>
      <c r="I158" s="268">
        <v>0.28884400248601616</v>
      </c>
      <c r="J158" s="268">
        <v>0.2891902363425029</v>
      </c>
      <c r="K158" s="268">
        <v>0.28452241715399607</v>
      </c>
      <c r="L158" s="268">
        <v>0.27858660580782246</v>
      </c>
      <c r="M158" s="268">
        <v>0.28743504959848837</v>
      </c>
      <c r="N158" s="1922">
        <v>0.30623159200124012</v>
      </c>
      <c r="O158" s="269">
        <v>0.30529837392048548</v>
      </c>
      <c r="P158" s="268">
        <v>0.29901114424737096</v>
      </c>
      <c r="Q158" s="268">
        <v>0.30337605501719289</v>
      </c>
      <c r="R158" s="268">
        <v>0.30340051357870979</v>
      </c>
      <c r="S158" s="268">
        <v>0.29830587867905384</v>
      </c>
      <c r="T158" s="268">
        <v>0.29593735462862458</v>
      </c>
      <c r="U158" s="268">
        <v>0.29388391118036622</v>
      </c>
      <c r="V158" s="1922">
        <v>0.29371723652296383</v>
      </c>
      <c r="W158" s="269">
        <v>0.29798019184278246</v>
      </c>
      <c r="X158" s="268">
        <v>0.30545257954896504</v>
      </c>
      <c r="Y158" s="269">
        <v>0.29837829409012939</v>
      </c>
      <c r="Z158" s="268">
        <v>0.28655939422621862</v>
      </c>
      <c r="AA158" s="268">
        <v>0.27635215159889459</v>
      </c>
      <c r="AB158" s="270">
        <v>0.27460934401522963</v>
      </c>
      <c r="AC158" s="264">
        <f t="shared" ref="AC158" si="32">AC155/AC154</f>
        <v>0.29294518410651132</v>
      </c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</row>
    <row r="159" spans="1:48" s="7" customFormat="1" ht="12.75" customHeight="1">
      <c r="A159" s="5336" t="s">
        <v>149</v>
      </c>
      <c r="B159" s="5339" t="s">
        <v>49</v>
      </c>
      <c r="C159" s="4526" t="s">
        <v>671</v>
      </c>
      <c r="D159" s="324" t="s">
        <v>113</v>
      </c>
      <c r="E159" s="4027">
        <v>1146.18</v>
      </c>
      <c r="F159" s="4028">
        <v>1137.78</v>
      </c>
      <c r="G159" s="4028">
        <v>1143.24</v>
      </c>
      <c r="H159" s="4029">
        <v>1135.26</v>
      </c>
      <c r="I159" s="4028">
        <v>1134.8400000000001</v>
      </c>
      <c r="J159" s="4028">
        <v>1143.6599999999999</v>
      </c>
      <c r="K159" s="4028">
        <v>1149.1199999999999</v>
      </c>
      <c r="L159" s="4028">
        <v>1148.28</v>
      </c>
      <c r="M159" s="4028">
        <v>1160.46</v>
      </c>
      <c r="N159" s="4029">
        <v>1155</v>
      </c>
      <c r="O159" s="4028">
        <v>1152.48</v>
      </c>
      <c r="P159" s="4028">
        <v>1151.6399999999999</v>
      </c>
      <c r="Q159" s="4028">
        <v>1152.48</v>
      </c>
      <c r="R159" s="4028">
        <v>1152.48</v>
      </c>
      <c r="S159" s="4028">
        <v>1163.4000000000001</v>
      </c>
      <c r="T159" s="4028">
        <v>1168.02</v>
      </c>
      <c r="U159" s="4028">
        <v>1157.52</v>
      </c>
      <c r="V159" s="4029">
        <v>1157.94</v>
      </c>
      <c r="W159" s="4028">
        <v>1162.98</v>
      </c>
      <c r="X159" s="4028">
        <v>1164.6599999999999</v>
      </c>
      <c r="Y159" s="4030">
        <v>1165.08</v>
      </c>
      <c r="Z159" s="4028">
        <v>1162.1399999999999</v>
      </c>
      <c r="AA159" s="4028">
        <v>1155.42</v>
      </c>
      <c r="AB159" s="4031">
        <v>1155</v>
      </c>
      <c r="AC159" s="274">
        <f>SUM(E159:AB159)</f>
        <v>27675.059999999998</v>
      </c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</row>
    <row r="160" spans="1:48" s="7" customFormat="1" ht="12.75" customHeight="1">
      <c r="A160" s="5135"/>
      <c r="B160" s="5343"/>
      <c r="C160" s="3412" t="s">
        <v>671</v>
      </c>
      <c r="D160" s="244" t="s">
        <v>114</v>
      </c>
      <c r="E160" s="3790">
        <v>226.8</v>
      </c>
      <c r="F160" s="3791">
        <v>231.42</v>
      </c>
      <c r="G160" s="3791">
        <v>216.3</v>
      </c>
      <c r="H160" s="3793">
        <v>231.83999999999997</v>
      </c>
      <c r="I160" s="3791">
        <v>232.68</v>
      </c>
      <c r="J160" s="3791">
        <v>232.67999999999998</v>
      </c>
      <c r="K160" s="3791">
        <v>236.04</v>
      </c>
      <c r="L160" s="3791">
        <v>237.72</v>
      </c>
      <c r="M160" s="3791">
        <v>200.76</v>
      </c>
      <c r="N160" s="3793">
        <v>184.38</v>
      </c>
      <c r="O160" s="3791">
        <v>180.6</v>
      </c>
      <c r="P160" s="3791">
        <v>186.89999999999998</v>
      </c>
      <c r="Q160" s="3791">
        <v>184.8</v>
      </c>
      <c r="R160" s="3791">
        <v>184.38</v>
      </c>
      <c r="S160" s="3791">
        <v>172.2</v>
      </c>
      <c r="T160" s="3791">
        <v>164.64</v>
      </c>
      <c r="U160" s="3791">
        <v>199.92000000000002</v>
      </c>
      <c r="V160" s="3793">
        <v>196.14</v>
      </c>
      <c r="W160" s="3791">
        <v>189.83999999999997</v>
      </c>
      <c r="X160" s="3791">
        <v>189</v>
      </c>
      <c r="Y160" s="3791">
        <v>189</v>
      </c>
      <c r="Z160" s="3791">
        <v>196.98</v>
      </c>
      <c r="AA160" s="3791">
        <v>218.82</v>
      </c>
      <c r="AB160" s="3794">
        <v>218.39999999999998</v>
      </c>
      <c r="AC160" s="276">
        <f>SUM(E160:AB160)</f>
        <v>4902.2399999999989</v>
      </c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</row>
    <row r="161" spans="1:48" s="7" customFormat="1" ht="12.75" customHeight="1">
      <c r="A161" s="5135"/>
      <c r="B161" s="5343"/>
      <c r="C161" s="123" t="s">
        <v>327</v>
      </c>
      <c r="D161" s="321" t="s">
        <v>355</v>
      </c>
      <c r="E161" s="322">
        <v>1168.4035400494129</v>
      </c>
      <c r="F161" s="223">
        <v>1161.0764594978232</v>
      </c>
      <c r="G161" s="223">
        <v>1163.5219755552534</v>
      </c>
      <c r="H161" s="1915">
        <v>1158.6910948134537</v>
      </c>
      <c r="I161" s="223">
        <v>1158.4480169606231</v>
      </c>
      <c r="J161" s="223">
        <v>1167.0896186668786</v>
      </c>
      <c r="K161" s="223">
        <v>1173.1119537367265</v>
      </c>
      <c r="L161" s="223">
        <v>1172.6285672795116</v>
      </c>
      <c r="M161" s="223">
        <v>1177.69774950961</v>
      </c>
      <c r="N161" s="1915">
        <v>1169.6242919843962</v>
      </c>
      <c r="O161" s="223">
        <v>1166.5446885567651</v>
      </c>
      <c r="P161" s="223">
        <v>1166.7074610201137</v>
      </c>
      <c r="Q161" s="223">
        <v>1167.2022919785584</v>
      </c>
      <c r="R161" s="223">
        <v>1167.1358681833062</v>
      </c>
      <c r="S161" s="223">
        <v>1176.074997608571</v>
      </c>
      <c r="T161" s="223">
        <v>1179.5664669699627</v>
      </c>
      <c r="U161" s="223">
        <v>1174.6576338661407</v>
      </c>
      <c r="V161" s="1915">
        <v>1174.434307741391</v>
      </c>
      <c r="W161" s="223">
        <v>1178.3724818579226</v>
      </c>
      <c r="X161" s="223">
        <v>1179.8957223415973</v>
      </c>
      <c r="Y161" s="223">
        <v>1180.310300895489</v>
      </c>
      <c r="Z161" s="223">
        <v>1178.7156145567935</v>
      </c>
      <c r="AA161" s="223">
        <v>1175.9581492553211</v>
      </c>
      <c r="AB161" s="323">
        <v>1175.4673793857489</v>
      </c>
      <c r="AC161" s="334">
        <f t="shared" ref="AC161" si="33">SQRT(AC159^2+AC160^2)</f>
        <v>28105.887337374705</v>
      </c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</row>
    <row r="162" spans="1:48" s="7" customFormat="1" ht="12.75" customHeight="1">
      <c r="A162" s="5135"/>
      <c r="B162" s="5343"/>
      <c r="C162" s="2810" t="s">
        <v>357</v>
      </c>
      <c r="D162" s="244" t="s">
        <v>115</v>
      </c>
      <c r="E162" s="4391">
        <v>16.7</v>
      </c>
      <c r="F162" s="4392">
        <v>16.8</v>
      </c>
      <c r="G162" s="4392">
        <v>17.399999999999999</v>
      </c>
      <c r="H162" s="4394">
        <v>15</v>
      </c>
      <c r="I162" s="4392">
        <v>17.2</v>
      </c>
      <c r="J162" s="4392">
        <v>15.5</v>
      </c>
      <c r="K162" s="4392">
        <v>17.399999999999999</v>
      </c>
      <c r="L162" s="4392">
        <v>15.5</v>
      </c>
      <c r="M162" s="4392">
        <v>13.3</v>
      </c>
      <c r="N162" s="4394">
        <v>16.7</v>
      </c>
      <c r="O162" s="4392">
        <v>17.2</v>
      </c>
      <c r="P162" s="4392">
        <v>18.399999999999999</v>
      </c>
      <c r="Q162" s="4392">
        <v>16.100000000000001</v>
      </c>
      <c r="R162" s="4392">
        <v>16.2</v>
      </c>
      <c r="S162" s="4392">
        <v>15</v>
      </c>
      <c r="T162" s="4392">
        <v>18</v>
      </c>
      <c r="U162" s="4392">
        <v>17.5</v>
      </c>
      <c r="V162" s="4394">
        <v>16.3</v>
      </c>
      <c r="W162" s="4392">
        <v>16.2</v>
      </c>
      <c r="X162" s="4392">
        <v>14.9</v>
      </c>
      <c r="Y162" s="4395">
        <v>17.399999999999999</v>
      </c>
      <c r="Z162" s="4392">
        <v>15</v>
      </c>
      <c r="AA162" s="4392">
        <v>16.100000000000001</v>
      </c>
      <c r="AB162" s="4396">
        <v>16.100000000000001</v>
      </c>
      <c r="AC162" s="335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</row>
    <row r="163" spans="1:48" s="7" customFormat="1" ht="12.75" customHeight="1" thickBot="1">
      <c r="A163" s="5338"/>
      <c r="B163" s="5340"/>
      <c r="C163" s="1903" t="s">
        <v>327</v>
      </c>
      <c r="D163" s="259" t="s">
        <v>116</v>
      </c>
      <c r="E163" s="326">
        <v>0.19787467936973249</v>
      </c>
      <c r="F163" s="268">
        <v>0.20339608711701734</v>
      </c>
      <c r="G163" s="268">
        <v>0.18919911829537106</v>
      </c>
      <c r="H163" s="1922">
        <v>0.20421753607103216</v>
      </c>
      <c r="I163" s="269">
        <v>0.20503330866025166</v>
      </c>
      <c r="J163" s="268">
        <v>0.20345207491737055</v>
      </c>
      <c r="K163" s="268">
        <v>0.20540935672514621</v>
      </c>
      <c r="L163" s="268">
        <v>0.20702267739575714</v>
      </c>
      <c r="M163" s="268">
        <v>0.17300036192544335</v>
      </c>
      <c r="N163" s="1922">
        <v>0.15963636363636363</v>
      </c>
      <c r="O163" s="269">
        <v>0.15670553935860057</v>
      </c>
      <c r="P163" s="268">
        <v>0.16229029905178702</v>
      </c>
      <c r="Q163" s="268">
        <v>0.16034985422740525</v>
      </c>
      <c r="R163" s="268">
        <v>0.15998542274052477</v>
      </c>
      <c r="S163" s="268">
        <v>0.14801444043321296</v>
      </c>
      <c r="T163" s="268">
        <v>0.14095649047105357</v>
      </c>
      <c r="U163" s="268">
        <v>0.17271407837445574</v>
      </c>
      <c r="V163" s="1922">
        <v>0.16938701487123684</v>
      </c>
      <c r="W163" s="269">
        <v>0.16323582520765617</v>
      </c>
      <c r="X163" s="268">
        <v>0.16227912008654888</v>
      </c>
      <c r="Y163" s="269">
        <v>0.16222062004325885</v>
      </c>
      <c r="Z163" s="268">
        <v>0.1694976508854355</v>
      </c>
      <c r="AA163" s="268">
        <v>0.18938567793529623</v>
      </c>
      <c r="AB163" s="270">
        <v>0.18909090909090906</v>
      </c>
      <c r="AC163" s="264">
        <f t="shared" ref="AC163" si="34">AC160/AC159</f>
        <v>0.17713565932648381</v>
      </c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</row>
    <row r="164" spans="1:48" s="7" customFormat="1" ht="12.75" customHeight="1">
      <c r="A164" s="5336" t="s">
        <v>124</v>
      </c>
      <c r="B164" s="5339" t="s">
        <v>283</v>
      </c>
      <c r="C164" s="4526" t="s">
        <v>671</v>
      </c>
      <c r="D164" s="324" t="s">
        <v>113</v>
      </c>
      <c r="E164" s="4027">
        <v>8825.0400000000009</v>
      </c>
      <c r="F164" s="4028">
        <v>8854.02</v>
      </c>
      <c r="G164" s="4028">
        <v>8875.86</v>
      </c>
      <c r="H164" s="4029">
        <v>8851.08</v>
      </c>
      <c r="I164" s="4028">
        <v>9568.44</v>
      </c>
      <c r="J164" s="4028">
        <v>10061.94</v>
      </c>
      <c r="K164" s="4028">
        <v>10143</v>
      </c>
      <c r="L164" s="4028">
        <v>10198.439999999999</v>
      </c>
      <c r="M164" s="4028">
        <v>10216.5</v>
      </c>
      <c r="N164" s="4029">
        <v>10153.92</v>
      </c>
      <c r="O164" s="4028">
        <v>10131.66</v>
      </c>
      <c r="P164" s="4028">
        <v>10102.259999999998</v>
      </c>
      <c r="Q164" s="4028">
        <v>10078.74</v>
      </c>
      <c r="R164" s="4028">
        <v>10183.74</v>
      </c>
      <c r="S164" s="4028">
        <v>10384.08</v>
      </c>
      <c r="T164" s="4028">
        <v>10381.14</v>
      </c>
      <c r="U164" s="4028">
        <v>10339.56</v>
      </c>
      <c r="V164" s="4029">
        <v>10303.44</v>
      </c>
      <c r="W164" s="4028">
        <v>10171.98</v>
      </c>
      <c r="X164" s="4028">
        <v>10133.34</v>
      </c>
      <c r="Y164" s="4030">
        <v>10168.200000000001</v>
      </c>
      <c r="Z164" s="4028">
        <v>10102.259999999998</v>
      </c>
      <c r="AA164" s="4028">
        <v>10071.599999999999</v>
      </c>
      <c r="AB164" s="4031">
        <v>10071.18</v>
      </c>
      <c r="AC164" s="274">
        <f>SUM(E164:AB164)</f>
        <v>238371.42</v>
      </c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</row>
    <row r="165" spans="1:48" s="7" customFormat="1" ht="12.75" customHeight="1">
      <c r="A165" s="5135"/>
      <c r="B165" s="5343"/>
      <c r="C165" s="3412" t="s">
        <v>671</v>
      </c>
      <c r="D165" s="244" t="s">
        <v>114</v>
      </c>
      <c r="E165" s="3790">
        <v>3625.8599999999997</v>
      </c>
      <c r="F165" s="3791">
        <v>3654.84</v>
      </c>
      <c r="G165" s="3791">
        <v>3675</v>
      </c>
      <c r="H165" s="3793">
        <v>3625.8600000000006</v>
      </c>
      <c r="I165" s="3791">
        <v>3551.94</v>
      </c>
      <c r="J165" s="3791">
        <v>3493.5600000000004</v>
      </c>
      <c r="K165" s="3791">
        <v>3525.48</v>
      </c>
      <c r="L165" s="3791">
        <v>3664.92</v>
      </c>
      <c r="M165" s="3791">
        <v>3818.6400000000003</v>
      </c>
      <c r="N165" s="3793">
        <v>3821.16</v>
      </c>
      <c r="O165" s="3791">
        <v>3796.8</v>
      </c>
      <c r="P165" s="3791">
        <v>3763.62</v>
      </c>
      <c r="Q165" s="3791">
        <v>3787.5599999999995</v>
      </c>
      <c r="R165" s="3791">
        <v>3833.34</v>
      </c>
      <c r="S165" s="3791">
        <v>3955.9800000000005</v>
      </c>
      <c r="T165" s="3791">
        <v>3922.8</v>
      </c>
      <c r="U165" s="3791">
        <v>3904.74</v>
      </c>
      <c r="V165" s="3793">
        <v>3881.2200000000003</v>
      </c>
      <c r="W165" s="3791">
        <v>3765.7200000000003</v>
      </c>
      <c r="X165" s="3791">
        <v>3706.5</v>
      </c>
      <c r="Y165" s="3791">
        <v>3735.0599999999995</v>
      </c>
      <c r="Z165" s="3791">
        <v>3580.92</v>
      </c>
      <c r="AA165" s="3791">
        <v>3579.24</v>
      </c>
      <c r="AB165" s="3794">
        <v>3565.38</v>
      </c>
      <c r="AC165" s="276">
        <f>SUM(E165:AB165)</f>
        <v>89236.140000000014</v>
      </c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</row>
    <row r="166" spans="1:48" s="7" customFormat="1" ht="12.75" customHeight="1">
      <c r="A166" s="5135"/>
      <c r="B166" s="5343"/>
      <c r="C166" s="123" t="s">
        <v>327</v>
      </c>
      <c r="D166" s="321" t="s">
        <v>355</v>
      </c>
      <c r="E166" s="322">
        <v>9540.869548484563</v>
      </c>
      <c r="F166" s="223">
        <v>9578.7016649439502</v>
      </c>
      <c r="G166" s="223">
        <v>9606.5871015465218</v>
      </c>
      <c r="H166" s="1915">
        <v>9564.9609463917841</v>
      </c>
      <c r="I166" s="223">
        <v>10206.435312938598</v>
      </c>
      <c r="J166" s="223">
        <v>10651.17824642889</v>
      </c>
      <c r="K166" s="223">
        <v>10738.224165587157</v>
      </c>
      <c r="L166" s="223">
        <v>10836.965305840929</v>
      </c>
      <c r="M166" s="223">
        <v>10906.827389282365</v>
      </c>
      <c r="N166" s="1915">
        <v>10849.117711224264</v>
      </c>
      <c r="O166" s="223">
        <v>10819.714626347592</v>
      </c>
      <c r="P166" s="223">
        <v>10780.560867227641</v>
      </c>
      <c r="Q166" s="223">
        <v>10766.922064415623</v>
      </c>
      <c r="R166" s="223">
        <v>10881.31682946508</v>
      </c>
      <c r="S166" s="223">
        <v>11112.105795338703</v>
      </c>
      <c r="T166" s="223">
        <v>11097.586563735378</v>
      </c>
      <c r="U166" s="223">
        <v>11052.307246055007</v>
      </c>
      <c r="V166" s="1915">
        <v>11010.210920867956</v>
      </c>
      <c r="W166" s="223">
        <v>10846.650369528834</v>
      </c>
      <c r="X166" s="223">
        <v>10789.936135380969</v>
      </c>
      <c r="Y166" s="223">
        <v>10832.495762454744</v>
      </c>
      <c r="Z166" s="223">
        <v>10718.145602388502</v>
      </c>
      <c r="AA166" s="223">
        <v>10688.689608067023</v>
      </c>
      <c r="AB166" s="323">
        <v>10683.660474612623</v>
      </c>
      <c r="AC166" s="334">
        <f t="shared" ref="AC166" si="35">SQRT(AC164^2+AC165^2)</f>
        <v>254527.05662643415</v>
      </c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</row>
    <row r="167" spans="1:48" s="7" customFormat="1" ht="12.75" customHeight="1">
      <c r="A167" s="5135"/>
      <c r="B167" s="5343"/>
      <c r="C167" s="2810" t="s">
        <v>357</v>
      </c>
      <c r="D167" s="244" t="s">
        <v>115</v>
      </c>
      <c r="E167" s="4391">
        <v>148.19999999999999</v>
      </c>
      <c r="F167" s="4392">
        <v>148.80000000000001</v>
      </c>
      <c r="G167" s="4392">
        <v>148.9</v>
      </c>
      <c r="H167" s="4394">
        <v>149.30000000000001</v>
      </c>
      <c r="I167" s="4392">
        <v>148.9</v>
      </c>
      <c r="J167" s="4392">
        <v>165.5</v>
      </c>
      <c r="K167" s="4392">
        <v>165.6</v>
      </c>
      <c r="L167" s="4392">
        <v>167.8</v>
      </c>
      <c r="M167" s="4392">
        <v>169.2</v>
      </c>
      <c r="N167" s="4394">
        <v>167.5</v>
      </c>
      <c r="O167" s="4392">
        <v>168.2</v>
      </c>
      <c r="P167" s="4392">
        <v>168.1</v>
      </c>
      <c r="Q167" s="4392">
        <v>166.4</v>
      </c>
      <c r="R167" s="4392">
        <v>166.6</v>
      </c>
      <c r="S167" s="4392">
        <v>167.6</v>
      </c>
      <c r="T167" s="4392">
        <v>173</v>
      </c>
      <c r="U167" s="4392">
        <v>170.8</v>
      </c>
      <c r="V167" s="4394">
        <v>170.6</v>
      </c>
      <c r="W167" s="4392">
        <v>169.6</v>
      </c>
      <c r="X167" s="4392">
        <v>166.3</v>
      </c>
      <c r="Y167" s="4395">
        <v>167.6</v>
      </c>
      <c r="Z167" s="4392">
        <v>166.4</v>
      </c>
      <c r="AA167" s="4392">
        <v>167.4</v>
      </c>
      <c r="AB167" s="4396">
        <v>166.3</v>
      </c>
      <c r="AC167" s="258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</row>
    <row r="168" spans="1:48" s="7" customFormat="1" ht="12.75" customHeight="1" thickBot="1">
      <c r="A168" s="5338"/>
      <c r="B168" s="5340"/>
      <c r="C168" s="1903" t="s">
        <v>327</v>
      </c>
      <c r="D168" s="259" t="s">
        <v>116</v>
      </c>
      <c r="E168" s="326">
        <v>0.41086046068912996</v>
      </c>
      <c r="F168" s="268">
        <v>0.41278876713628387</v>
      </c>
      <c r="G168" s="268">
        <v>0.41404438555813178</v>
      </c>
      <c r="H168" s="1922">
        <v>0.40965170352092634</v>
      </c>
      <c r="I168" s="269">
        <v>0.37121411640769025</v>
      </c>
      <c r="J168" s="268">
        <v>0.34720540969236552</v>
      </c>
      <c r="K168" s="268">
        <v>0.34757763975155281</v>
      </c>
      <c r="L168" s="268">
        <v>0.35936084342311181</v>
      </c>
      <c r="M168" s="268">
        <v>0.37377183967112027</v>
      </c>
      <c r="N168" s="1922">
        <v>0.37632362673726005</v>
      </c>
      <c r="O168" s="269">
        <v>0.37474609294034739</v>
      </c>
      <c r="P168" s="268">
        <v>0.37255228038082572</v>
      </c>
      <c r="Q168" s="268">
        <v>0.37579697462182771</v>
      </c>
      <c r="R168" s="268">
        <v>0.37641770115890627</v>
      </c>
      <c r="S168" s="268">
        <v>0.38096586312894359</v>
      </c>
      <c r="T168" s="268">
        <v>0.37787757413925643</v>
      </c>
      <c r="U168" s="268">
        <v>0.37765049963441383</v>
      </c>
      <c r="V168" s="1922">
        <v>0.37669166802543619</v>
      </c>
      <c r="W168" s="269">
        <v>0.37020521078492097</v>
      </c>
      <c r="X168" s="268">
        <v>0.36577278567579891</v>
      </c>
      <c r="Y168" s="269">
        <v>0.36732755059892597</v>
      </c>
      <c r="Z168" s="268">
        <v>0.35446721822641675</v>
      </c>
      <c r="AA168" s="268">
        <v>0.35537948290241872</v>
      </c>
      <c r="AB168" s="270">
        <v>0.35401809917010718</v>
      </c>
      <c r="AC168" s="264">
        <f t="shared" ref="AC168" si="36">AC165/AC164</f>
        <v>0.37435754672267341</v>
      </c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</row>
    <row r="169" spans="1:48" s="7" customFormat="1" ht="12.75" customHeight="1">
      <c r="A169" s="5336"/>
      <c r="B169" s="5330" t="s">
        <v>377</v>
      </c>
      <c r="C169" s="4526" t="s">
        <v>671</v>
      </c>
      <c r="D169" s="324" t="s">
        <v>113</v>
      </c>
      <c r="E169" s="3785">
        <v>3560.76</v>
      </c>
      <c r="F169" s="3786">
        <v>3583.8599999999997</v>
      </c>
      <c r="G169" s="3786">
        <v>3619.9800000000005</v>
      </c>
      <c r="H169" s="3788">
        <v>3637.62</v>
      </c>
      <c r="I169" s="3786">
        <v>3623.34</v>
      </c>
      <c r="J169" s="3786">
        <v>3603.1800000000003</v>
      </c>
      <c r="K169" s="3786">
        <v>3588.4800000000005</v>
      </c>
      <c r="L169" s="3786">
        <v>3635.9399999999996</v>
      </c>
      <c r="M169" s="3786">
        <v>3625.0200000000004</v>
      </c>
      <c r="N169" s="3788">
        <v>3561.6000000000004</v>
      </c>
      <c r="O169" s="3786">
        <v>3546.4799999999996</v>
      </c>
      <c r="P169" s="3786">
        <v>3596.46</v>
      </c>
      <c r="Q169" s="3786">
        <v>3576.3</v>
      </c>
      <c r="R169" s="3786">
        <v>3582.6</v>
      </c>
      <c r="S169" s="3786">
        <v>3640.14</v>
      </c>
      <c r="T169" s="3786">
        <v>3645.1800000000003</v>
      </c>
      <c r="U169" s="3786">
        <v>3660.3</v>
      </c>
      <c r="V169" s="3788">
        <v>3683.8199999999997</v>
      </c>
      <c r="W169" s="3786">
        <v>3706.5</v>
      </c>
      <c r="X169" s="3786">
        <v>3677.94</v>
      </c>
      <c r="Y169" s="3786">
        <v>3727.08</v>
      </c>
      <c r="Z169" s="3786">
        <v>3696.42</v>
      </c>
      <c r="AA169" s="3786">
        <v>3660.7199999999993</v>
      </c>
      <c r="AB169" s="3789">
        <v>3629.2200000000003</v>
      </c>
      <c r="AC169" s="274">
        <f>SUM(E169:AB169)</f>
        <v>87068.94</v>
      </c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</row>
    <row r="170" spans="1:48" s="7" customFormat="1" ht="12.75" customHeight="1">
      <c r="A170" s="5337"/>
      <c r="B170" s="5331"/>
      <c r="C170" s="3412" t="s">
        <v>671</v>
      </c>
      <c r="D170" s="244" t="s">
        <v>114</v>
      </c>
      <c r="E170" s="3790">
        <v>1535.52</v>
      </c>
      <c r="F170" s="3791">
        <v>1561.1399999999999</v>
      </c>
      <c r="G170" s="3791">
        <v>1554</v>
      </c>
      <c r="H170" s="3793">
        <v>1570.8000000000002</v>
      </c>
      <c r="I170" s="3791">
        <v>1552.74</v>
      </c>
      <c r="J170" s="3791">
        <v>1543.08</v>
      </c>
      <c r="K170" s="3791">
        <v>1526.6999999999998</v>
      </c>
      <c r="L170" s="3791">
        <v>1566.18</v>
      </c>
      <c r="M170" s="3791">
        <v>1579.6200000000001</v>
      </c>
      <c r="N170" s="3793">
        <v>1587.6</v>
      </c>
      <c r="O170" s="3791">
        <v>1579.2</v>
      </c>
      <c r="P170" s="3791">
        <v>1588.44</v>
      </c>
      <c r="Q170" s="3791">
        <v>1593.48</v>
      </c>
      <c r="R170" s="3791">
        <v>1593.9</v>
      </c>
      <c r="S170" s="3791">
        <v>1594.74</v>
      </c>
      <c r="T170" s="3791">
        <v>1588.86</v>
      </c>
      <c r="U170" s="3791">
        <v>1585.08</v>
      </c>
      <c r="V170" s="3793">
        <v>1594.74</v>
      </c>
      <c r="W170" s="3791">
        <v>1596.42</v>
      </c>
      <c r="X170" s="3791">
        <v>1590.12</v>
      </c>
      <c r="Y170" s="3791">
        <v>1614.9</v>
      </c>
      <c r="Z170" s="3791">
        <v>1569.12</v>
      </c>
      <c r="AA170" s="3791">
        <v>1558.6200000000001</v>
      </c>
      <c r="AB170" s="3794">
        <v>1535.52</v>
      </c>
      <c r="AC170" s="276">
        <f>SUM(E170:AB170)</f>
        <v>37760.520000000004</v>
      </c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</row>
    <row r="171" spans="1:48" s="7" customFormat="1" ht="12.75" customHeight="1">
      <c r="A171" s="5337"/>
      <c r="B171" s="5331"/>
      <c r="C171" s="123" t="s">
        <v>327</v>
      </c>
      <c r="D171" s="321" t="s">
        <v>355</v>
      </c>
      <c r="E171" s="322">
        <v>3877.7356083157606</v>
      </c>
      <c r="F171" s="223">
        <v>3909.1189031801009</v>
      </c>
      <c r="G171" s="223">
        <v>3939.4379295021267</v>
      </c>
      <c r="H171" s="1915">
        <v>3962.2836728836064</v>
      </c>
      <c r="I171" s="223">
        <v>3942.0292062844997</v>
      </c>
      <c r="J171" s="223">
        <v>3919.6941205660428</v>
      </c>
      <c r="K171" s="223">
        <v>3899.7437865070065</v>
      </c>
      <c r="L171" s="223">
        <v>3958.9114003725817</v>
      </c>
      <c r="M171" s="223">
        <v>3954.2343563324625</v>
      </c>
      <c r="N171" s="1915">
        <v>3899.4189721034086</v>
      </c>
      <c r="O171" s="223">
        <v>3882.1892058991662</v>
      </c>
      <c r="P171" s="223">
        <v>3931.6238585602259</v>
      </c>
      <c r="Q171" s="223">
        <v>3915.239481870809</v>
      </c>
      <c r="R171" s="223">
        <v>3921.1656391945494</v>
      </c>
      <c r="S171" s="223">
        <v>3974.1432897166655</v>
      </c>
      <c r="T171" s="223">
        <v>3976.407088314777</v>
      </c>
      <c r="U171" s="223">
        <v>3988.7685689194855</v>
      </c>
      <c r="V171" s="1915">
        <v>4014.1905111740771</v>
      </c>
      <c r="W171" s="223">
        <v>4035.6782659671967</v>
      </c>
      <c r="X171" s="223">
        <v>4006.9594779583185</v>
      </c>
      <c r="Y171" s="223">
        <v>4061.8994739407326</v>
      </c>
      <c r="Z171" s="223">
        <v>4015.6765794570661</v>
      </c>
      <c r="AA171" s="223">
        <v>3978.7142675492537</v>
      </c>
      <c r="AB171" s="323">
        <v>3940.6927663546671</v>
      </c>
      <c r="AC171" s="334">
        <f t="shared" ref="AC171" si="37">SQRT(AC169^2+AC170^2)</f>
        <v>94904.463453485689</v>
      </c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</row>
    <row r="172" spans="1:48" s="7" customFormat="1" ht="12.75" customHeight="1">
      <c r="A172" s="5337"/>
      <c r="B172" s="5331"/>
      <c r="C172" s="2810" t="s">
        <v>357</v>
      </c>
      <c r="D172" s="244" t="s">
        <v>115</v>
      </c>
      <c r="E172" s="4187">
        <v>58.4</v>
      </c>
      <c r="F172" s="4168">
        <v>59.8</v>
      </c>
      <c r="G172" s="4168">
        <v>58.9</v>
      </c>
      <c r="H172" s="4169">
        <v>61.6</v>
      </c>
      <c r="I172" s="4168">
        <v>60</v>
      </c>
      <c r="J172" s="4168">
        <v>60.4</v>
      </c>
      <c r="K172" s="4168">
        <v>60.2</v>
      </c>
      <c r="L172" s="4168">
        <v>59.8</v>
      </c>
      <c r="M172" s="4168">
        <v>61.4</v>
      </c>
      <c r="N172" s="4169">
        <v>60</v>
      </c>
      <c r="O172" s="4168">
        <v>57.6</v>
      </c>
      <c r="P172" s="4168">
        <v>56.5</v>
      </c>
      <c r="Q172" s="4168">
        <v>58.4</v>
      </c>
      <c r="R172" s="4168">
        <v>58.3</v>
      </c>
      <c r="S172" s="4168">
        <v>60.8</v>
      </c>
      <c r="T172" s="4168">
        <v>59.5</v>
      </c>
      <c r="U172" s="4168">
        <v>59.4</v>
      </c>
      <c r="V172" s="4169">
        <v>59.6</v>
      </c>
      <c r="W172" s="4168">
        <v>60.6</v>
      </c>
      <c r="X172" s="4168">
        <v>62.6</v>
      </c>
      <c r="Y172" s="4168">
        <v>60.4</v>
      </c>
      <c r="Z172" s="4168">
        <v>61.3</v>
      </c>
      <c r="AA172" s="4168">
        <v>61.3</v>
      </c>
      <c r="AB172" s="4188">
        <v>60.1</v>
      </c>
      <c r="AC172" s="258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</row>
    <row r="173" spans="1:48" s="7" customFormat="1" ht="12.75" customHeight="1" thickBot="1">
      <c r="A173" s="5341"/>
      <c r="B173" s="5332"/>
      <c r="C173" s="1903" t="s">
        <v>327</v>
      </c>
      <c r="D173" s="333" t="s">
        <v>116</v>
      </c>
      <c r="E173" s="260">
        <v>0.43123378155225284</v>
      </c>
      <c r="F173" s="261">
        <v>0.43560295324036097</v>
      </c>
      <c r="G173" s="261">
        <v>0.42928413969137946</v>
      </c>
      <c r="H173" s="1926">
        <v>0.43182080591155764</v>
      </c>
      <c r="I173" s="261">
        <v>0.4285383099571114</v>
      </c>
      <c r="J173" s="261">
        <v>0.42825504138011417</v>
      </c>
      <c r="K173" s="261">
        <v>0.42544475655430702</v>
      </c>
      <c r="L173" s="261">
        <v>0.43074968233799243</v>
      </c>
      <c r="M173" s="261">
        <v>0.43575483721469122</v>
      </c>
      <c r="N173" s="1926">
        <v>0.445754716981132</v>
      </c>
      <c r="O173" s="261">
        <v>0.44528659403126486</v>
      </c>
      <c r="P173" s="261">
        <v>0.44166763984584845</v>
      </c>
      <c r="Q173" s="261">
        <v>0.44556664709336463</v>
      </c>
      <c r="R173" s="261">
        <v>0.44490035169988279</v>
      </c>
      <c r="S173" s="261">
        <v>0.43809853467174342</v>
      </c>
      <c r="T173" s="261">
        <v>0.43587970964396816</v>
      </c>
      <c r="U173" s="261">
        <v>0.43304647160068843</v>
      </c>
      <c r="V173" s="1926">
        <v>0.43290388781210815</v>
      </c>
      <c r="W173" s="261">
        <v>0.43070821529745046</v>
      </c>
      <c r="X173" s="261">
        <v>0.4323398424117848</v>
      </c>
      <c r="Y173" s="262">
        <v>0.43328825783186842</v>
      </c>
      <c r="Z173" s="261">
        <v>0.42449721622542891</v>
      </c>
      <c r="AA173" s="261">
        <v>0.4257687012391006</v>
      </c>
      <c r="AB173" s="263">
        <v>0.42309917833584071</v>
      </c>
      <c r="AC173" s="264">
        <f t="shared" ref="AC173" si="38">AC170/AC169</f>
        <v>0.43368530729787225</v>
      </c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</row>
    <row r="174" spans="1:48" s="7" customFormat="1" ht="12.75" customHeight="1">
      <c r="A174" s="5336"/>
      <c r="B174" s="5330" t="s">
        <v>378</v>
      </c>
      <c r="C174" s="4526" t="s">
        <v>671</v>
      </c>
      <c r="D174" s="324" t="s">
        <v>113</v>
      </c>
      <c r="E174" s="3813">
        <v>2525.88</v>
      </c>
      <c r="F174" s="3814">
        <v>2505.7199999999998</v>
      </c>
      <c r="G174" s="3814">
        <v>2565.3599999999997</v>
      </c>
      <c r="H174" s="3816">
        <v>2568.7199999999998</v>
      </c>
      <c r="I174" s="3814">
        <v>2598.12</v>
      </c>
      <c r="J174" s="3814">
        <v>2584.6800000000003</v>
      </c>
      <c r="K174" s="3814">
        <v>2558.6400000000003</v>
      </c>
      <c r="L174" s="3814">
        <v>2569.98</v>
      </c>
      <c r="M174" s="3814">
        <v>2545.1999999999998</v>
      </c>
      <c r="N174" s="3816">
        <v>2485.56</v>
      </c>
      <c r="O174" s="3814">
        <v>2438.1</v>
      </c>
      <c r="P174" s="3814">
        <v>2452.8000000000002</v>
      </c>
      <c r="Q174" s="3814">
        <v>2454.4800000000005</v>
      </c>
      <c r="R174" s="3814">
        <v>2509.08</v>
      </c>
      <c r="S174" s="3814">
        <v>2534.2800000000002</v>
      </c>
      <c r="T174" s="3814">
        <v>2503.1999999999998</v>
      </c>
      <c r="U174" s="3814">
        <v>2543.52</v>
      </c>
      <c r="V174" s="3816">
        <v>2528.8199999999997</v>
      </c>
      <c r="W174" s="3814">
        <v>2557.8000000000002</v>
      </c>
      <c r="X174" s="3814">
        <v>2593.92</v>
      </c>
      <c r="Y174" s="3814">
        <v>2651.46</v>
      </c>
      <c r="Z174" s="3814">
        <v>2599.8000000000002</v>
      </c>
      <c r="AA174" s="3814">
        <v>2592.2399999999998</v>
      </c>
      <c r="AB174" s="3818">
        <v>2564.94</v>
      </c>
      <c r="AC174" s="274">
        <f>SUM(E174:AB174)</f>
        <v>61032.299999999996</v>
      </c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</row>
    <row r="175" spans="1:48" s="7" customFormat="1" ht="12.75" customHeight="1">
      <c r="A175" s="5337"/>
      <c r="B175" s="5331"/>
      <c r="C175" s="3412" t="s">
        <v>671</v>
      </c>
      <c r="D175" s="244" t="s">
        <v>114</v>
      </c>
      <c r="E175" s="3790">
        <v>816.48</v>
      </c>
      <c r="F175" s="3791">
        <v>816.06</v>
      </c>
      <c r="G175" s="3791">
        <v>823.2</v>
      </c>
      <c r="H175" s="3793">
        <v>832.02</v>
      </c>
      <c r="I175" s="3791">
        <v>837.06</v>
      </c>
      <c r="J175" s="3791">
        <v>827.4</v>
      </c>
      <c r="K175" s="3791">
        <v>805.98</v>
      </c>
      <c r="L175" s="3791">
        <v>829.92000000000007</v>
      </c>
      <c r="M175" s="3791">
        <v>845.46</v>
      </c>
      <c r="N175" s="3793">
        <v>835.8</v>
      </c>
      <c r="O175" s="3791">
        <v>818.58</v>
      </c>
      <c r="P175" s="3791">
        <v>825.30000000000007</v>
      </c>
      <c r="Q175" s="3791">
        <v>834.95999999999992</v>
      </c>
      <c r="R175" s="3791">
        <v>840.84</v>
      </c>
      <c r="S175" s="3791">
        <v>819.42</v>
      </c>
      <c r="T175" s="3791">
        <v>791.7</v>
      </c>
      <c r="U175" s="3791">
        <v>799.26</v>
      </c>
      <c r="V175" s="3793">
        <v>807.24</v>
      </c>
      <c r="W175" s="3791">
        <v>830.76</v>
      </c>
      <c r="X175" s="3791">
        <v>848.4</v>
      </c>
      <c r="Y175" s="3791">
        <v>857.22</v>
      </c>
      <c r="Z175" s="3791">
        <v>823.19999999999993</v>
      </c>
      <c r="AA175" s="3791">
        <v>828.24</v>
      </c>
      <c r="AB175" s="3794">
        <v>807.24</v>
      </c>
      <c r="AC175" s="276">
        <f>SUM(E175:AB175)</f>
        <v>19801.740000000005</v>
      </c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</row>
    <row r="176" spans="1:48" s="7" customFormat="1" ht="12.75" customHeight="1">
      <c r="A176" s="5337"/>
      <c r="B176" s="5331"/>
      <c r="C176" s="123" t="s">
        <v>327</v>
      </c>
      <c r="D176" s="321" t="s">
        <v>355</v>
      </c>
      <c r="E176" s="322">
        <v>2654.5638746882701</v>
      </c>
      <c r="F176" s="223">
        <v>2635.2583634247326</v>
      </c>
      <c r="G176" s="223">
        <v>2694.203067625007</v>
      </c>
      <c r="H176" s="1915">
        <v>2700.1073531991278</v>
      </c>
      <c r="I176" s="223">
        <v>2729.6331215018622</v>
      </c>
      <c r="J176" s="223">
        <v>2713.8830966716309</v>
      </c>
      <c r="K176" s="223">
        <v>2682.5812960654152</v>
      </c>
      <c r="L176" s="223">
        <v>2700.6599946679703</v>
      </c>
      <c r="M176" s="223">
        <v>2681.9481075516728</v>
      </c>
      <c r="N176" s="1915">
        <v>2622.3215198750895</v>
      </c>
      <c r="O176" s="223">
        <v>2571.8485232221587</v>
      </c>
      <c r="P176" s="223">
        <v>2587.9234783895758</v>
      </c>
      <c r="Q176" s="223">
        <v>2592.6107058330226</v>
      </c>
      <c r="R176" s="223">
        <v>2646.2226572985123</v>
      </c>
      <c r="S176" s="223">
        <v>2663.4609542473117</v>
      </c>
      <c r="T176" s="223">
        <v>2625.4140873393667</v>
      </c>
      <c r="U176" s="223">
        <v>2666.1415074973047</v>
      </c>
      <c r="V176" s="1915">
        <v>2654.5370613348005</v>
      </c>
      <c r="W176" s="223">
        <v>2689.3313328037511</v>
      </c>
      <c r="X176" s="223">
        <v>2729.1397044490045</v>
      </c>
      <c r="Y176" s="223">
        <v>2786.5868477404397</v>
      </c>
      <c r="Z176" s="223">
        <v>2727.0163695878323</v>
      </c>
      <c r="AA176" s="223">
        <v>2721.3396912550261</v>
      </c>
      <c r="AB176" s="323">
        <v>2688.9688769489321</v>
      </c>
      <c r="AC176" s="334">
        <f t="shared" ref="AC176" si="39">SQRT(AC174^2+AC175^2)</f>
        <v>64164.246666797233</v>
      </c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</row>
    <row r="177" spans="1:48" s="7" customFormat="1" ht="12.75" customHeight="1">
      <c r="A177" s="5337"/>
      <c r="B177" s="5331"/>
      <c r="C177" s="2810" t="s">
        <v>357</v>
      </c>
      <c r="D177" s="244" t="s">
        <v>115</v>
      </c>
      <c r="E177" s="4187">
        <v>41</v>
      </c>
      <c r="F177" s="4168">
        <v>40.200000000000003</v>
      </c>
      <c r="G177" s="4168">
        <v>38.6</v>
      </c>
      <c r="H177" s="4169">
        <v>39.799999999999997</v>
      </c>
      <c r="I177" s="4168">
        <v>39.700000000000003</v>
      </c>
      <c r="J177" s="4168">
        <v>40</v>
      </c>
      <c r="K177" s="4168">
        <v>40.4</v>
      </c>
      <c r="L177" s="4168">
        <v>40.299999999999997</v>
      </c>
      <c r="M177" s="4168">
        <v>39.6</v>
      </c>
      <c r="N177" s="4169">
        <v>39.6</v>
      </c>
      <c r="O177" s="4168">
        <v>37.700000000000003</v>
      </c>
      <c r="P177" s="4168">
        <v>37.799999999999997</v>
      </c>
      <c r="Q177" s="4168">
        <v>37.799999999999997</v>
      </c>
      <c r="R177" s="4168">
        <v>38.4</v>
      </c>
      <c r="S177" s="4168">
        <v>38</v>
      </c>
      <c r="T177" s="4168">
        <v>38.5</v>
      </c>
      <c r="U177" s="4168">
        <v>36.700000000000003</v>
      </c>
      <c r="V177" s="4169">
        <v>39.700000000000003</v>
      </c>
      <c r="W177" s="4168">
        <v>38.200000000000003</v>
      </c>
      <c r="X177" s="4168">
        <v>38.6</v>
      </c>
      <c r="Y177" s="4168">
        <v>39.700000000000003</v>
      </c>
      <c r="Z177" s="4168">
        <v>41</v>
      </c>
      <c r="AA177" s="4168">
        <v>39.6</v>
      </c>
      <c r="AB177" s="4188">
        <v>40.200000000000003</v>
      </c>
      <c r="AC177" s="258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</row>
    <row r="178" spans="1:48" s="7" customFormat="1" ht="12.75" customHeight="1" thickBot="1">
      <c r="A178" s="5341"/>
      <c r="B178" s="5332"/>
      <c r="C178" s="1903" t="s">
        <v>327</v>
      </c>
      <c r="D178" s="333" t="s">
        <v>116</v>
      </c>
      <c r="E178" s="260">
        <v>0.32324575989358162</v>
      </c>
      <c r="F178" s="261">
        <v>0.32567884679852499</v>
      </c>
      <c r="G178" s="261">
        <v>0.32089063523248207</v>
      </c>
      <c r="H178" s="1926">
        <v>0.32390451275343363</v>
      </c>
      <c r="I178" s="261">
        <v>0.32217911412867767</v>
      </c>
      <c r="J178" s="261">
        <v>0.32011699707507307</v>
      </c>
      <c r="K178" s="261">
        <v>0.31500328299409058</v>
      </c>
      <c r="L178" s="261">
        <v>0.32292858310181405</v>
      </c>
      <c r="M178" s="261">
        <v>0.3321782178217822</v>
      </c>
      <c r="N178" s="1926">
        <v>0.33626225076039201</v>
      </c>
      <c r="O178" s="261">
        <v>0.33574504737295435</v>
      </c>
      <c r="P178" s="261">
        <v>0.33647260273972601</v>
      </c>
      <c r="Q178" s="261">
        <v>0.34017796030116348</v>
      </c>
      <c r="R178" s="261">
        <v>0.33511884834281891</v>
      </c>
      <c r="S178" s="261">
        <v>0.32333443818362606</v>
      </c>
      <c r="T178" s="261">
        <v>0.31627516778523496</v>
      </c>
      <c r="U178" s="261">
        <v>0.31423381770145309</v>
      </c>
      <c r="V178" s="1926">
        <v>0.31921607706361071</v>
      </c>
      <c r="W178" s="261">
        <v>0.32479474548440063</v>
      </c>
      <c r="X178" s="261">
        <v>0.32707253886010362</v>
      </c>
      <c r="Y178" s="262">
        <v>0.323301124663393</v>
      </c>
      <c r="Z178" s="261">
        <v>0.31663974151857832</v>
      </c>
      <c r="AA178" s="261">
        <v>0.31950745301360989</v>
      </c>
      <c r="AB178" s="263">
        <v>0.31472081218274112</v>
      </c>
      <c r="AC178" s="264">
        <f t="shared" ref="AC178" si="40">AC175/AC174</f>
        <v>0.3244468912362799</v>
      </c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</row>
    <row r="179" spans="1:48" s="7" customFormat="1" ht="12.75" customHeight="1">
      <c r="A179" s="5336"/>
      <c r="B179" s="5330" t="s">
        <v>531</v>
      </c>
      <c r="C179" s="4526" t="s">
        <v>671</v>
      </c>
      <c r="D179" s="324" t="s">
        <v>113</v>
      </c>
      <c r="E179" s="3785">
        <v>2528.4</v>
      </c>
      <c r="F179" s="3786">
        <v>2515.8000000000002</v>
      </c>
      <c r="G179" s="3786">
        <v>2496.8999999999996</v>
      </c>
      <c r="H179" s="3788">
        <v>2490.6</v>
      </c>
      <c r="I179" s="3786">
        <v>2503.1999999999998</v>
      </c>
      <c r="J179" s="3786">
        <v>2444.3999999999996</v>
      </c>
      <c r="K179" s="3786">
        <v>2509.5</v>
      </c>
      <c r="L179" s="3786">
        <v>2492.6999999999998</v>
      </c>
      <c r="M179" s="3786">
        <v>2585.1</v>
      </c>
      <c r="N179" s="3788">
        <v>2639.7</v>
      </c>
      <c r="O179" s="3786">
        <v>2633.3999999999996</v>
      </c>
      <c r="P179" s="3786">
        <v>2679.6000000000004</v>
      </c>
      <c r="Q179" s="3786">
        <v>2820.3</v>
      </c>
      <c r="R179" s="3786">
        <v>2898</v>
      </c>
      <c r="S179" s="3786">
        <v>2872.8</v>
      </c>
      <c r="T179" s="3786">
        <v>2759.4</v>
      </c>
      <c r="U179" s="3786">
        <v>2704.8</v>
      </c>
      <c r="V179" s="3788">
        <v>2683.8</v>
      </c>
      <c r="W179" s="3786">
        <v>2643.9</v>
      </c>
      <c r="X179" s="3786">
        <v>2637.6</v>
      </c>
      <c r="Y179" s="3786">
        <v>2646</v>
      </c>
      <c r="Z179" s="3786">
        <v>2654.4</v>
      </c>
      <c r="AA179" s="3786">
        <v>2646</v>
      </c>
      <c r="AB179" s="3789">
        <v>2190.3000000000002</v>
      </c>
      <c r="AC179" s="274">
        <f>SUM(E179:AB179)</f>
        <v>62676.60000000002</v>
      </c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</row>
    <row r="180" spans="1:48" s="7" customFormat="1" ht="12.75" customHeight="1">
      <c r="A180" s="5337"/>
      <c r="B180" s="5331"/>
      <c r="C180" s="3412" t="s">
        <v>671</v>
      </c>
      <c r="D180" s="244" t="s">
        <v>114</v>
      </c>
      <c r="E180" s="3790">
        <v>621.6</v>
      </c>
      <c r="F180" s="3791">
        <v>642.59999999999991</v>
      </c>
      <c r="G180" s="3791">
        <v>667.80000000000007</v>
      </c>
      <c r="H180" s="3793">
        <v>661.5</v>
      </c>
      <c r="I180" s="3791">
        <v>630</v>
      </c>
      <c r="J180" s="3791">
        <v>571.20000000000005</v>
      </c>
      <c r="K180" s="3791">
        <v>617.4</v>
      </c>
      <c r="L180" s="3791">
        <v>609</v>
      </c>
      <c r="M180" s="3791">
        <v>711.90000000000009</v>
      </c>
      <c r="N180" s="3793">
        <v>772.8</v>
      </c>
      <c r="O180" s="3791">
        <v>753.90000000000009</v>
      </c>
      <c r="P180" s="3791">
        <v>814.8</v>
      </c>
      <c r="Q180" s="3791">
        <v>911.40000000000009</v>
      </c>
      <c r="R180" s="3791">
        <v>1008</v>
      </c>
      <c r="S180" s="3791">
        <v>1020.5999999999999</v>
      </c>
      <c r="T180" s="3791">
        <v>886.2</v>
      </c>
      <c r="U180" s="3791">
        <v>827.40000000000009</v>
      </c>
      <c r="V180" s="3793">
        <v>798</v>
      </c>
      <c r="W180" s="3791">
        <v>749.69999999999993</v>
      </c>
      <c r="X180" s="3791">
        <v>747.6</v>
      </c>
      <c r="Y180" s="3791">
        <v>735</v>
      </c>
      <c r="Z180" s="3791">
        <v>758.09999999999991</v>
      </c>
      <c r="AA180" s="3791">
        <v>762.3</v>
      </c>
      <c r="AB180" s="3794">
        <v>541.79999999999995</v>
      </c>
      <c r="AC180" s="276">
        <f>SUM(E180:AB180)</f>
        <v>17820.600000000002</v>
      </c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</row>
    <row r="181" spans="1:48" s="7" customFormat="1" ht="12.75" customHeight="1">
      <c r="A181" s="5337"/>
      <c r="B181" s="5331"/>
      <c r="C181" s="123" t="s">
        <v>327</v>
      </c>
      <c r="D181" s="321" t="s">
        <v>355</v>
      </c>
      <c r="E181" s="322">
        <v>2603.6883684496502</v>
      </c>
      <c r="F181" s="223">
        <v>2596.5716627892248</v>
      </c>
      <c r="G181" s="223">
        <v>2584.6598325505038</v>
      </c>
      <c r="H181" s="1915">
        <v>2576.9498656357287</v>
      </c>
      <c r="I181" s="223">
        <v>2581.2613660766706</v>
      </c>
      <c r="J181" s="223">
        <v>2510.2511428142002</v>
      </c>
      <c r="K181" s="223">
        <v>2584.3322174209725</v>
      </c>
      <c r="L181" s="223">
        <v>2566.0152552157592</v>
      </c>
      <c r="M181" s="223">
        <v>2681.3324336978435</v>
      </c>
      <c r="N181" s="1915">
        <v>2750.4973968357067</v>
      </c>
      <c r="O181" s="223">
        <v>2739.1898017479543</v>
      </c>
      <c r="P181" s="223">
        <v>2800.7419017110451</v>
      </c>
      <c r="Q181" s="223">
        <v>2963.9065521706316</v>
      </c>
      <c r="R181" s="223">
        <v>3068.3005067952517</v>
      </c>
      <c r="S181" s="223">
        <v>3048.705331776097</v>
      </c>
      <c r="T181" s="223">
        <v>2898.2130356480011</v>
      </c>
      <c r="U181" s="223">
        <v>2828.5214865720927</v>
      </c>
      <c r="V181" s="1915">
        <v>2799.9261490260778</v>
      </c>
      <c r="W181" s="223">
        <v>2748.1370599007614</v>
      </c>
      <c r="X181" s="223">
        <v>2741.5031497337368</v>
      </c>
      <c r="Y181" s="223">
        <v>2746.1866287636026</v>
      </c>
      <c r="Z181" s="223">
        <v>2760.5352687477116</v>
      </c>
      <c r="AA181" s="223">
        <v>2753.6189442259438</v>
      </c>
      <c r="AB181" s="323">
        <v>2256.3158754926139</v>
      </c>
      <c r="AC181" s="334">
        <f t="shared" ref="AC181" si="41">SQRT(AC179^2+AC180^2)</f>
        <v>65160.800884580924</v>
      </c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</row>
    <row r="182" spans="1:48" s="7" customFormat="1" ht="12.75" customHeight="1">
      <c r="A182" s="5337"/>
      <c r="B182" s="5331"/>
      <c r="C182" s="2810" t="s">
        <v>357</v>
      </c>
      <c r="D182" s="244" t="s">
        <v>115</v>
      </c>
      <c r="E182" s="4187">
        <v>41.3</v>
      </c>
      <c r="F182" s="4168">
        <v>39.9</v>
      </c>
      <c r="G182" s="4168">
        <v>40.1</v>
      </c>
      <c r="H182" s="4169">
        <v>40.299999999999997</v>
      </c>
      <c r="I182" s="4168">
        <v>39.5</v>
      </c>
      <c r="J182" s="4168">
        <v>41.1</v>
      </c>
      <c r="K182" s="4168">
        <v>39.200000000000003</v>
      </c>
      <c r="L182" s="4168">
        <v>40.799999999999997</v>
      </c>
      <c r="M182" s="4168">
        <v>39.4</v>
      </c>
      <c r="N182" s="4169">
        <v>41.5</v>
      </c>
      <c r="O182" s="4168">
        <v>42.3</v>
      </c>
      <c r="P182" s="4168">
        <v>41.8</v>
      </c>
      <c r="Q182" s="4168">
        <v>41.8</v>
      </c>
      <c r="R182" s="4168">
        <v>45.8</v>
      </c>
      <c r="S182" s="4168">
        <v>45.7</v>
      </c>
      <c r="T182" s="4168">
        <v>47.6</v>
      </c>
      <c r="U182" s="4168">
        <v>46</v>
      </c>
      <c r="V182" s="4169">
        <v>44.8</v>
      </c>
      <c r="W182" s="4168">
        <v>43.2</v>
      </c>
      <c r="X182" s="4168">
        <v>41.7</v>
      </c>
      <c r="Y182" s="4168">
        <v>42.3</v>
      </c>
      <c r="Z182" s="4168">
        <v>42</v>
      </c>
      <c r="AA182" s="4168">
        <v>42.5</v>
      </c>
      <c r="AB182" s="4188">
        <v>42.3</v>
      </c>
      <c r="AC182" s="258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</row>
    <row r="183" spans="1:48" s="7" customFormat="1" ht="12.75" customHeight="1" thickBot="1">
      <c r="A183" s="5341"/>
      <c r="B183" s="5332"/>
      <c r="C183" s="1903" t="s">
        <v>327</v>
      </c>
      <c r="D183" s="333" t="s">
        <v>116</v>
      </c>
      <c r="E183" s="326">
        <v>0.24584717607973422</v>
      </c>
      <c r="F183" s="268">
        <v>0.25542570951585969</v>
      </c>
      <c r="G183" s="268">
        <v>0.2674516400336418</v>
      </c>
      <c r="H183" s="1922">
        <v>0.26559865092748736</v>
      </c>
      <c r="I183" s="268">
        <v>0.25167785234899331</v>
      </c>
      <c r="J183" s="268">
        <v>0.23367697594501724</v>
      </c>
      <c r="K183" s="268">
        <v>0.24602510460251045</v>
      </c>
      <c r="L183" s="268">
        <v>0.24431339511373212</v>
      </c>
      <c r="M183" s="268">
        <v>0.27538586515028435</v>
      </c>
      <c r="N183" s="1922">
        <v>0.29276054097056486</v>
      </c>
      <c r="O183" s="268">
        <v>0.28628389154704953</v>
      </c>
      <c r="P183" s="268">
        <v>0.30407523510971779</v>
      </c>
      <c r="Q183" s="268">
        <v>0.32315711094564409</v>
      </c>
      <c r="R183" s="268">
        <v>0.34782608695652173</v>
      </c>
      <c r="S183" s="268">
        <v>0.35526315789473678</v>
      </c>
      <c r="T183" s="268">
        <v>0.32115677321156771</v>
      </c>
      <c r="U183" s="268">
        <v>0.30590062111801242</v>
      </c>
      <c r="V183" s="1922">
        <v>0.29733959311424096</v>
      </c>
      <c r="W183" s="268">
        <v>0.28355837966640185</v>
      </c>
      <c r="X183" s="268">
        <v>0.28343949044585987</v>
      </c>
      <c r="Y183" s="269">
        <v>0.27777777777777779</v>
      </c>
      <c r="Z183" s="268">
        <v>0.28560126582278478</v>
      </c>
      <c r="AA183" s="268">
        <v>0.28809523809523807</v>
      </c>
      <c r="AB183" s="270">
        <v>0.24736337488015336</v>
      </c>
      <c r="AC183" s="264">
        <f t="shared" ref="AC183" si="42">AC180/AC179</f>
        <v>0.28432620786705082</v>
      </c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</row>
    <row r="184" spans="1:48" s="7" customFormat="1" ht="12.75" customHeight="1">
      <c r="A184" s="5194"/>
      <c r="B184" s="5348" t="s">
        <v>532</v>
      </c>
      <c r="C184" s="265" t="s">
        <v>305</v>
      </c>
      <c r="D184" s="4517" t="s">
        <v>113</v>
      </c>
      <c r="E184" s="3785">
        <v>1497.1956299999999</v>
      </c>
      <c r="F184" s="3786">
        <v>1538.5296549999998</v>
      </c>
      <c r="G184" s="3786">
        <v>1513.6141949999999</v>
      </c>
      <c r="H184" s="3788">
        <v>1522.0453499999996</v>
      </c>
      <c r="I184" s="3786">
        <v>1497.1956299999999</v>
      </c>
      <c r="J184" s="3786">
        <v>1530.4107650000001</v>
      </c>
      <c r="K184" s="3786">
        <v>1542.8027549999999</v>
      </c>
      <c r="L184" s="3786">
        <v>1561.2592599999998</v>
      </c>
      <c r="M184" s="3786">
        <v>1526.35132</v>
      </c>
      <c r="N184" s="3788">
        <v>1642.5138999999999</v>
      </c>
      <c r="O184" s="3786">
        <v>1517.6079</v>
      </c>
      <c r="P184" s="3786">
        <v>1653.0980399999999</v>
      </c>
      <c r="Q184" s="3786">
        <v>1569.5425</v>
      </c>
      <c r="R184" s="3786">
        <v>1577.9572199999998</v>
      </c>
      <c r="S184" s="3786">
        <v>1569.6739799999998</v>
      </c>
      <c r="T184" s="3786">
        <v>1644.4203599999998</v>
      </c>
      <c r="U184" s="3786">
        <v>1600.8183049999998</v>
      </c>
      <c r="V184" s="3788">
        <v>1582.0002299999999</v>
      </c>
      <c r="W184" s="3786">
        <v>1533.8785500000001</v>
      </c>
      <c r="X184" s="3786">
        <v>1507.9112500000001</v>
      </c>
      <c r="Y184" s="3786">
        <v>1554.3565599999997</v>
      </c>
      <c r="Z184" s="3786">
        <v>1339.0251900000001</v>
      </c>
      <c r="AA184" s="3786">
        <v>1331.7280499999999</v>
      </c>
      <c r="AB184" s="3789">
        <v>1415.7109</v>
      </c>
      <c r="AC184" s="274">
        <f>SUM(E184:AB184)</f>
        <v>36769.647494999997</v>
      </c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</row>
    <row r="185" spans="1:48" s="7" customFormat="1" ht="12.75" customHeight="1">
      <c r="A185" s="5202"/>
      <c r="B185" s="5349"/>
      <c r="C185" s="4520" t="s">
        <v>305</v>
      </c>
      <c r="D185" s="210" t="s">
        <v>114</v>
      </c>
      <c r="E185" s="3790">
        <v>149.71956299999999</v>
      </c>
      <c r="F185" s="3791">
        <v>153.85296549999998</v>
      </c>
      <c r="G185" s="3791">
        <v>151.36141949999998</v>
      </c>
      <c r="H185" s="3793">
        <v>152.20453499999996</v>
      </c>
      <c r="I185" s="3791">
        <v>149.71956299999999</v>
      </c>
      <c r="J185" s="3791">
        <v>153.0410765</v>
      </c>
      <c r="K185" s="3791">
        <v>154.28027550000002</v>
      </c>
      <c r="L185" s="3791">
        <v>156.12592599999999</v>
      </c>
      <c r="M185" s="3791">
        <v>152.635132</v>
      </c>
      <c r="N185" s="3793">
        <v>164.25139000000001</v>
      </c>
      <c r="O185" s="3791">
        <v>151.76079000000001</v>
      </c>
      <c r="P185" s="3791">
        <v>165.30980399999999</v>
      </c>
      <c r="Q185" s="3791">
        <v>156.95425</v>
      </c>
      <c r="R185" s="3791">
        <v>157.79572199999998</v>
      </c>
      <c r="S185" s="3791">
        <v>156.967398</v>
      </c>
      <c r="T185" s="3791">
        <v>164.442036</v>
      </c>
      <c r="U185" s="3791">
        <v>160.0818305</v>
      </c>
      <c r="V185" s="3793">
        <v>158.20002299999999</v>
      </c>
      <c r="W185" s="3791">
        <v>153.38785500000003</v>
      </c>
      <c r="X185" s="3791">
        <v>150.79112500000002</v>
      </c>
      <c r="Y185" s="3791">
        <v>155.43565599999999</v>
      </c>
      <c r="Z185" s="3791">
        <v>133.90251900000001</v>
      </c>
      <c r="AA185" s="3791">
        <v>133.17280500000001</v>
      </c>
      <c r="AB185" s="3794">
        <v>141.57109</v>
      </c>
      <c r="AC185" s="276">
        <f>SUM(E185:AB185)</f>
        <v>3676.9647494999999</v>
      </c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</row>
    <row r="186" spans="1:48" s="7" customFormat="1" ht="12.75" customHeight="1">
      <c r="A186" s="5202"/>
      <c r="B186" s="5349"/>
      <c r="C186" s="123" t="s">
        <v>327</v>
      </c>
      <c r="D186" s="4518" t="s">
        <v>355</v>
      </c>
      <c r="E186" s="322">
        <v>1504.6629861985732</v>
      </c>
      <c r="F186" s="223">
        <v>1546.2031672156033</v>
      </c>
      <c r="G186" s="223">
        <v>1521.1634398113019</v>
      </c>
      <c r="H186" s="1915">
        <v>1529.6366457205409</v>
      </c>
      <c r="I186" s="223">
        <v>1504.6629861985732</v>
      </c>
      <c r="J186" s="223">
        <v>1538.0437837474472</v>
      </c>
      <c r="K186" s="223">
        <v>1550.4975795672647</v>
      </c>
      <c r="L186" s="223">
        <v>1569.0461375323241</v>
      </c>
      <c r="M186" s="223">
        <v>1533.9640920133691</v>
      </c>
      <c r="N186" s="1915">
        <v>1650.7060400962196</v>
      </c>
      <c r="O186" s="223">
        <v>1525.177063663047</v>
      </c>
      <c r="P186" s="223">
        <v>1661.3429691518725</v>
      </c>
      <c r="Q186" s="223">
        <v>1577.3706907063136</v>
      </c>
      <c r="R186" s="223">
        <v>1585.8273796449691</v>
      </c>
      <c r="S186" s="223">
        <v>1577.5028264709799</v>
      </c>
      <c r="T186" s="223">
        <v>1652.6220086838837</v>
      </c>
      <c r="U186" s="223">
        <v>1608.8024857263563</v>
      </c>
      <c r="V186" s="1915">
        <v>1589.8905544084641</v>
      </c>
      <c r="W186" s="223">
        <v>1541.5288645405262</v>
      </c>
      <c r="X186" s="223">
        <v>1515.4320510188929</v>
      </c>
      <c r="Y186" s="223">
        <v>1562.1090098873328</v>
      </c>
      <c r="Z186" s="223">
        <v>1345.7036613047769</v>
      </c>
      <c r="AA186" s="223">
        <v>1338.3701263657861</v>
      </c>
      <c r="AB186" s="323">
        <v>1422.7718460465114</v>
      </c>
      <c r="AC186" s="334">
        <f t="shared" ref="AC186" si="43">SQRT(AC184^2+AC185^2)</f>
        <v>36953.038395720927</v>
      </c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</row>
    <row r="187" spans="1:48" s="7" customFormat="1" ht="12.75" customHeight="1">
      <c r="A187" s="5202"/>
      <c r="B187" s="5349"/>
      <c r="C187" s="2810" t="s">
        <v>357</v>
      </c>
      <c r="D187" s="210" t="s">
        <v>115</v>
      </c>
      <c r="E187" s="4187">
        <v>24.1</v>
      </c>
      <c r="F187" s="4168">
        <v>24.7</v>
      </c>
      <c r="G187" s="4168">
        <v>24.3</v>
      </c>
      <c r="H187" s="4169">
        <v>24.5</v>
      </c>
      <c r="I187" s="4168">
        <v>24.1</v>
      </c>
      <c r="J187" s="4168">
        <v>24.7</v>
      </c>
      <c r="K187" s="4168">
        <v>24.9</v>
      </c>
      <c r="L187" s="4168">
        <v>25.4</v>
      </c>
      <c r="M187" s="4168">
        <v>24.7</v>
      </c>
      <c r="N187" s="4169">
        <v>26.3</v>
      </c>
      <c r="O187" s="4168">
        <v>24.3</v>
      </c>
      <c r="P187" s="4168">
        <v>26.4</v>
      </c>
      <c r="Q187" s="4168">
        <v>25</v>
      </c>
      <c r="R187" s="4168">
        <v>25.2</v>
      </c>
      <c r="S187" s="4168">
        <v>25.2</v>
      </c>
      <c r="T187" s="4168">
        <v>26.4</v>
      </c>
      <c r="U187" s="4168">
        <v>25.7</v>
      </c>
      <c r="V187" s="4169">
        <v>26.3</v>
      </c>
      <c r="W187" s="4168">
        <v>25.5</v>
      </c>
      <c r="X187" s="4168">
        <v>25</v>
      </c>
      <c r="Y187" s="4168">
        <v>25.7</v>
      </c>
      <c r="Z187" s="4168">
        <v>22.2</v>
      </c>
      <c r="AA187" s="4168">
        <v>22.2</v>
      </c>
      <c r="AB187" s="4188">
        <v>23.6</v>
      </c>
      <c r="AC187" s="258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</row>
    <row r="188" spans="1:48" s="7" customFormat="1" ht="12.75" customHeight="1" thickBot="1">
      <c r="A188" s="5203"/>
      <c r="B188" s="5350"/>
      <c r="C188" s="2224" t="s">
        <v>327</v>
      </c>
      <c r="D188" s="4519" t="s">
        <v>116</v>
      </c>
      <c r="E188" s="260">
        <v>0.1</v>
      </c>
      <c r="F188" s="261">
        <v>0.1</v>
      </c>
      <c r="G188" s="261">
        <v>9.9999999999999992E-2</v>
      </c>
      <c r="H188" s="1926">
        <v>0.1</v>
      </c>
      <c r="I188" s="261">
        <v>0.1</v>
      </c>
      <c r="J188" s="261">
        <v>9.9999999999999992E-2</v>
      </c>
      <c r="K188" s="261">
        <v>0.10000000000000002</v>
      </c>
      <c r="L188" s="261">
        <v>0.1</v>
      </c>
      <c r="M188" s="261">
        <v>0.1</v>
      </c>
      <c r="N188" s="1926">
        <v>0.10000000000000002</v>
      </c>
      <c r="O188" s="261">
        <v>0.1</v>
      </c>
      <c r="P188" s="261">
        <v>0.1</v>
      </c>
      <c r="Q188" s="261">
        <v>0.1</v>
      </c>
      <c r="R188" s="261">
        <v>0.1</v>
      </c>
      <c r="S188" s="261">
        <v>0.10000000000000002</v>
      </c>
      <c r="T188" s="261">
        <v>0.1</v>
      </c>
      <c r="U188" s="261">
        <v>0.1</v>
      </c>
      <c r="V188" s="1926">
        <v>0.1</v>
      </c>
      <c r="W188" s="261">
        <v>0.1</v>
      </c>
      <c r="X188" s="261">
        <v>0.1</v>
      </c>
      <c r="Y188" s="262">
        <v>0.10000000000000002</v>
      </c>
      <c r="Z188" s="261">
        <v>0.1</v>
      </c>
      <c r="AA188" s="261">
        <v>0.10000000000000002</v>
      </c>
      <c r="AB188" s="263">
        <v>9.9999999999999992E-2</v>
      </c>
      <c r="AC188" s="264">
        <f t="shared" ref="AC188" si="44">AC185/AC184</f>
        <v>0.1</v>
      </c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</row>
    <row r="189" spans="1:48" s="7" customFormat="1" ht="12.75" customHeight="1">
      <c r="A189" s="5351" t="s">
        <v>155</v>
      </c>
      <c r="B189" s="5352"/>
      <c r="C189" s="309" t="s">
        <v>327</v>
      </c>
      <c r="D189" s="2578" t="s">
        <v>113</v>
      </c>
      <c r="E189" s="4521">
        <f>E149+E154+E159+E164+E169+E174+E179+E184</f>
        <v>26938.695630000002</v>
      </c>
      <c r="F189" s="4522">
        <f t="shared" ref="F189:AC189" si="45">F149+F154+F159+F164+F169+F174+F179+F184</f>
        <v>27011.949655</v>
      </c>
      <c r="G189" s="4522">
        <f t="shared" si="45"/>
        <v>27092.034194999997</v>
      </c>
      <c r="H189" s="4523">
        <f t="shared" si="45"/>
        <v>27081.985349999999</v>
      </c>
      <c r="I189" s="4522">
        <f t="shared" si="45"/>
        <v>27775.75563</v>
      </c>
      <c r="J189" s="4522">
        <f t="shared" si="45"/>
        <v>28249.550765</v>
      </c>
      <c r="K189" s="4522">
        <f t="shared" si="45"/>
        <v>28401.382754999999</v>
      </c>
      <c r="L189" s="4522">
        <f t="shared" si="45"/>
        <v>28484.099259999995</v>
      </c>
      <c r="M189" s="4522">
        <f t="shared" si="45"/>
        <v>28581.491320000001</v>
      </c>
      <c r="N189" s="4523">
        <f t="shared" si="45"/>
        <v>28636.753900000003</v>
      </c>
      <c r="O189" s="4522">
        <f t="shared" si="45"/>
        <v>28372.407899999995</v>
      </c>
      <c r="P189" s="4522">
        <f t="shared" si="45"/>
        <v>28557.458040000001</v>
      </c>
      <c r="Q189" s="4522">
        <f t="shared" si="45"/>
        <v>28575.122499999998</v>
      </c>
      <c r="R189" s="4522">
        <f t="shared" si="45"/>
        <v>28866.617219999996</v>
      </c>
      <c r="S189" s="4522">
        <f t="shared" si="45"/>
        <v>29120.833979999996</v>
      </c>
      <c r="T189" s="4522">
        <f t="shared" si="45"/>
        <v>29140.560360000003</v>
      </c>
      <c r="U189" s="4522">
        <f t="shared" si="45"/>
        <v>29031.018305000001</v>
      </c>
      <c r="V189" s="4523">
        <f t="shared" si="45"/>
        <v>28942.480230000001</v>
      </c>
      <c r="W189" s="4522">
        <f t="shared" si="45"/>
        <v>28769.618550000003</v>
      </c>
      <c r="X189" s="4522">
        <f t="shared" si="45"/>
        <v>28736.931249999998</v>
      </c>
      <c r="Y189" s="4524">
        <f t="shared" si="45"/>
        <v>28831.67656</v>
      </c>
      <c r="Z189" s="4522">
        <f t="shared" si="45"/>
        <v>28405.50519</v>
      </c>
      <c r="AA189" s="4522">
        <f t="shared" si="45"/>
        <v>28291.948049999995</v>
      </c>
      <c r="AB189" s="4525">
        <f t="shared" si="45"/>
        <v>27823.630899999996</v>
      </c>
      <c r="AC189" s="277">
        <f t="shared" si="45"/>
        <v>679719.50749500003</v>
      </c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</row>
    <row r="190" spans="1:48" s="7" customFormat="1" ht="12.75" customHeight="1">
      <c r="A190" s="5353"/>
      <c r="B190" s="5354"/>
      <c r="C190" s="342" t="s">
        <v>327</v>
      </c>
      <c r="D190" s="267" t="s">
        <v>114</v>
      </c>
      <c r="E190" s="346">
        <f>E150+E155+E160+E165+E170+E175+E180-E185</f>
        <v>9574.1204369999996</v>
      </c>
      <c r="F190" s="2577">
        <f t="shared" ref="F190:AC190" si="46">F150+F155+F160+F165+F170+F175+F180+F185</f>
        <v>9962.5329655000005</v>
      </c>
      <c r="G190" s="2577">
        <f t="shared" si="46"/>
        <v>9993.6414194999998</v>
      </c>
      <c r="H190" s="2584">
        <f t="shared" si="46"/>
        <v>9985.6645350000017</v>
      </c>
      <c r="I190" s="2577">
        <f t="shared" si="46"/>
        <v>9842.0595630000007</v>
      </c>
      <c r="J190" s="2577">
        <f t="shared" si="46"/>
        <v>9711.8210765000003</v>
      </c>
      <c r="K190" s="2577">
        <f t="shared" si="46"/>
        <v>9731.9602754999996</v>
      </c>
      <c r="L190" s="2577">
        <f t="shared" si="46"/>
        <v>9890.8859260000008</v>
      </c>
      <c r="M190" s="2577">
        <f t="shared" si="46"/>
        <v>10274.215131999999</v>
      </c>
      <c r="N190" s="2584">
        <f t="shared" si="46"/>
        <v>10502.131389999999</v>
      </c>
      <c r="O190" s="2577">
        <f t="shared" si="46"/>
        <v>10401.440790000001</v>
      </c>
      <c r="P190" s="2577">
        <f t="shared" si="46"/>
        <v>10409.529804</v>
      </c>
      <c r="Q190" s="2577">
        <f t="shared" si="46"/>
        <v>10536.41425</v>
      </c>
      <c r="R190" s="2577">
        <f t="shared" si="46"/>
        <v>10745.575722000001</v>
      </c>
      <c r="S190" s="2577">
        <f t="shared" si="46"/>
        <v>10811.107398000002</v>
      </c>
      <c r="T190" s="2577">
        <f t="shared" si="46"/>
        <v>10600.602036000002</v>
      </c>
      <c r="U190" s="2577">
        <f t="shared" si="46"/>
        <v>10534.501830499999</v>
      </c>
      <c r="V190" s="2584">
        <f t="shared" si="46"/>
        <v>10495.660022999999</v>
      </c>
      <c r="W190" s="2577">
        <f t="shared" si="46"/>
        <v>10358.127855000002</v>
      </c>
      <c r="X190" s="2577">
        <f t="shared" si="46"/>
        <v>10343.351124999999</v>
      </c>
      <c r="Y190" s="2768">
        <f t="shared" si="46"/>
        <v>10300.535655999998</v>
      </c>
      <c r="Z190" s="2577">
        <f t="shared" si="46"/>
        <v>9996.3425189999998</v>
      </c>
      <c r="AA190" s="2577">
        <f t="shared" si="46"/>
        <v>9911.1928050000006</v>
      </c>
      <c r="AB190" s="2579">
        <f t="shared" si="46"/>
        <v>9629.7910899999988</v>
      </c>
      <c r="AC190" s="2580">
        <f t="shared" si="46"/>
        <v>244842.64474950003</v>
      </c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</row>
    <row r="191" spans="1:48" s="7" customFormat="1" ht="12.75" customHeight="1" thickBot="1">
      <c r="A191" s="4913"/>
      <c r="B191" s="4998"/>
      <c r="C191" s="342" t="s">
        <v>327</v>
      </c>
      <c r="D191" s="192" t="s">
        <v>115</v>
      </c>
      <c r="E191" s="2581">
        <f>E152+E157+E162+E167+E172+E177+E182+E187</f>
        <v>446.7</v>
      </c>
      <c r="F191" s="2582">
        <f t="shared" ref="F191:AB191" si="47">F152+F157+F162+F167+F172+F177+F182+F187</f>
        <v>448.4</v>
      </c>
      <c r="G191" s="2582">
        <f t="shared" si="47"/>
        <v>446.70000000000005</v>
      </c>
      <c r="H191" s="2586">
        <f t="shared" si="47"/>
        <v>449.6</v>
      </c>
      <c r="I191" s="2582">
        <f t="shared" si="47"/>
        <v>445.90000000000003</v>
      </c>
      <c r="J191" s="2582">
        <f t="shared" si="47"/>
        <v>468.4</v>
      </c>
      <c r="K191" s="2582">
        <f t="shared" si="47"/>
        <v>468.99999999999989</v>
      </c>
      <c r="L191" s="2582">
        <f t="shared" si="47"/>
        <v>468.3</v>
      </c>
      <c r="M191" s="2582">
        <f t="shared" si="47"/>
        <v>466.29999999999995</v>
      </c>
      <c r="N191" s="2586">
        <f t="shared" si="47"/>
        <v>471.7</v>
      </c>
      <c r="O191" s="2582">
        <f t="shared" si="47"/>
        <v>467.40000000000003</v>
      </c>
      <c r="P191" s="2582">
        <f t="shared" si="47"/>
        <v>467.79999999999995</v>
      </c>
      <c r="Q191" s="2582">
        <f t="shared" si="47"/>
        <v>464.9</v>
      </c>
      <c r="R191" s="2582">
        <f t="shared" si="47"/>
        <v>469.2</v>
      </c>
      <c r="S191" s="2582">
        <f t="shared" si="47"/>
        <v>471.9</v>
      </c>
      <c r="T191" s="2582">
        <f t="shared" si="47"/>
        <v>484.9</v>
      </c>
      <c r="U191" s="2582">
        <f t="shared" si="47"/>
        <v>476.5</v>
      </c>
      <c r="V191" s="2586">
        <f t="shared" si="47"/>
        <v>477.20000000000005</v>
      </c>
      <c r="W191" s="2582">
        <f t="shared" si="47"/>
        <v>472.79999999999995</v>
      </c>
      <c r="X191" s="2582">
        <f t="shared" si="47"/>
        <v>470.50000000000006</v>
      </c>
      <c r="Y191" s="2769">
        <f t="shared" si="47"/>
        <v>471.29999999999995</v>
      </c>
      <c r="Z191" s="2582">
        <f t="shared" si="47"/>
        <v>465.8</v>
      </c>
      <c r="AA191" s="2582">
        <f t="shared" si="47"/>
        <v>465.6</v>
      </c>
      <c r="AB191" s="2583">
        <f t="shared" si="47"/>
        <v>464.6</v>
      </c>
      <c r="AC191" s="2585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</row>
    <row r="192" spans="1:48" s="7" customFormat="1" ht="12.75" customHeight="1">
      <c r="A192" s="5351" t="s">
        <v>156</v>
      </c>
      <c r="B192" s="5355"/>
      <c r="C192" s="330" t="s">
        <v>327</v>
      </c>
      <c r="D192" s="2578" t="s">
        <v>113</v>
      </c>
      <c r="E192" s="1431">
        <f>E123+E128-E189</f>
        <v>129.60436999999729</v>
      </c>
      <c r="F192" s="1441">
        <f t="shared" ref="F192:AB192" si="48">F123+F128-F189</f>
        <v>65.450345000001107</v>
      </c>
      <c r="G192" s="1441">
        <f t="shared" si="48"/>
        <v>66.565805000005639</v>
      </c>
      <c r="H192" s="1514">
        <f t="shared" si="48"/>
        <v>55.614649999999529</v>
      </c>
      <c r="I192" s="1441">
        <f t="shared" si="48"/>
        <v>-121.55562999999893</v>
      </c>
      <c r="J192" s="1441">
        <f t="shared" si="48"/>
        <v>102.54923499999859</v>
      </c>
      <c r="K192" s="1441">
        <f t="shared" si="48"/>
        <v>55.717244999999821</v>
      </c>
      <c r="L192" s="1441">
        <f t="shared" si="48"/>
        <v>93.400740000004589</v>
      </c>
      <c r="M192" s="1441">
        <f t="shared" si="48"/>
        <v>248.008679999999</v>
      </c>
      <c r="N192" s="1514">
        <f t="shared" si="48"/>
        <v>-83.053900000006252</v>
      </c>
      <c r="O192" s="1441">
        <f t="shared" si="48"/>
        <v>178.49210000000312</v>
      </c>
      <c r="P192" s="1441">
        <f t="shared" si="48"/>
        <v>66.241959999995743</v>
      </c>
      <c r="Q192" s="1441">
        <f t="shared" si="48"/>
        <v>109.47750000000087</v>
      </c>
      <c r="R192" s="1441">
        <f t="shared" si="48"/>
        <v>51.082780000000639</v>
      </c>
      <c r="S192" s="1441">
        <f t="shared" si="48"/>
        <v>242.76602000000275</v>
      </c>
      <c r="T192" s="1441">
        <f t="shared" si="48"/>
        <v>155.13963999999396</v>
      </c>
      <c r="U192" s="1441">
        <f t="shared" si="48"/>
        <v>163.88169500000004</v>
      </c>
      <c r="V192" s="1514">
        <f t="shared" si="48"/>
        <v>154.41976999999679</v>
      </c>
      <c r="W192" s="1441">
        <f t="shared" si="48"/>
        <v>259.38144999999713</v>
      </c>
      <c r="X192" s="1441">
        <f t="shared" si="48"/>
        <v>106.56875000000218</v>
      </c>
      <c r="Y192" s="1442">
        <f t="shared" si="48"/>
        <v>-49.776559999998426</v>
      </c>
      <c r="Z192" s="1441">
        <f t="shared" si="48"/>
        <v>139.79480999999942</v>
      </c>
      <c r="AA192" s="1441">
        <f t="shared" si="48"/>
        <v>148.35195000000385</v>
      </c>
      <c r="AB192" s="2587">
        <f t="shared" si="48"/>
        <v>691.56910000000062</v>
      </c>
      <c r="AC192" s="3416">
        <f>SUM(E192:AB192)</f>
        <v>3029.6925049999991</v>
      </c>
      <c r="AD192" s="97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</row>
    <row r="193" spans="1:48" s="7" customFormat="1" ht="1.5" hidden="1" customHeight="1">
      <c r="A193" s="5353"/>
      <c r="B193" s="5356"/>
      <c r="C193" s="123"/>
      <c r="D193" s="3415"/>
      <c r="E193" s="3233"/>
      <c r="F193" s="3233"/>
      <c r="G193" s="3233"/>
      <c r="H193" s="3236"/>
      <c r="I193" s="3233"/>
      <c r="J193" s="3233"/>
      <c r="K193" s="3233"/>
      <c r="L193" s="3233"/>
      <c r="M193" s="3233"/>
      <c r="N193" s="3236"/>
      <c r="O193" s="3233"/>
      <c r="P193" s="3233"/>
      <c r="Q193" s="3233"/>
      <c r="R193" s="3233"/>
      <c r="S193" s="3233"/>
      <c r="T193" s="3233"/>
      <c r="U193" s="3233"/>
      <c r="V193" s="3236"/>
      <c r="W193" s="3233"/>
      <c r="X193" s="3233"/>
      <c r="Y193" s="3233"/>
      <c r="Z193" s="3233"/>
      <c r="AA193" s="3233"/>
      <c r="AB193" s="3233"/>
      <c r="AC193" s="3417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</row>
    <row r="194" spans="1:48" s="7" customFormat="1" ht="12.75" customHeight="1">
      <c r="A194" s="5357"/>
      <c r="B194" s="5358"/>
      <c r="C194" s="4527" t="s">
        <v>327</v>
      </c>
      <c r="D194" s="2480" t="s">
        <v>356</v>
      </c>
      <c r="E194" s="3413">
        <f t="shared" ref="E194:AC194" si="49">E192/(E123+E128)</f>
        <v>4.7880498590601294E-3</v>
      </c>
      <c r="F194" s="2588">
        <f t="shared" si="49"/>
        <v>2.4171576665411414E-3</v>
      </c>
      <c r="G194" s="2588">
        <f t="shared" si="49"/>
        <v>2.4510028131054483E-3</v>
      </c>
      <c r="H194" s="2589">
        <f t="shared" si="49"/>
        <v>2.0493577177053066E-3</v>
      </c>
      <c r="I194" s="2588">
        <f t="shared" si="49"/>
        <v>-4.3955576368146223E-3</v>
      </c>
      <c r="J194" s="2588">
        <f t="shared" si="49"/>
        <v>3.6169890413760741E-3</v>
      </c>
      <c r="K194" s="2588">
        <f t="shared" si="49"/>
        <v>1.9579382649672602E-3</v>
      </c>
      <c r="L194" s="2588">
        <f t="shared" si="49"/>
        <v>3.2683313795819993E-3</v>
      </c>
      <c r="M194" s="2588">
        <f t="shared" si="49"/>
        <v>8.6026008081998995E-3</v>
      </c>
      <c r="N194" s="2589">
        <f t="shared" si="49"/>
        <v>-2.9086913429785372E-3</v>
      </c>
      <c r="O194" s="2588">
        <f t="shared" si="49"/>
        <v>6.2517153574844619E-3</v>
      </c>
      <c r="P194" s="2588">
        <f t="shared" si="49"/>
        <v>2.3142347076022928E-3</v>
      </c>
      <c r="Q194" s="2588">
        <f t="shared" si="49"/>
        <v>3.8165949673344191E-3</v>
      </c>
      <c r="R194" s="2588">
        <f t="shared" si="49"/>
        <v>1.7664883445087489E-3</v>
      </c>
      <c r="S194" s="2588">
        <f t="shared" si="49"/>
        <v>8.2675836750263163E-3</v>
      </c>
      <c r="T194" s="2588">
        <f t="shared" si="49"/>
        <v>5.2956454360194149E-3</v>
      </c>
      <c r="U194" s="2588">
        <f t="shared" si="49"/>
        <v>5.6133672319480469E-3</v>
      </c>
      <c r="V194" s="2589">
        <f t="shared" si="49"/>
        <v>5.3070866655896953E-3</v>
      </c>
      <c r="W194" s="2588">
        <f t="shared" si="49"/>
        <v>8.935252678356027E-3</v>
      </c>
      <c r="X194" s="2588">
        <f t="shared" si="49"/>
        <v>3.6947232478722132E-3</v>
      </c>
      <c r="Y194" s="2590">
        <f t="shared" si="49"/>
        <v>-1.7294396825782324E-3</v>
      </c>
      <c r="Z194" s="2588">
        <f t="shared" si="49"/>
        <v>4.8972969280406727E-3</v>
      </c>
      <c r="AA194" s="2588">
        <f t="shared" si="49"/>
        <v>5.2162582673179912E-3</v>
      </c>
      <c r="AB194" s="2591">
        <f t="shared" si="49"/>
        <v>2.4252647710694672E-2</v>
      </c>
      <c r="AC194" s="3418">
        <f t="shared" si="49"/>
        <v>4.4374896448066128E-3</v>
      </c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</row>
    <row r="195" spans="1:48" s="7" customFormat="1" ht="12.75" customHeight="1" thickBot="1">
      <c r="A195" s="4913"/>
      <c r="B195" s="4914"/>
      <c r="C195" s="4528" t="s">
        <v>327</v>
      </c>
      <c r="D195" s="189" t="s">
        <v>115</v>
      </c>
      <c r="E195" s="3414">
        <f>E131-E191+E126</f>
        <v>-11.099999999999994</v>
      </c>
      <c r="F195" s="1757">
        <f t="shared" ref="F195:AB195" si="50">F131-F191+F126</f>
        <v>-8.7999999999999545</v>
      </c>
      <c r="G195" s="1757">
        <f t="shared" si="50"/>
        <v>-6.5000000000000568</v>
      </c>
      <c r="H195" s="1758">
        <f t="shared" si="50"/>
        <v>-9.8000000000000114</v>
      </c>
      <c r="I195" s="1757">
        <f t="shared" si="50"/>
        <v>-4.7000000000000171</v>
      </c>
      <c r="J195" s="1757">
        <f t="shared" si="50"/>
        <v>-9.7999999999999829</v>
      </c>
      <c r="K195" s="1757">
        <f t="shared" si="50"/>
        <v>-6.9999999999998863</v>
      </c>
      <c r="L195" s="1757">
        <f t="shared" si="50"/>
        <v>-7.8999999999999773</v>
      </c>
      <c r="M195" s="1757">
        <f t="shared" si="50"/>
        <v>-1.4999999999999432</v>
      </c>
      <c r="N195" s="1758">
        <f t="shared" si="50"/>
        <v>-6.0999999999999659</v>
      </c>
      <c r="O195" s="1757">
        <f t="shared" si="50"/>
        <v>-6.4000000000000341</v>
      </c>
      <c r="P195" s="1757">
        <f t="shared" si="50"/>
        <v>-7.1999999999999886</v>
      </c>
      <c r="Q195" s="1757">
        <f t="shared" si="50"/>
        <v>-7.4999999999999716</v>
      </c>
      <c r="R195" s="1757">
        <f t="shared" si="50"/>
        <v>-6.1999999999999886</v>
      </c>
      <c r="S195" s="1757">
        <f t="shared" si="50"/>
        <v>-5.0999999999999659</v>
      </c>
      <c r="T195" s="1757">
        <f t="shared" si="50"/>
        <v>-5.6999999999999602</v>
      </c>
      <c r="U195" s="1757">
        <f t="shared" si="50"/>
        <v>-5.6999999999999886</v>
      </c>
      <c r="V195" s="1758">
        <f t="shared" si="50"/>
        <v>-12.200000000000045</v>
      </c>
      <c r="W195" s="1757">
        <f t="shared" si="50"/>
        <v>-5.7999999999999829</v>
      </c>
      <c r="X195" s="1757">
        <f t="shared" si="50"/>
        <v>-7.5000000000000568</v>
      </c>
      <c r="Y195" s="1759">
        <f t="shared" si="50"/>
        <v>-7.2999999999999545</v>
      </c>
      <c r="Z195" s="1757">
        <f t="shared" si="50"/>
        <v>-1.7999999999999829</v>
      </c>
      <c r="AA195" s="1757">
        <f t="shared" si="50"/>
        <v>-6.8000000000000114</v>
      </c>
      <c r="AB195" s="2539">
        <f t="shared" si="50"/>
        <v>-7.2000000000000455</v>
      </c>
      <c r="AC195" s="1461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</row>
    <row r="196" spans="1:48" s="7" customFormat="1" ht="12.75" customHeight="1" thickBot="1">
      <c r="A196" s="142" t="s">
        <v>1</v>
      </c>
      <c r="B196" s="278"/>
      <c r="C196" s="343"/>
      <c r="D196" s="345"/>
      <c r="E196" s="338">
        <v>1</v>
      </c>
      <c r="F196" s="339">
        <v>2</v>
      </c>
      <c r="G196" s="339">
        <v>3</v>
      </c>
      <c r="H196" s="1927">
        <v>4</v>
      </c>
      <c r="I196" s="339">
        <v>5</v>
      </c>
      <c r="J196" s="339">
        <v>6</v>
      </c>
      <c r="K196" s="339">
        <v>7</v>
      </c>
      <c r="L196" s="339">
        <v>8</v>
      </c>
      <c r="M196" s="339">
        <v>9</v>
      </c>
      <c r="N196" s="339">
        <v>10</v>
      </c>
      <c r="O196" s="339">
        <v>11</v>
      </c>
      <c r="P196" s="339">
        <v>12</v>
      </c>
      <c r="Q196" s="339">
        <v>13</v>
      </c>
      <c r="R196" s="339">
        <v>14</v>
      </c>
      <c r="S196" s="339">
        <v>15</v>
      </c>
      <c r="T196" s="339">
        <v>16</v>
      </c>
      <c r="U196" s="339">
        <v>17</v>
      </c>
      <c r="V196" s="1927">
        <v>18</v>
      </c>
      <c r="W196" s="339">
        <v>19</v>
      </c>
      <c r="X196" s="339">
        <v>20</v>
      </c>
      <c r="Y196" s="339">
        <v>21</v>
      </c>
      <c r="Z196" s="339">
        <v>22</v>
      </c>
      <c r="AA196" s="339">
        <v>23</v>
      </c>
      <c r="AB196" s="340">
        <v>24</v>
      </c>
      <c r="AC196" s="341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</row>
    <row r="197" spans="1:48" s="7" customFormat="1" ht="12.75" customHeight="1">
      <c r="A197" s="2784" t="s">
        <v>169</v>
      </c>
      <c r="B197" s="2785"/>
      <c r="C197" s="2763" t="s">
        <v>357</v>
      </c>
      <c r="D197" s="2796" t="s">
        <v>117</v>
      </c>
      <c r="E197" s="4492">
        <v>6.4</v>
      </c>
      <c r="F197" s="4469">
        <v>6.4</v>
      </c>
      <c r="G197" s="4469">
        <v>6.4</v>
      </c>
      <c r="H197" s="4469">
        <v>6.4</v>
      </c>
      <c r="I197" s="4469">
        <v>6.4</v>
      </c>
      <c r="J197" s="4469">
        <v>6.4</v>
      </c>
      <c r="K197" s="4469">
        <v>6.4</v>
      </c>
      <c r="L197" s="4469">
        <v>6.4</v>
      </c>
      <c r="M197" s="4469">
        <v>6.4</v>
      </c>
      <c r="N197" s="4469">
        <v>6.5</v>
      </c>
      <c r="O197" s="4469">
        <v>6.5</v>
      </c>
      <c r="P197" s="4469">
        <v>6.5</v>
      </c>
      <c r="Q197" s="4469">
        <v>6.5</v>
      </c>
      <c r="R197" s="4469">
        <v>6.5</v>
      </c>
      <c r="S197" s="4469">
        <v>6.5</v>
      </c>
      <c r="T197" s="4469">
        <v>6.4</v>
      </c>
      <c r="U197" s="4469">
        <v>6.5</v>
      </c>
      <c r="V197" s="4469">
        <v>6.5</v>
      </c>
      <c r="W197" s="4469">
        <v>6.5</v>
      </c>
      <c r="X197" s="4469">
        <v>6.5</v>
      </c>
      <c r="Y197" s="4469">
        <v>6.5</v>
      </c>
      <c r="Z197" s="4469">
        <v>6.5</v>
      </c>
      <c r="AA197" s="4469">
        <v>6.4</v>
      </c>
      <c r="AB197" s="4493">
        <v>6.5</v>
      </c>
      <c r="AC197" s="2797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</row>
    <row r="198" spans="1:48" s="7" customFormat="1" ht="12.75" customHeight="1" thickBot="1">
      <c r="A198" s="2786" t="s">
        <v>170</v>
      </c>
      <c r="B198" s="2787"/>
      <c r="C198" s="2767" t="s">
        <v>357</v>
      </c>
      <c r="D198" s="2788" t="s">
        <v>117</v>
      </c>
      <c r="E198" s="4494">
        <v>6.3</v>
      </c>
      <c r="F198" s="4453">
        <v>6.3</v>
      </c>
      <c r="G198" s="4453">
        <v>6.3</v>
      </c>
      <c r="H198" s="4453">
        <v>6.3</v>
      </c>
      <c r="I198" s="4453">
        <v>6.3</v>
      </c>
      <c r="J198" s="4453">
        <v>6.3</v>
      </c>
      <c r="K198" s="4453">
        <v>6.3</v>
      </c>
      <c r="L198" s="4453">
        <v>6.3</v>
      </c>
      <c r="M198" s="4453">
        <v>6.3</v>
      </c>
      <c r="N198" s="4453">
        <v>6.3</v>
      </c>
      <c r="O198" s="4453">
        <v>6.3</v>
      </c>
      <c r="P198" s="4453">
        <v>6.3</v>
      </c>
      <c r="Q198" s="4453">
        <v>6.4</v>
      </c>
      <c r="R198" s="4453">
        <v>6.4</v>
      </c>
      <c r="S198" s="4453">
        <v>6.3</v>
      </c>
      <c r="T198" s="4453">
        <v>6.3</v>
      </c>
      <c r="U198" s="4453">
        <v>6.3</v>
      </c>
      <c r="V198" s="4453">
        <v>6.3</v>
      </c>
      <c r="W198" s="4453">
        <v>6.4</v>
      </c>
      <c r="X198" s="4453">
        <v>6.4</v>
      </c>
      <c r="Y198" s="4453">
        <v>6.4</v>
      </c>
      <c r="Z198" s="4453">
        <v>6.4</v>
      </c>
      <c r="AA198" s="4453">
        <v>6.3</v>
      </c>
      <c r="AB198" s="4495">
        <v>6.3</v>
      </c>
      <c r="AC198" s="2798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</row>
    <row r="199" spans="1:48" s="7" customFormat="1" ht="12.75" customHeight="1">
      <c r="A199" s="5333" t="s">
        <v>289</v>
      </c>
      <c r="B199" s="5342" t="s">
        <v>26</v>
      </c>
      <c r="C199" s="362" t="s">
        <v>305</v>
      </c>
      <c r="D199" s="243" t="s">
        <v>113</v>
      </c>
      <c r="E199" s="3992">
        <v>1075.2000000007683</v>
      </c>
      <c r="F199" s="3993">
        <v>1075.2000000007683</v>
      </c>
      <c r="G199" s="3993">
        <v>1077.6000000012573</v>
      </c>
      <c r="H199" s="3994">
        <v>1032.0000000006985</v>
      </c>
      <c r="I199" s="3993">
        <v>1032.0000000006985</v>
      </c>
      <c r="J199" s="3993">
        <v>1031.9999999919673</v>
      </c>
      <c r="K199" s="3993">
        <v>983.99999999965075</v>
      </c>
      <c r="L199" s="3993">
        <v>984.0000000083819</v>
      </c>
      <c r="M199" s="3993">
        <v>986.4000000001397</v>
      </c>
      <c r="N199" s="4501">
        <v>1082.399999993504</v>
      </c>
      <c r="O199" s="3993">
        <v>1080.0000000017462</v>
      </c>
      <c r="P199" s="3993">
        <v>1089.600000003702</v>
      </c>
      <c r="Q199" s="3993">
        <v>1063.1999999983236</v>
      </c>
      <c r="R199" s="3993">
        <v>1065.5999999988126</v>
      </c>
      <c r="S199" s="3993">
        <v>1060.7999999978347</v>
      </c>
      <c r="T199" s="3993">
        <v>1027.1999999997206</v>
      </c>
      <c r="U199" s="3993">
        <v>1027.1999999997206</v>
      </c>
      <c r="V199" s="3994">
        <v>1029.6000000002095</v>
      </c>
      <c r="W199" s="3993">
        <v>950.40000000153668</v>
      </c>
      <c r="X199" s="3993">
        <v>948.00000000104774</v>
      </c>
      <c r="Y199" s="3993">
        <v>1077.6000000012573</v>
      </c>
      <c r="Z199" s="3993">
        <v>1075.2000000007683</v>
      </c>
      <c r="AA199" s="3993">
        <v>895.19999999902211</v>
      </c>
      <c r="AB199" s="3995">
        <v>892.79999999853317</v>
      </c>
      <c r="AC199" s="274">
        <f>SUM(E199:AB199)</f>
        <v>24643.20000000007</v>
      </c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</row>
    <row r="200" spans="1:48" s="7" customFormat="1" ht="12.75" customHeight="1">
      <c r="A200" s="5135"/>
      <c r="B200" s="5343"/>
      <c r="C200" s="344" t="s">
        <v>305</v>
      </c>
      <c r="D200" s="244" t="s">
        <v>114</v>
      </c>
      <c r="E200" s="3996">
        <v>0</v>
      </c>
      <c r="F200" s="3997">
        <v>0</v>
      </c>
      <c r="G200" s="3997">
        <v>0</v>
      </c>
      <c r="H200" s="3998">
        <v>0</v>
      </c>
      <c r="I200" s="3997">
        <v>0</v>
      </c>
      <c r="J200" s="3997">
        <v>0</v>
      </c>
      <c r="K200" s="3997">
        <v>0</v>
      </c>
      <c r="L200" s="3997">
        <v>0</v>
      </c>
      <c r="M200" s="3997">
        <v>0</v>
      </c>
      <c r="N200" s="4502">
        <v>0</v>
      </c>
      <c r="O200" s="3997">
        <v>0</v>
      </c>
      <c r="P200" s="3997">
        <v>0</v>
      </c>
      <c r="Q200" s="3997">
        <v>0</v>
      </c>
      <c r="R200" s="3997">
        <v>0</v>
      </c>
      <c r="S200" s="3997">
        <v>0</v>
      </c>
      <c r="T200" s="3997">
        <v>0</v>
      </c>
      <c r="U200" s="3997">
        <v>0</v>
      </c>
      <c r="V200" s="3998">
        <v>0</v>
      </c>
      <c r="W200" s="3997">
        <v>0</v>
      </c>
      <c r="X200" s="3997">
        <v>0</v>
      </c>
      <c r="Y200" s="3997">
        <v>0</v>
      </c>
      <c r="Z200" s="3997">
        <v>0</v>
      </c>
      <c r="AA200" s="3997">
        <v>0</v>
      </c>
      <c r="AB200" s="3999">
        <v>0</v>
      </c>
      <c r="AC200" s="276">
        <f>SUM(E200:AB200)</f>
        <v>0</v>
      </c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</row>
    <row r="201" spans="1:48" s="7" customFormat="1" ht="12.75" customHeight="1">
      <c r="A201" s="5136"/>
      <c r="B201" s="5362"/>
      <c r="C201" s="123" t="s">
        <v>327</v>
      </c>
      <c r="D201" s="321" t="s">
        <v>355</v>
      </c>
      <c r="E201" s="322">
        <f>SQRT(E199^2+E200^2)</f>
        <v>1075.2000000007683</v>
      </c>
      <c r="F201" s="223">
        <f t="shared" ref="F201:AB201" si="51">SQRT(F199^2+F200^2)</f>
        <v>1075.2000000007683</v>
      </c>
      <c r="G201" s="223">
        <f t="shared" si="51"/>
        <v>1077.6000000012573</v>
      </c>
      <c r="H201" s="1915">
        <f t="shared" si="51"/>
        <v>1032.0000000006985</v>
      </c>
      <c r="I201" s="223">
        <f t="shared" si="51"/>
        <v>1032.0000000006985</v>
      </c>
      <c r="J201" s="223">
        <f t="shared" si="51"/>
        <v>1031.9999999919673</v>
      </c>
      <c r="K201" s="223">
        <f t="shared" si="51"/>
        <v>983.99999999965075</v>
      </c>
      <c r="L201" s="223">
        <f t="shared" si="51"/>
        <v>984.0000000083819</v>
      </c>
      <c r="M201" s="223">
        <f t="shared" si="51"/>
        <v>986.4000000001397</v>
      </c>
      <c r="N201" s="1915">
        <f t="shared" si="51"/>
        <v>1082.399999993504</v>
      </c>
      <c r="O201" s="223">
        <f t="shared" si="51"/>
        <v>1080.0000000017462</v>
      </c>
      <c r="P201" s="223">
        <f t="shared" si="51"/>
        <v>1089.600000003702</v>
      </c>
      <c r="Q201" s="223">
        <f t="shared" si="51"/>
        <v>1063.1999999983236</v>
      </c>
      <c r="R201" s="223">
        <f t="shared" si="51"/>
        <v>1065.5999999988126</v>
      </c>
      <c r="S201" s="223">
        <f t="shared" si="51"/>
        <v>1060.7999999978347</v>
      </c>
      <c r="T201" s="223">
        <f t="shared" si="51"/>
        <v>1027.1999999997206</v>
      </c>
      <c r="U201" s="223">
        <f t="shared" si="51"/>
        <v>1027.1999999997206</v>
      </c>
      <c r="V201" s="1915">
        <f t="shared" si="51"/>
        <v>1029.6000000002095</v>
      </c>
      <c r="W201" s="223">
        <f t="shared" si="51"/>
        <v>950.40000000153668</v>
      </c>
      <c r="X201" s="223">
        <f t="shared" si="51"/>
        <v>948.00000000104774</v>
      </c>
      <c r="Y201" s="223">
        <f t="shared" si="51"/>
        <v>1077.6000000012573</v>
      </c>
      <c r="Z201" s="223">
        <f t="shared" si="51"/>
        <v>1075.2000000007683</v>
      </c>
      <c r="AA201" s="223">
        <f t="shared" si="51"/>
        <v>895.19999999902211</v>
      </c>
      <c r="AB201" s="323">
        <f t="shared" si="51"/>
        <v>892.79999999853317</v>
      </c>
      <c r="AC201" s="2593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</row>
    <row r="202" spans="1:48" s="7" customFormat="1" ht="12.75" customHeight="1">
      <c r="A202" s="5136"/>
      <c r="B202" s="5362"/>
      <c r="C202" s="2594" t="s">
        <v>327</v>
      </c>
      <c r="D202" s="247" t="s">
        <v>115</v>
      </c>
      <c r="E202" s="357">
        <f t="shared" ref="E202:AB202" si="52">E201/(SQRT(3)*E197)</f>
        <v>96.994845223926447</v>
      </c>
      <c r="F202" s="352">
        <f t="shared" si="52"/>
        <v>96.994845223926447</v>
      </c>
      <c r="G202" s="352">
        <f t="shared" si="52"/>
        <v>97.211351574916662</v>
      </c>
      <c r="H202" s="1506">
        <f t="shared" si="52"/>
        <v>93.097730906890163</v>
      </c>
      <c r="I202" s="352">
        <f t="shared" si="52"/>
        <v>93.097730906890163</v>
      </c>
      <c r="J202" s="352">
        <f t="shared" si="52"/>
        <v>93.097730906102527</v>
      </c>
      <c r="K202" s="352">
        <f t="shared" si="52"/>
        <v>88.767603887873449</v>
      </c>
      <c r="L202" s="352">
        <f t="shared" si="52"/>
        <v>88.7676038886611</v>
      </c>
      <c r="M202" s="352">
        <f t="shared" si="52"/>
        <v>88.984110238863678</v>
      </c>
      <c r="N202" s="1506">
        <f t="shared" si="52"/>
        <v>96.142143287246228</v>
      </c>
      <c r="O202" s="352">
        <f t="shared" si="52"/>
        <v>95.928967803969854</v>
      </c>
      <c r="P202" s="352">
        <f t="shared" si="52"/>
        <v>96.781669740177477</v>
      </c>
      <c r="Q202" s="352">
        <f t="shared" si="52"/>
        <v>94.43673941560651</v>
      </c>
      <c r="R202" s="352">
        <f t="shared" si="52"/>
        <v>94.649914899658413</v>
      </c>
      <c r="S202" s="352">
        <f t="shared" si="52"/>
        <v>94.223563931554608</v>
      </c>
      <c r="T202" s="352">
        <f t="shared" si="52"/>
        <v>92.664718204909732</v>
      </c>
      <c r="U202" s="352">
        <f t="shared" si="52"/>
        <v>91.239107155603435</v>
      </c>
      <c r="V202" s="1506">
        <f t="shared" si="52"/>
        <v>91.452282639655337</v>
      </c>
      <c r="W202" s="352">
        <f t="shared" si="52"/>
        <v>84.417491667493479</v>
      </c>
      <c r="X202" s="352">
        <f t="shared" si="52"/>
        <v>84.204316183441563</v>
      </c>
      <c r="Y202" s="635">
        <f t="shared" si="52"/>
        <v>95.715792319917952</v>
      </c>
      <c r="Z202" s="352">
        <f t="shared" si="52"/>
        <v>95.502616835866036</v>
      </c>
      <c r="AA202" s="352">
        <f t="shared" si="52"/>
        <v>80.75686890281068</v>
      </c>
      <c r="AB202" s="358">
        <f t="shared" si="52"/>
        <v>79.301280051023241</v>
      </c>
      <c r="AC202" s="2593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</row>
    <row r="203" spans="1:48" s="7" customFormat="1" ht="12.75" customHeight="1" thickBot="1">
      <c r="A203" s="5335"/>
      <c r="B203" s="5347"/>
      <c r="C203" s="1957" t="s">
        <v>327</v>
      </c>
      <c r="D203" s="249" t="s">
        <v>116</v>
      </c>
      <c r="E203" s="350">
        <f t="shared" ref="E203:AC203" si="53">E200/E199</f>
        <v>0</v>
      </c>
      <c r="F203" s="299">
        <f t="shared" si="53"/>
        <v>0</v>
      </c>
      <c r="G203" s="299">
        <f t="shared" si="53"/>
        <v>0</v>
      </c>
      <c r="H203" s="1928">
        <f t="shared" si="53"/>
        <v>0</v>
      </c>
      <c r="I203" s="299">
        <f t="shared" si="53"/>
        <v>0</v>
      </c>
      <c r="J203" s="299">
        <f t="shared" si="53"/>
        <v>0</v>
      </c>
      <c r="K203" s="299">
        <f t="shared" si="53"/>
        <v>0</v>
      </c>
      <c r="L203" s="299">
        <f t="shared" si="53"/>
        <v>0</v>
      </c>
      <c r="M203" s="299">
        <f t="shared" si="53"/>
        <v>0</v>
      </c>
      <c r="N203" s="1928">
        <f t="shared" si="53"/>
        <v>0</v>
      </c>
      <c r="O203" s="299">
        <f t="shared" si="53"/>
        <v>0</v>
      </c>
      <c r="P203" s="299">
        <f t="shared" si="53"/>
        <v>0</v>
      </c>
      <c r="Q203" s="299">
        <f t="shared" si="53"/>
        <v>0</v>
      </c>
      <c r="R203" s="299">
        <f t="shared" si="53"/>
        <v>0</v>
      </c>
      <c r="S203" s="299">
        <f t="shared" si="53"/>
        <v>0</v>
      </c>
      <c r="T203" s="299">
        <f t="shared" si="53"/>
        <v>0</v>
      </c>
      <c r="U203" s="299">
        <f t="shared" si="53"/>
        <v>0</v>
      </c>
      <c r="V203" s="1928">
        <f t="shared" si="53"/>
        <v>0</v>
      </c>
      <c r="W203" s="299">
        <f t="shared" si="53"/>
        <v>0</v>
      </c>
      <c r="X203" s="299">
        <f t="shared" si="53"/>
        <v>0</v>
      </c>
      <c r="Y203" s="300">
        <f t="shared" si="53"/>
        <v>0</v>
      </c>
      <c r="Z203" s="299">
        <f t="shared" si="53"/>
        <v>0</v>
      </c>
      <c r="AA203" s="299">
        <f t="shared" si="53"/>
        <v>0</v>
      </c>
      <c r="AB203" s="305">
        <f t="shared" si="53"/>
        <v>0</v>
      </c>
      <c r="AC203" s="303">
        <f t="shared" si="53"/>
        <v>0</v>
      </c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</row>
    <row r="204" spans="1:48" s="7" customFormat="1" ht="12.75" customHeight="1">
      <c r="A204" s="5289" t="s">
        <v>153</v>
      </c>
      <c r="B204" s="5363" t="s">
        <v>26</v>
      </c>
      <c r="C204" s="199" t="s">
        <v>305</v>
      </c>
      <c r="D204" s="243" t="s">
        <v>113</v>
      </c>
      <c r="E204" s="3992">
        <v>253.80000000013752</v>
      </c>
      <c r="F204" s="3993">
        <v>255.59999999989031</v>
      </c>
      <c r="G204" s="3993">
        <v>255.60000000009495</v>
      </c>
      <c r="H204" s="3994">
        <v>251.99999999997544</v>
      </c>
      <c r="I204" s="3993">
        <v>251.99999999997544</v>
      </c>
      <c r="J204" s="3993">
        <v>251.99999999997544</v>
      </c>
      <c r="K204" s="3993">
        <v>242.99999999998363</v>
      </c>
      <c r="L204" s="3993">
        <v>244.79999999994106</v>
      </c>
      <c r="M204" s="3993">
        <v>244.8000000001457</v>
      </c>
      <c r="N204" s="3994">
        <v>262.79999999992469</v>
      </c>
      <c r="O204" s="3993">
        <v>262.79999999992469</v>
      </c>
      <c r="P204" s="3993">
        <v>262.80000000012933</v>
      </c>
      <c r="Q204" s="3993">
        <v>251.99999999997544</v>
      </c>
      <c r="R204" s="3993">
        <v>251.99999999997544</v>
      </c>
      <c r="S204" s="3993">
        <v>251.99999999997544</v>
      </c>
      <c r="T204" s="3993">
        <v>251.99999999997544</v>
      </c>
      <c r="U204" s="3993">
        <v>269.99999999995907</v>
      </c>
      <c r="V204" s="3994">
        <v>233.99999999999181</v>
      </c>
      <c r="W204" s="3993">
        <v>234.00000000019645</v>
      </c>
      <c r="X204" s="3993">
        <v>230.39999999987231</v>
      </c>
      <c r="Y204" s="3993">
        <v>264.60000000008677</v>
      </c>
      <c r="Z204" s="3993">
        <v>264.59999999988213</v>
      </c>
      <c r="AA204" s="3993">
        <v>228.60000000011951</v>
      </c>
      <c r="AB204" s="3995">
        <v>228.59999999991487</v>
      </c>
      <c r="AC204" s="287">
        <f>SUM(E204:AB204)</f>
        <v>6004.8000000000229</v>
      </c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</row>
    <row r="205" spans="1:48" s="7" customFormat="1" ht="12.75" customHeight="1">
      <c r="A205" s="5195"/>
      <c r="B205" s="5364"/>
      <c r="C205" s="123" t="s">
        <v>305</v>
      </c>
      <c r="D205" s="244" t="s">
        <v>114</v>
      </c>
      <c r="E205" s="3996">
        <v>363.59999999876891</v>
      </c>
      <c r="F205" s="3997">
        <v>367.19999999950232</v>
      </c>
      <c r="G205" s="3997">
        <v>367.19999999950232</v>
      </c>
      <c r="H205" s="3998">
        <v>363.60000000204309</v>
      </c>
      <c r="I205" s="3997">
        <v>367.19999999950232</v>
      </c>
      <c r="J205" s="3997">
        <v>367.19999999950232</v>
      </c>
      <c r="K205" s="3997">
        <v>431.9999999996071</v>
      </c>
      <c r="L205" s="3997">
        <v>431.9999999996071</v>
      </c>
      <c r="M205" s="3997">
        <v>187.19999999884749</v>
      </c>
      <c r="N205" s="3998">
        <v>388.80000000062864</v>
      </c>
      <c r="O205" s="3997">
        <v>374.40000000096916</v>
      </c>
      <c r="P205" s="3997">
        <v>381.59999999916181</v>
      </c>
      <c r="Q205" s="3997">
        <v>360.00000000130967</v>
      </c>
      <c r="R205" s="3997">
        <v>395.99999999882129</v>
      </c>
      <c r="S205" s="3997">
        <v>324.00000000052387</v>
      </c>
      <c r="T205" s="3997">
        <v>360.00000000130967</v>
      </c>
      <c r="U205" s="3997">
        <v>331.19999999871652</v>
      </c>
      <c r="V205" s="3998">
        <v>370.80000000023574</v>
      </c>
      <c r="W205" s="3997">
        <v>334.79999999944994</v>
      </c>
      <c r="X205" s="3997">
        <v>331.2000000019907</v>
      </c>
      <c r="Y205" s="3997">
        <v>381.59999999916181</v>
      </c>
      <c r="Z205" s="3997">
        <v>381.59999999916181</v>
      </c>
      <c r="AA205" s="3997">
        <v>324.00000000052387</v>
      </c>
      <c r="AB205" s="3999">
        <v>324.00000000052387</v>
      </c>
      <c r="AC205" s="288">
        <f>SUM(E205:AB205)</f>
        <v>8611.1999999993714</v>
      </c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</row>
    <row r="206" spans="1:48" s="7" customFormat="1" ht="12.75" customHeight="1">
      <c r="A206" s="5195"/>
      <c r="B206" s="5364"/>
      <c r="C206" s="123" t="s">
        <v>327</v>
      </c>
      <c r="D206" s="321" t="s">
        <v>355</v>
      </c>
      <c r="E206" s="322">
        <f>SQRT(E204^2+E205^2)</f>
        <v>443.41786161494957</v>
      </c>
      <c r="F206" s="223">
        <f t="shared" ref="F206:AC206" si="54">SQRT(F204^2+F205^2)</f>
        <v>447.40049172925421</v>
      </c>
      <c r="G206" s="223">
        <f t="shared" si="54"/>
        <v>447.40049172937108</v>
      </c>
      <c r="H206" s="1915">
        <f t="shared" si="54"/>
        <v>442.39005413941368</v>
      </c>
      <c r="I206" s="223">
        <f t="shared" si="54"/>
        <v>445.35361231230866</v>
      </c>
      <c r="J206" s="223">
        <f t="shared" si="54"/>
        <v>445.35361231230866</v>
      </c>
      <c r="K206" s="223">
        <f t="shared" si="54"/>
        <v>495.65411326816661</v>
      </c>
      <c r="L206" s="223">
        <f t="shared" si="54"/>
        <v>496.53906190714912</v>
      </c>
      <c r="M206" s="223">
        <f t="shared" si="54"/>
        <v>308.17345764948647</v>
      </c>
      <c r="N206" s="1915">
        <f t="shared" si="54"/>
        <v>469.28592563643889</v>
      </c>
      <c r="O206" s="223">
        <f t="shared" si="54"/>
        <v>457.42671544268831</v>
      </c>
      <c r="P206" s="223">
        <f t="shared" si="54"/>
        <v>463.33832131545984</v>
      </c>
      <c r="Q206" s="223">
        <f t="shared" si="54"/>
        <v>439.43600216747217</v>
      </c>
      <c r="R206" s="223">
        <f t="shared" si="54"/>
        <v>469.38257317358313</v>
      </c>
      <c r="S206" s="223">
        <f t="shared" si="54"/>
        <v>410.4631530360881</v>
      </c>
      <c r="T206" s="223">
        <f t="shared" si="54"/>
        <v>439.43600216747217</v>
      </c>
      <c r="U206" s="223">
        <f t="shared" si="54"/>
        <v>427.30953651788269</v>
      </c>
      <c r="V206" s="1915">
        <f t="shared" si="54"/>
        <v>438.46167449410098</v>
      </c>
      <c r="W206" s="223">
        <f t="shared" si="54"/>
        <v>408.46914204101586</v>
      </c>
      <c r="X206" s="223">
        <f t="shared" si="54"/>
        <v>403.45706091387194</v>
      </c>
      <c r="Y206" s="223">
        <f t="shared" si="54"/>
        <v>464.36162632091617</v>
      </c>
      <c r="Z206" s="223">
        <f t="shared" si="54"/>
        <v>464.36162632079959</v>
      </c>
      <c r="AA206" s="223">
        <f t="shared" si="54"/>
        <v>396.52737610459394</v>
      </c>
      <c r="AB206" s="323">
        <f t="shared" si="54"/>
        <v>396.52737610447599</v>
      </c>
      <c r="AC206" s="334">
        <f t="shared" si="54"/>
        <v>10498.113567683931</v>
      </c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</row>
    <row r="207" spans="1:48" s="7" customFormat="1" ht="12.75" customHeight="1">
      <c r="A207" s="5195"/>
      <c r="B207" s="5364"/>
      <c r="C207" s="2594" t="s">
        <v>327</v>
      </c>
      <c r="D207" s="247" t="s">
        <v>115</v>
      </c>
      <c r="E207" s="357">
        <f t="shared" ref="E207:AB207" si="55">E206/(SQRT(3)*E197)</f>
        <v>40.0011596510749</v>
      </c>
      <c r="F207" s="352">
        <f t="shared" si="55"/>
        <v>40.360436614914974</v>
      </c>
      <c r="G207" s="352">
        <f t="shared" si="55"/>
        <v>40.360436614925518</v>
      </c>
      <c r="H207" s="359">
        <f t="shared" si="55"/>
        <v>39.908440131906815</v>
      </c>
      <c r="I207" s="352">
        <f t="shared" si="55"/>
        <v>40.17578561766932</v>
      </c>
      <c r="J207" s="352">
        <f t="shared" si="55"/>
        <v>40.17578561766932</v>
      </c>
      <c r="K207" s="352">
        <f t="shared" si="55"/>
        <v>44.713443081300198</v>
      </c>
      <c r="L207" s="352">
        <f t="shared" si="55"/>
        <v>44.793275164883873</v>
      </c>
      <c r="M207" s="352">
        <f t="shared" si="55"/>
        <v>27.80062948922324</v>
      </c>
      <c r="N207" s="359">
        <f t="shared" si="55"/>
        <v>41.683439306630881</v>
      </c>
      <c r="O207" s="352">
        <f t="shared" si="55"/>
        <v>40.630067276209608</v>
      </c>
      <c r="P207" s="352">
        <f t="shared" si="55"/>
        <v>41.155154544207704</v>
      </c>
      <c r="Q207" s="352">
        <f t="shared" si="55"/>
        <v>39.032076022000467</v>
      </c>
      <c r="R207" s="352">
        <f t="shared" si="55"/>
        <v>41.692023842259609</v>
      </c>
      <c r="S207" s="352">
        <f t="shared" si="55"/>
        <v>36.45861721504739</v>
      </c>
      <c r="T207" s="352">
        <f t="shared" si="55"/>
        <v>39.64195220984422</v>
      </c>
      <c r="U207" s="352">
        <f t="shared" si="55"/>
        <v>37.954965528599047</v>
      </c>
      <c r="V207" s="1506">
        <f t="shared" si="55"/>
        <v>38.945533199769734</v>
      </c>
      <c r="W207" s="352">
        <f t="shared" si="55"/>
        <v>36.281502940467078</v>
      </c>
      <c r="X207" s="352">
        <f t="shared" si="55"/>
        <v>35.836314265396801</v>
      </c>
      <c r="Y207" s="635">
        <f t="shared" si="55"/>
        <v>41.246047685802061</v>
      </c>
      <c r="Z207" s="352">
        <f t="shared" si="55"/>
        <v>41.246047685791702</v>
      </c>
      <c r="AA207" s="352">
        <f t="shared" si="55"/>
        <v>35.771123021100514</v>
      </c>
      <c r="AB207" s="358">
        <f t="shared" si="55"/>
        <v>35.220798051534651</v>
      </c>
      <c r="AC207" s="289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</row>
    <row r="208" spans="1:48" s="7" customFormat="1" ht="12.75" customHeight="1" thickBot="1">
      <c r="A208" s="5283"/>
      <c r="B208" s="5365"/>
      <c r="C208" s="1958" t="s">
        <v>327</v>
      </c>
      <c r="D208" s="349" t="s">
        <v>116</v>
      </c>
      <c r="E208" s="350">
        <f>E205/E204</f>
        <v>1.4326241134695505</v>
      </c>
      <c r="F208" s="299">
        <f t="shared" ref="F208:AC208" si="56">F205/F204</f>
        <v>1.4366197183085285</v>
      </c>
      <c r="G208" s="299">
        <f t="shared" si="56"/>
        <v>1.4366197183073783</v>
      </c>
      <c r="H208" s="318">
        <f t="shared" si="56"/>
        <v>1.4428571428653909</v>
      </c>
      <c r="I208" s="299">
        <f t="shared" si="56"/>
        <v>1.4571428571410243</v>
      </c>
      <c r="J208" s="299">
        <f t="shared" si="56"/>
        <v>1.4571428571410243</v>
      </c>
      <c r="K208" s="299">
        <f t="shared" si="56"/>
        <v>1.7777777777762807</v>
      </c>
      <c r="L208" s="299">
        <f t="shared" si="56"/>
        <v>1.764705882351761</v>
      </c>
      <c r="M208" s="299">
        <f t="shared" si="56"/>
        <v>0.76470588234777803</v>
      </c>
      <c r="N208" s="318">
        <f t="shared" si="56"/>
        <v>1.4794520547973367</v>
      </c>
      <c r="O208" s="299">
        <f t="shared" si="56"/>
        <v>1.4246575342506713</v>
      </c>
      <c r="P208" s="299">
        <f t="shared" si="56"/>
        <v>1.452054794516644</v>
      </c>
      <c r="Q208" s="299">
        <f t="shared" si="56"/>
        <v>1.428571428576765</v>
      </c>
      <c r="R208" s="299">
        <f t="shared" si="56"/>
        <v>1.5714285714240472</v>
      </c>
      <c r="S208" s="299">
        <f t="shared" si="56"/>
        <v>1.2857142857164898</v>
      </c>
      <c r="T208" s="299">
        <f t="shared" si="56"/>
        <v>1.428571428576765</v>
      </c>
      <c r="U208" s="299">
        <f t="shared" si="56"/>
        <v>1.2266666666620989</v>
      </c>
      <c r="V208" s="1928">
        <f t="shared" si="56"/>
        <v>1.5846153846164475</v>
      </c>
      <c r="W208" s="299">
        <f t="shared" si="56"/>
        <v>1.430769230765679</v>
      </c>
      <c r="X208" s="299">
        <f t="shared" si="56"/>
        <v>1.4375000000094369</v>
      </c>
      <c r="Y208" s="300">
        <f t="shared" si="56"/>
        <v>1.4421768707446587</v>
      </c>
      <c r="Z208" s="299">
        <f t="shared" si="56"/>
        <v>1.4421768707457741</v>
      </c>
      <c r="AA208" s="299">
        <f t="shared" si="56"/>
        <v>1.41732283464722</v>
      </c>
      <c r="AB208" s="305">
        <f t="shared" si="56"/>
        <v>1.4173228346484887</v>
      </c>
      <c r="AC208" s="303">
        <f t="shared" si="56"/>
        <v>1.4340527577936548</v>
      </c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</row>
    <row r="209" spans="1:48" s="7" customFormat="1" ht="12.75" customHeight="1">
      <c r="A209" s="4933" t="s">
        <v>159</v>
      </c>
      <c r="B209" s="5363" t="s">
        <v>26</v>
      </c>
      <c r="C209" s="199" t="s">
        <v>305</v>
      </c>
      <c r="D209" s="243" t="s">
        <v>113</v>
      </c>
      <c r="E209" s="3785">
        <v>189.59999999933643</v>
      </c>
      <c r="F209" s="3786">
        <v>187.20000000103028</v>
      </c>
      <c r="G209" s="3786">
        <v>199.19999999910942</v>
      </c>
      <c r="H209" s="4505">
        <v>204.00000000008731</v>
      </c>
      <c r="I209" s="3786">
        <v>204.00000000008731</v>
      </c>
      <c r="J209" s="3786">
        <v>204.00000000008731</v>
      </c>
      <c r="K209" s="3786">
        <v>156.00000000122236</v>
      </c>
      <c r="L209" s="3786">
        <v>155.99999999903957</v>
      </c>
      <c r="M209" s="3786">
        <v>156.00000000122236</v>
      </c>
      <c r="N209" s="4505">
        <v>167.99999999930151</v>
      </c>
      <c r="O209" s="3786">
        <v>167.99999999930151</v>
      </c>
      <c r="P209" s="3786">
        <v>168.0000000014843</v>
      </c>
      <c r="Q209" s="3786">
        <v>179.99999999956344</v>
      </c>
      <c r="R209" s="3786">
        <v>179.99999999956344</v>
      </c>
      <c r="S209" s="3786">
        <v>179.99999999956344</v>
      </c>
      <c r="T209" s="3786">
        <v>240.00000000087311</v>
      </c>
      <c r="U209" s="3786">
        <v>237.60000000038417</v>
      </c>
      <c r="V209" s="3788">
        <v>242.39999999917927</v>
      </c>
      <c r="W209" s="3786">
        <v>242.39999999917927</v>
      </c>
      <c r="X209" s="3786">
        <v>240.00000000087311</v>
      </c>
      <c r="Y209" s="3786">
        <v>167.99999999930151</v>
      </c>
      <c r="Z209" s="3786">
        <v>165.60000000099535</v>
      </c>
      <c r="AA209" s="3786">
        <v>155.99999999903957</v>
      </c>
      <c r="AB209" s="3789">
        <v>156.00000000122236</v>
      </c>
      <c r="AC209" s="287">
        <f>SUM(E209:AB209)</f>
        <v>4548.0000000010477</v>
      </c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</row>
    <row r="210" spans="1:48" s="7" customFormat="1" ht="12.75" customHeight="1">
      <c r="A210" s="5334"/>
      <c r="B210" s="5364"/>
      <c r="C210" s="123" t="s">
        <v>305</v>
      </c>
      <c r="D210" s="244" t="s">
        <v>114</v>
      </c>
      <c r="E210" s="3790">
        <v>168.0000000003929</v>
      </c>
      <c r="F210" s="3791">
        <v>170.39999999979045</v>
      </c>
      <c r="G210" s="3791">
        <v>165.59999999990396</v>
      </c>
      <c r="H210" s="3793">
        <v>187.19999999993888</v>
      </c>
      <c r="I210" s="3791">
        <v>187.19999999993888</v>
      </c>
      <c r="J210" s="3791">
        <v>189.60000000042783</v>
      </c>
      <c r="K210" s="3791">
        <v>143.99999999986903</v>
      </c>
      <c r="L210" s="3791">
        <v>143.99999999986903</v>
      </c>
      <c r="M210" s="3791">
        <v>143.99999999986903</v>
      </c>
      <c r="N210" s="3793">
        <v>156.00000000013097</v>
      </c>
      <c r="O210" s="3791">
        <v>156.00000000013097</v>
      </c>
      <c r="P210" s="3791">
        <v>167.99999999930151</v>
      </c>
      <c r="Q210" s="3791">
        <v>168.0000000003929</v>
      </c>
      <c r="R210" s="3791">
        <v>168.0000000003929</v>
      </c>
      <c r="S210" s="3791">
        <v>191.99999999982538</v>
      </c>
      <c r="T210" s="3791">
        <v>216.00000000034925</v>
      </c>
      <c r="U210" s="3791">
        <v>215.99999999925785</v>
      </c>
      <c r="V210" s="3793">
        <v>216.00000000034925</v>
      </c>
      <c r="W210" s="3791">
        <v>239.99999999978172</v>
      </c>
      <c r="X210" s="3791">
        <v>216.00000000034925</v>
      </c>
      <c r="Y210" s="3791">
        <v>158.39999999952852</v>
      </c>
      <c r="Z210" s="3791">
        <v>158.40000000061991</v>
      </c>
      <c r="AA210" s="3791">
        <v>148.79999999975553</v>
      </c>
      <c r="AB210" s="3794">
        <v>148.79999999975553</v>
      </c>
      <c r="AC210" s="288">
        <f>SUM(E210:AB210)</f>
        <v>4226.3999999999214</v>
      </c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</row>
    <row r="211" spans="1:48" s="7" customFormat="1" ht="12.75" customHeight="1">
      <c r="A211" s="5334"/>
      <c r="B211" s="5364"/>
      <c r="C211" s="123" t="s">
        <v>327</v>
      </c>
      <c r="D211" s="321" t="s">
        <v>355</v>
      </c>
      <c r="E211" s="322">
        <f>SQRT(E209^2+E210^2)</f>
        <v>253.32224537114854</v>
      </c>
      <c r="F211" s="223">
        <f t="shared" ref="F211:AC211" si="57">SQRT(F209^2+F210^2)</f>
        <v>253.14027731736869</v>
      </c>
      <c r="G211" s="223">
        <f t="shared" si="57"/>
        <v>259.0443977383286</v>
      </c>
      <c r="H211" s="1915">
        <f t="shared" si="57"/>
        <v>276.87513431150285</v>
      </c>
      <c r="I211" s="223">
        <f t="shared" si="57"/>
        <v>276.87513431150285</v>
      </c>
      <c r="J211" s="223">
        <f t="shared" si="57"/>
        <v>278.50342906362545</v>
      </c>
      <c r="K211" s="223">
        <f t="shared" si="57"/>
        <v>212.30167215625895</v>
      </c>
      <c r="L211" s="223">
        <f t="shared" si="57"/>
        <v>212.30167215465502</v>
      </c>
      <c r="M211" s="223">
        <f t="shared" si="57"/>
        <v>212.30167215625895</v>
      </c>
      <c r="N211" s="1915">
        <f t="shared" si="57"/>
        <v>229.25967809409087</v>
      </c>
      <c r="O211" s="223">
        <f t="shared" si="57"/>
        <v>229.25967809409087</v>
      </c>
      <c r="P211" s="223">
        <f t="shared" si="57"/>
        <v>237.58787847923563</v>
      </c>
      <c r="Q211" s="223">
        <f t="shared" si="57"/>
        <v>246.21941434414722</v>
      </c>
      <c r="R211" s="223">
        <f t="shared" si="57"/>
        <v>246.21941434414722</v>
      </c>
      <c r="S211" s="223">
        <f t="shared" si="57"/>
        <v>263.18054639310975</v>
      </c>
      <c r="T211" s="223">
        <f t="shared" si="57"/>
        <v>322.88697713065164</v>
      </c>
      <c r="U211" s="223">
        <f t="shared" si="57"/>
        <v>321.10708494186474</v>
      </c>
      <c r="V211" s="1915">
        <f t="shared" si="57"/>
        <v>324.67485273693893</v>
      </c>
      <c r="W211" s="223">
        <f t="shared" si="57"/>
        <v>341.11253275055333</v>
      </c>
      <c r="X211" s="223">
        <f t="shared" si="57"/>
        <v>322.88697713065164</v>
      </c>
      <c r="Y211" s="223">
        <f t="shared" si="57"/>
        <v>230.89945863863767</v>
      </c>
      <c r="Z211" s="223">
        <f t="shared" si="57"/>
        <v>229.15915866603729</v>
      </c>
      <c r="AA211" s="223">
        <f t="shared" si="57"/>
        <v>215.58627043396709</v>
      </c>
      <c r="AB211" s="323">
        <f t="shared" si="57"/>
        <v>215.58627043554657</v>
      </c>
      <c r="AC211" s="334">
        <f t="shared" si="57"/>
        <v>6208.6037850718785</v>
      </c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</row>
    <row r="212" spans="1:48" s="7" customFormat="1" ht="12.75" customHeight="1">
      <c r="A212" s="5334"/>
      <c r="B212" s="5364"/>
      <c r="C212" s="2594" t="s">
        <v>327</v>
      </c>
      <c r="D212" s="247" t="s">
        <v>115</v>
      </c>
      <c r="E212" s="357">
        <f>E211/(SQRT(3)*E198)</f>
        <v>23.215185167738579</v>
      </c>
      <c r="F212" s="352">
        <f t="shared" ref="F212:AB212" si="58">F211/(SQRT(3)*F198)</f>
        <v>23.198509087606244</v>
      </c>
      <c r="G212" s="352">
        <f t="shared" si="58"/>
        <v>23.739579804172781</v>
      </c>
      <c r="H212" s="1506">
        <f t="shared" si="58"/>
        <v>25.373640210580948</v>
      </c>
      <c r="I212" s="352">
        <f t="shared" si="58"/>
        <v>25.373640210580948</v>
      </c>
      <c r="J212" s="352">
        <f t="shared" si="58"/>
        <v>25.522861863510794</v>
      </c>
      <c r="K212" s="352">
        <f t="shared" si="58"/>
        <v>19.455940883940283</v>
      </c>
      <c r="L212" s="352">
        <f t="shared" si="58"/>
        <v>19.455940883793296</v>
      </c>
      <c r="M212" s="352">
        <f t="shared" si="58"/>
        <v>19.455940883940283</v>
      </c>
      <c r="N212" s="1506">
        <f t="shared" si="58"/>
        <v>21.010021724119099</v>
      </c>
      <c r="O212" s="352">
        <f t="shared" si="58"/>
        <v>21.010021724119099</v>
      </c>
      <c r="P212" s="352">
        <f t="shared" si="58"/>
        <v>21.773242158123619</v>
      </c>
      <c r="Q212" s="352">
        <f t="shared" si="58"/>
        <v>22.211694554891469</v>
      </c>
      <c r="R212" s="352">
        <f t="shared" si="58"/>
        <v>22.211694554891469</v>
      </c>
      <c r="S212" s="352">
        <f t="shared" si="58"/>
        <v>24.118628461195986</v>
      </c>
      <c r="T212" s="352">
        <f t="shared" si="58"/>
        <v>29.590298914953376</v>
      </c>
      <c r="U212" s="352">
        <f t="shared" si="58"/>
        <v>29.427184433314547</v>
      </c>
      <c r="V212" s="1506">
        <f t="shared" si="58"/>
        <v>29.754145020122827</v>
      </c>
      <c r="W212" s="352">
        <f t="shared" si="58"/>
        <v>30.772095719919843</v>
      </c>
      <c r="X212" s="352">
        <f t="shared" si="58"/>
        <v>29.12795049440723</v>
      </c>
      <c r="Y212" s="352">
        <f t="shared" si="58"/>
        <v>20.829666343868176</v>
      </c>
      <c r="Z212" s="352">
        <f t="shared" si="58"/>
        <v>20.672672178610124</v>
      </c>
      <c r="AA212" s="352">
        <f t="shared" si="58"/>
        <v>19.756950995021963</v>
      </c>
      <c r="AB212" s="358">
        <f t="shared" si="58"/>
        <v>19.756950995166711</v>
      </c>
      <c r="AC212" s="289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</row>
    <row r="213" spans="1:48" s="7" customFormat="1" ht="12.75" customHeight="1" thickBot="1">
      <c r="A213" s="5335"/>
      <c r="B213" s="5365"/>
      <c r="C213" s="1958" t="s">
        <v>327</v>
      </c>
      <c r="D213" s="349" t="s">
        <v>116</v>
      </c>
      <c r="E213" s="283">
        <f>E210/E209</f>
        <v>0.88607594937226197</v>
      </c>
      <c r="F213" s="284">
        <f t="shared" ref="F213:AC213" si="59">F210/F209</f>
        <v>0.91025641025028114</v>
      </c>
      <c r="G213" s="284">
        <f t="shared" si="59"/>
        <v>0.83132530120805381</v>
      </c>
      <c r="H213" s="1929">
        <f t="shared" si="59"/>
        <v>0.91764705882283704</v>
      </c>
      <c r="I213" s="284">
        <f t="shared" si="59"/>
        <v>0.91764705882283704</v>
      </c>
      <c r="J213" s="284">
        <f t="shared" si="59"/>
        <v>0.9294117647075818</v>
      </c>
      <c r="K213" s="284">
        <f t="shared" si="59"/>
        <v>0.92307692306885059</v>
      </c>
      <c r="L213" s="284">
        <f t="shared" si="59"/>
        <v>0.92307692308176659</v>
      </c>
      <c r="M213" s="284">
        <f t="shared" si="59"/>
        <v>0.92307692306885059</v>
      </c>
      <c r="N213" s="1929">
        <f t="shared" si="59"/>
        <v>0.92857142857606889</v>
      </c>
      <c r="O213" s="284">
        <f t="shared" si="59"/>
        <v>0.92857142857606889</v>
      </c>
      <c r="P213" s="284">
        <f t="shared" si="59"/>
        <v>0.99999999998700717</v>
      </c>
      <c r="Q213" s="284">
        <f t="shared" si="59"/>
        <v>0.93333333333777979</v>
      </c>
      <c r="R213" s="284">
        <f t="shared" si="59"/>
        <v>0.93333333333777979</v>
      </c>
      <c r="S213" s="284">
        <f t="shared" si="59"/>
        <v>1.0666666666682836</v>
      </c>
      <c r="T213" s="284">
        <f t="shared" si="59"/>
        <v>0.89999999999818103</v>
      </c>
      <c r="U213" s="284">
        <f t="shared" si="59"/>
        <v>0.90909090908631573</v>
      </c>
      <c r="V213" s="1929">
        <f t="shared" si="59"/>
        <v>0.89108910891534898</v>
      </c>
      <c r="W213" s="284">
        <f t="shared" si="59"/>
        <v>0.99009900990344191</v>
      </c>
      <c r="X213" s="284">
        <f t="shared" si="59"/>
        <v>0.89999999999818103</v>
      </c>
      <c r="Y213" s="284">
        <f t="shared" si="59"/>
        <v>0.9428571428582565</v>
      </c>
      <c r="Z213" s="284">
        <f t="shared" si="59"/>
        <v>0.95652173912842897</v>
      </c>
      <c r="AA213" s="284">
        <f t="shared" si="59"/>
        <v>0.95384615385045912</v>
      </c>
      <c r="AB213" s="286">
        <f t="shared" si="59"/>
        <v>0.95384615383711269</v>
      </c>
      <c r="AC213" s="303">
        <f t="shared" si="59"/>
        <v>0.92928759894435964</v>
      </c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</row>
    <row r="214" spans="1:48" s="7" customFormat="1" ht="12.75" customHeight="1">
      <c r="A214" s="5333" t="s">
        <v>132</v>
      </c>
      <c r="B214" s="5344" t="s">
        <v>360</v>
      </c>
      <c r="C214" s="367"/>
      <c r="D214" s="187" t="s">
        <v>113</v>
      </c>
      <c r="E214" s="290"/>
      <c r="F214" s="291"/>
      <c r="G214" s="291"/>
      <c r="H214" s="1930"/>
      <c r="I214" s="291"/>
      <c r="J214" s="291"/>
      <c r="K214" s="291"/>
      <c r="L214" s="291"/>
      <c r="M214" s="291"/>
      <c r="N214" s="315"/>
      <c r="O214" s="291"/>
      <c r="P214" s="291"/>
      <c r="Q214" s="291"/>
      <c r="R214" s="291"/>
      <c r="S214" s="291"/>
      <c r="T214" s="291"/>
      <c r="U214" s="291"/>
      <c r="V214" s="1930"/>
      <c r="W214" s="291"/>
      <c r="X214" s="291"/>
      <c r="Y214" s="291"/>
      <c r="Z214" s="291"/>
      <c r="AA214" s="291"/>
      <c r="AB214" s="369"/>
      <c r="AC214" s="37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</row>
    <row r="215" spans="1:48" s="7" customFormat="1" ht="12.75" customHeight="1">
      <c r="A215" s="5334"/>
      <c r="B215" s="5345"/>
      <c r="C215" s="365"/>
      <c r="D215" s="281" t="s">
        <v>114</v>
      </c>
      <c r="E215" s="292"/>
      <c r="F215" s="293"/>
      <c r="G215" s="293"/>
      <c r="H215" s="316"/>
      <c r="I215" s="293"/>
      <c r="J215" s="293"/>
      <c r="K215" s="293"/>
      <c r="L215" s="293"/>
      <c r="M215" s="293"/>
      <c r="N215" s="316"/>
      <c r="O215" s="293"/>
      <c r="P215" s="293"/>
      <c r="Q215" s="293"/>
      <c r="R215" s="293"/>
      <c r="S215" s="293"/>
      <c r="T215" s="293"/>
      <c r="U215" s="293"/>
      <c r="V215" s="1931"/>
      <c r="W215" s="293"/>
      <c r="X215" s="293"/>
      <c r="Y215" s="293"/>
      <c r="Z215" s="293"/>
      <c r="AA215" s="293"/>
      <c r="AB215" s="370"/>
      <c r="AC215" s="375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</row>
    <row r="216" spans="1:48" s="7" customFormat="1" ht="12.75" customHeight="1">
      <c r="A216" s="5334"/>
      <c r="B216" s="5345"/>
      <c r="C216" s="365"/>
      <c r="D216" s="281" t="s">
        <v>115</v>
      </c>
      <c r="E216" s="292"/>
      <c r="F216" s="293"/>
      <c r="G216" s="293"/>
      <c r="H216" s="316"/>
      <c r="I216" s="293"/>
      <c r="J216" s="293"/>
      <c r="K216" s="293"/>
      <c r="L216" s="293"/>
      <c r="M216" s="293"/>
      <c r="N216" s="316"/>
      <c r="O216" s="293"/>
      <c r="P216" s="293"/>
      <c r="Q216" s="293"/>
      <c r="R216" s="293"/>
      <c r="S216" s="293"/>
      <c r="T216" s="293"/>
      <c r="U216" s="293"/>
      <c r="V216" s="1931"/>
      <c r="W216" s="293"/>
      <c r="X216" s="293"/>
      <c r="Y216" s="293"/>
      <c r="Z216" s="293"/>
      <c r="AA216" s="293"/>
      <c r="AB216" s="370"/>
      <c r="AC216" s="375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</row>
    <row r="217" spans="1:48" s="7" customFormat="1" ht="12.75" customHeight="1" thickBot="1">
      <c r="A217" s="5335"/>
      <c r="B217" s="5346"/>
      <c r="C217" s="366"/>
      <c r="D217" s="282" t="s">
        <v>116</v>
      </c>
      <c r="E217" s="294"/>
      <c r="F217" s="251"/>
      <c r="G217" s="251"/>
      <c r="H217" s="310"/>
      <c r="I217" s="251"/>
      <c r="J217" s="251"/>
      <c r="K217" s="251"/>
      <c r="L217" s="251"/>
      <c r="M217" s="251"/>
      <c r="N217" s="310"/>
      <c r="O217" s="251"/>
      <c r="P217" s="251"/>
      <c r="Q217" s="251"/>
      <c r="R217" s="251"/>
      <c r="S217" s="251"/>
      <c r="T217" s="251"/>
      <c r="U217" s="251"/>
      <c r="V217" s="1921"/>
      <c r="W217" s="251"/>
      <c r="X217" s="251"/>
      <c r="Y217" s="252"/>
      <c r="Z217" s="251"/>
      <c r="AA217" s="251"/>
      <c r="AB217" s="371"/>
      <c r="AC217" s="376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</row>
    <row r="218" spans="1:48" s="7" customFormat="1" ht="12.75" customHeight="1">
      <c r="A218" s="5333" t="s">
        <v>149</v>
      </c>
      <c r="B218" s="5344" t="s">
        <v>361</v>
      </c>
      <c r="C218" s="367"/>
      <c r="D218" s="187" t="s">
        <v>113</v>
      </c>
      <c r="E218" s="296"/>
      <c r="F218" s="297"/>
      <c r="G218" s="297"/>
      <c r="H218" s="317"/>
      <c r="I218" s="297"/>
      <c r="J218" s="297"/>
      <c r="K218" s="297"/>
      <c r="L218" s="297"/>
      <c r="M218" s="297"/>
      <c r="N218" s="317"/>
      <c r="O218" s="297"/>
      <c r="P218" s="297"/>
      <c r="Q218" s="297"/>
      <c r="R218" s="297"/>
      <c r="S218" s="297"/>
      <c r="T218" s="297"/>
      <c r="U218" s="297"/>
      <c r="V218" s="1932"/>
      <c r="W218" s="297"/>
      <c r="X218" s="297"/>
      <c r="Y218" s="297"/>
      <c r="Z218" s="297"/>
      <c r="AA218" s="297"/>
      <c r="AB218" s="372"/>
      <c r="AC218" s="37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</row>
    <row r="219" spans="1:48" s="7" customFormat="1" ht="12.75" customHeight="1">
      <c r="A219" s="5334"/>
      <c r="B219" s="5345"/>
      <c r="C219" s="365"/>
      <c r="D219" s="281" t="s">
        <v>114</v>
      </c>
      <c r="E219" s="292"/>
      <c r="F219" s="293"/>
      <c r="G219" s="293"/>
      <c r="H219" s="316"/>
      <c r="I219" s="293"/>
      <c r="J219" s="293"/>
      <c r="K219" s="293"/>
      <c r="L219" s="293"/>
      <c r="M219" s="293"/>
      <c r="N219" s="316"/>
      <c r="O219" s="293"/>
      <c r="P219" s="293"/>
      <c r="Q219" s="293"/>
      <c r="R219" s="293"/>
      <c r="S219" s="293"/>
      <c r="T219" s="293"/>
      <c r="U219" s="293"/>
      <c r="V219" s="1931"/>
      <c r="W219" s="293"/>
      <c r="X219" s="293"/>
      <c r="Y219" s="293"/>
      <c r="Z219" s="293"/>
      <c r="AA219" s="293"/>
      <c r="AB219" s="370"/>
      <c r="AC219" s="375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</row>
    <row r="220" spans="1:48" s="7" customFormat="1" ht="12.75" customHeight="1">
      <c r="A220" s="5334"/>
      <c r="B220" s="5345"/>
      <c r="C220" s="365"/>
      <c r="D220" s="281" t="s">
        <v>115</v>
      </c>
      <c r="E220" s="292"/>
      <c r="F220" s="293"/>
      <c r="G220" s="293"/>
      <c r="H220" s="316"/>
      <c r="I220" s="293"/>
      <c r="J220" s="293"/>
      <c r="K220" s="293"/>
      <c r="L220" s="293"/>
      <c r="M220" s="293"/>
      <c r="N220" s="316"/>
      <c r="O220" s="293"/>
      <c r="P220" s="293"/>
      <c r="Q220" s="293"/>
      <c r="R220" s="293"/>
      <c r="S220" s="293"/>
      <c r="T220" s="293"/>
      <c r="U220" s="293"/>
      <c r="V220" s="1931"/>
      <c r="W220" s="293"/>
      <c r="X220" s="293"/>
      <c r="Y220" s="293"/>
      <c r="Z220" s="293"/>
      <c r="AA220" s="293"/>
      <c r="AB220" s="370"/>
      <c r="AC220" s="375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</row>
    <row r="221" spans="1:48" s="7" customFormat="1" ht="12.75" customHeight="1" thickBot="1">
      <c r="A221" s="5335"/>
      <c r="B221" s="5346"/>
      <c r="C221" s="366"/>
      <c r="D221" s="282" t="s">
        <v>116</v>
      </c>
      <c r="E221" s="294"/>
      <c r="F221" s="251"/>
      <c r="G221" s="251"/>
      <c r="H221" s="310"/>
      <c r="I221" s="251"/>
      <c r="J221" s="251"/>
      <c r="K221" s="251"/>
      <c r="L221" s="251"/>
      <c r="M221" s="251"/>
      <c r="N221" s="310"/>
      <c r="O221" s="251"/>
      <c r="P221" s="251"/>
      <c r="Q221" s="251"/>
      <c r="R221" s="251"/>
      <c r="S221" s="251"/>
      <c r="T221" s="251"/>
      <c r="U221" s="251"/>
      <c r="V221" s="1921"/>
      <c r="W221" s="251"/>
      <c r="X221" s="251"/>
      <c r="Y221" s="252"/>
      <c r="Z221" s="251"/>
      <c r="AA221" s="251"/>
      <c r="AB221" s="371"/>
      <c r="AC221" s="376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</row>
    <row r="222" spans="1:48" s="7" customFormat="1" ht="12.75" customHeight="1">
      <c r="A222" s="5333" t="s">
        <v>154</v>
      </c>
      <c r="B222" s="5344" t="s">
        <v>361</v>
      </c>
      <c r="C222" s="367"/>
      <c r="D222" s="187" t="s">
        <v>113</v>
      </c>
      <c r="E222" s="296"/>
      <c r="F222" s="297"/>
      <c r="G222" s="297"/>
      <c r="H222" s="317"/>
      <c r="I222" s="297"/>
      <c r="J222" s="297"/>
      <c r="K222" s="297"/>
      <c r="L222" s="297"/>
      <c r="M222" s="297"/>
      <c r="N222" s="317"/>
      <c r="O222" s="297"/>
      <c r="P222" s="297"/>
      <c r="Q222" s="297"/>
      <c r="R222" s="297"/>
      <c r="S222" s="297"/>
      <c r="T222" s="297"/>
      <c r="U222" s="297"/>
      <c r="V222" s="1932"/>
      <c r="W222" s="297"/>
      <c r="X222" s="297"/>
      <c r="Y222" s="297"/>
      <c r="Z222" s="297"/>
      <c r="AA222" s="297"/>
      <c r="AB222" s="372"/>
      <c r="AC222" s="37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</row>
    <row r="223" spans="1:48" s="7" customFormat="1" ht="12.75" customHeight="1">
      <c r="A223" s="5334"/>
      <c r="B223" s="5345"/>
      <c r="C223" s="365"/>
      <c r="D223" s="281" t="s">
        <v>114</v>
      </c>
      <c r="E223" s="292"/>
      <c r="F223" s="293"/>
      <c r="G223" s="293"/>
      <c r="H223" s="316"/>
      <c r="I223" s="293"/>
      <c r="J223" s="293"/>
      <c r="K223" s="293"/>
      <c r="L223" s="293"/>
      <c r="M223" s="293"/>
      <c r="N223" s="316"/>
      <c r="O223" s="293"/>
      <c r="P223" s="293"/>
      <c r="Q223" s="293"/>
      <c r="R223" s="293"/>
      <c r="S223" s="293"/>
      <c r="T223" s="293"/>
      <c r="U223" s="293"/>
      <c r="V223" s="1931"/>
      <c r="W223" s="293"/>
      <c r="X223" s="293"/>
      <c r="Y223" s="293"/>
      <c r="Z223" s="293"/>
      <c r="AA223" s="293"/>
      <c r="AB223" s="370"/>
      <c r="AC223" s="375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</row>
    <row r="224" spans="1:48" s="7" customFormat="1" ht="12.75" customHeight="1">
      <c r="A224" s="5334"/>
      <c r="B224" s="5345"/>
      <c r="C224" s="365"/>
      <c r="D224" s="281" t="s">
        <v>115</v>
      </c>
      <c r="E224" s="292"/>
      <c r="F224" s="293"/>
      <c r="G224" s="293"/>
      <c r="H224" s="316"/>
      <c r="I224" s="293"/>
      <c r="J224" s="293"/>
      <c r="K224" s="293"/>
      <c r="L224" s="293"/>
      <c r="M224" s="293"/>
      <c r="N224" s="316"/>
      <c r="O224" s="293"/>
      <c r="P224" s="293"/>
      <c r="Q224" s="293"/>
      <c r="R224" s="293"/>
      <c r="S224" s="293"/>
      <c r="T224" s="293"/>
      <c r="U224" s="293"/>
      <c r="V224" s="1931"/>
      <c r="W224" s="293"/>
      <c r="X224" s="293"/>
      <c r="Y224" s="293"/>
      <c r="Z224" s="293"/>
      <c r="AA224" s="293"/>
      <c r="AB224" s="370"/>
      <c r="AC224" s="375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</row>
    <row r="225" spans="1:48" s="7" customFormat="1" ht="12.75" customHeight="1" thickBot="1">
      <c r="A225" s="5335"/>
      <c r="B225" s="5346"/>
      <c r="C225" s="366"/>
      <c r="D225" s="282" t="s">
        <v>116</v>
      </c>
      <c r="E225" s="294"/>
      <c r="F225" s="251"/>
      <c r="G225" s="251"/>
      <c r="H225" s="310"/>
      <c r="I225" s="251"/>
      <c r="J225" s="251"/>
      <c r="K225" s="251"/>
      <c r="L225" s="251"/>
      <c r="M225" s="251"/>
      <c r="N225" s="310"/>
      <c r="O225" s="251"/>
      <c r="P225" s="251"/>
      <c r="Q225" s="251"/>
      <c r="R225" s="251"/>
      <c r="S225" s="251"/>
      <c r="T225" s="251"/>
      <c r="U225" s="251"/>
      <c r="V225" s="1921"/>
      <c r="W225" s="251"/>
      <c r="X225" s="251"/>
      <c r="Y225" s="252"/>
      <c r="Z225" s="251"/>
      <c r="AA225" s="251"/>
      <c r="AB225" s="371"/>
      <c r="AC225" s="376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</row>
    <row r="226" spans="1:48" s="7" customFormat="1" ht="12.75" customHeight="1">
      <c r="A226" s="5333" t="s">
        <v>129</v>
      </c>
      <c r="B226" s="5344" t="s">
        <v>364</v>
      </c>
      <c r="C226" s="199" t="s">
        <v>305</v>
      </c>
      <c r="D226" s="243" t="s">
        <v>113</v>
      </c>
      <c r="E226" s="3992">
        <v>410.39999999848078</v>
      </c>
      <c r="F226" s="3993">
        <v>396.00000000209548</v>
      </c>
      <c r="G226" s="3993">
        <v>417.59999999994761</v>
      </c>
      <c r="H226" s="4501">
        <v>417.59999999994761</v>
      </c>
      <c r="I226" s="3993">
        <v>424.80000000141445</v>
      </c>
      <c r="J226" s="3993">
        <v>424.79999999486608</v>
      </c>
      <c r="K226" s="3993">
        <v>410.40000000502914</v>
      </c>
      <c r="L226" s="3993">
        <v>410.39999999848078</v>
      </c>
      <c r="M226" s="3993">
        <v>410.39999999848078</v>
      </c>
      <c r="N226" s="4501">
        <v>388.80000000062864</v>
      </c>
      <c r="O226" s="3993">
        <v>439.19999999779975</v>
      </c>
      <c r="P226" s="3993">
        <v>424.80000000141445</v>
      </c>
      <c r="Q226" s="3993">
        <v>403.20000000356231</v>
      </c>
      <c r="R226" s="3993">
        <v>403.19999999701395</v>
      </c>
      <c r="S226" s="3993">
        <v>417.59999999994761</v>
      </c>
      <c r="T226" s="3993">
        <v>432.00000000288128</v>
      </c>
      <c r="U226" s="3993">
        <v>403.19999999701395</v>
      </c>
      <c r="V226" s="3994">
        <v>424.80000000141445</v>
      </c>
      <c r="W226" s="3993">
        <v>410.39999999848078</v>
      </c>
      <c r="X226" s="3993">
        <v>403.20000000356231</v>
      </c>
      <c r="Y226" s="3993">
        <v>453.59999999418505</v>
      </c>
      <c r="Z226" s="3993">
        <v>446.40000000581495</v>
      </c>
      <c r="AA226" s="3993">
        <v>395.99999999554711</v>
      </c>
      <c r="AB226" s="3995">
        <v>396.00000000209548</v>
      </c>
      <c r="AC226" s="274">
        <f>SUM(E226:AB226)</f>
        <v>9964.8000000001048</v>
      </c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</row>
    <row r="227" spans="1:48" s="7" customFormat="1" ht="12.75" customHeight="1">
      <c r="A227" s="5334"/>
      <c r="B227" s="5345"/>
      <c r="C227" s="123" t="s">
        <v>305</v>
      </c>
      <c r="D227" s="244" t="s">
        <v>114</v>
      </c>
      <c r="E227" s="3790">
        <v>633.59999999811407</v>
      </c>
      <c r="F227" s="3791">
        <v>640.7999999995809</v>
      </c>
      <c r="G227" s="3791">
        <v>633.60000000466243</v>
      </c>
      <c r="H227" s="4503">
        <v>647.99999999449938</v>
      </c>
      <c r="I227" s="3791">
        <v>648.00000000104774</v>
      </c>
      <c r="J227" s="3791">
        <v>648.00000000104774</v>
      </c>
      <c r="K227" s="3791">
        <v>633.59999999811407</v>
      </c>
      <c r="L227" s="3791">
        <v>633.60000000466243</v>
      </c>
      <c r="M227" s="3791">
        <v>640.7999999995809</v>
      </c>
      <c r="N227" s="4503">
        <v>669.59999999889988</v>
      </c>
      <c r="O227" s="3791">
        <v>669.59999999889988</v>
      </c>
      <c r="P227" s="3791">
        <v>676.80000000036671</v>
      </c>
      <c r="Q227" s="3791">
        <v>648.00000000104774</v>
      </c>
      <c r="R227" s="3791">
        <v>662.39999999743304</v>
      </c>
      <c r="S227" s="3791">
        <v>669.59999999889988</v>
      </c>
      <c r="T227" s="3791">
        <v>612.00000000026193</v>
      </c>
      <c r="U227" s="3791">
        <v>626.4000000031956</v>
      </c>
      <c r="V227" s="3793">
        <v>626.39999999664724</v>
      </c>
      <c r="W227" s="3791">
        <v>626.4000000031956</v>
      </c>
      <c r="X227" s="3791">
        <v>626.39999999664724</v>
      </c>
      <c r="Y227" s="3791">
        <v>684.00000000183354</v>
      </c>
      <c r="Z227" s="3791">
        <v>684.00000000183354</v>
      </c>
      <c r="AA227" s="3791">
        <v>583.20000000094296</v>
      </c>
      <c r="AB227" s="3794">
        <v>583.20000000094296</v>
      </c>
      <c r="AC227" s="276">
        <f>SUM(E227:AB227)</f>
        <v>15408.000000002357</v>
      </c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</row>
    <row r="228" spans="1:48" s="7" customFormat="1" ht="12.75" customHeight="1">
      <c r="A228" s="5334"/>
      <c r="B228" s="5345"/>
      <c r="C228" s="123" t="s">
        <v>327</v>
      </c>
      <c r="D228" s="321" t="s">
        <v>355</v>
      </c>
      <c r="E228" s="322">
        <f>SQRT(E226^2+E227^2)</f>
        <v>754.90205987026104</v>
      </c>
      <c r="F228" s="223">
        <f t="shared" ref="F228:AC228" si="60">SQRT(F226^2+F227^2)</f>
        <v>753.28655902061769</v>
      </c>
      <c r="G228" s="223">
        <f t="shared" si="60"/>
        <v>758.84037847617503</v>
      </c>
      <c r="H228" s="231">
        <f t="shared" si="60"/>
        <v>770.90450770042037</v>
      </c>
      <c r="I228" s="223">
        <f t="shared" si="60"/>
        <v>774.82839390574702</v>
      </c>
      <c r="J228" s="223">
        <f t="shared" si="60"/>
        <v>774.8283939021569</v>
      </c>
      <c r="K228" s="223">
        <f t="shared" si="60"/>
        <v>754.90205987382103</v>
      </c>
      <c r="L228" s="223">
        <f t="shared" si="60"/>
        <v>754.90205987575712</v>
      </c>
      <c r="M228" s="223">
        <f t="shared" si="60"/>
        <v>760.95518921827181</v>
      </c>
      <c r="N228" s="231">
        <f t="shared" si="60"/>
        <v>774.29296780935283</v>
      </c>
      <c r="O228" s="223">
        <f t="shared" si="60"/>
        <v>800.78761228967198</v>
      </c>
      <c r="P228" s="223">
        <f t="shared" si="60"/>
        <v>799.07025974046746</v>
      </c>
      <c r="Q228" s="223">
        <f t="shared" si="60"/>
        <v>763.20000000277162</v>
      </c>
      <c r="R228" s="223">
        <f t="shared" si="60"/>
        <v>775.46373222362331</v>
      </c>
      <c r="S228" s="223">
        <f t="shared" si="60"/>
        <v>789.14759075757365</v>
      </c>
      <c r="T228" s="223">
        <f t="shared" si="60"/>
        <v>749.11147368252875</v>
      </c>
      <c r="U228" s="223">
        <f t="shared" si="60"/>
        <v>744.94778340605558</v>
      </c>
      <c r="V228" s="1915">
        <f t="shared" si="60"/>
        <v>756.85665749664997</v>
      </c>
      <c r="W228" s="223">
        <f t="shared" si="60"/>
        <v>748.86922757098012</v>
      </c>
      <c r="X228" s="223">
        <f t="shared" si="60"/>
        <v>744.94778340409357</v>
      </c>
      <c r="Y228" s="223">
        <f t="shared" si="60"/>
        <v>820.73683967349302</v>
      </c>
      <c r="Z228" s="223">
        <f t="shared" si="60"/>
        <v>816.779627566518</v>
      </c>
      <c r="AA228" s="223">
        <f t="shared" si="60"/>
        <v>704.93846539791912</v>
      </c>
      <c r="AB228" s="323">
        <f t="shared" si="60"/>
        <v>704.93846540159768</v>
      </c>
      <c r="AC228" s="334">
        <f t="shared" si="60"/>
        <v>18349.487814107368</v>
      </c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</row>
    <row r="229" spans="1:48" s="7" customFormat="1" ht="12.75" customHeight="1">
      <c r="A229" s="5334"/>
      <c r="B229" s="5345"/>
      <c r="C229" s="2594" t="s">
        <v>327</v>
      </c>
      <c r="D229" s="247" t="s">
        <v>115</v>
      </c>
      <c r="E229" s="357">
        <f t="shared" ref="E229:AB229" si="61">E228/(SQRT(3)*E197)</f>
        <v>68.100454293421592</v>
      </c>
      <c r="F229" s="352">
        <f t="shared" si="61"/>
        <v>67.954718379293837</v>
      </c>
      <c r="G229" s="352">
        <f t="shared" si="61"/>
        <v>68.455733872683936</v>
      </c>
      <c r="H229" s="359">
        <f t="shared" si="61"/>
        <v>69.544050787552123</v>
      </c>
      <c r="I229" s="352">
        <f t="shared" si="61"/>
        <v>69.898028405820071</v>
      </c>
      <c r="J229" s="352">
        <f t="shared" si="61"/>
        <v>69.898028405496206</v>
      </c>
      <c r="K229" s="352">
        <f t="shared" si="61"/>
        <v>68.100454293742743</v>
      </c>
      <c r="L229" s="352">
        <f t="shared" si="61"/>
        <v>68.100454293917394</v>
      </c>
      <c r="M229" s="352">
        <f t="shared" si="61"/>
        <v>68.646513021314348</v>
      </c>
      <c r="N229" s="359">
        <f t="shared" si="61"/>
        <v>68.775115907132943</v>
      </c>
      <c r="O229" s="352">
        <f t="shared" si="61"/>
        <v>71.128452849101507</v>
      </c>
      <c r="P229" s="352">
        <f t="shared" si="61"/>
        <v>70.975912240397406</v>
      </c>
      <c r="Q229" s="352">
        <f t="shared" si="61"/>
        <v>67.789803914941942</v>
      </c>
      <c r="R229" s="352">
        <f t="shared" si="61"/>
        <v>68.879106853246284</v>
      </c>
      <c r="S229" s="352">
        <f t="shared" si="61"/>
        <v>70.094549839112275</v>
      </c>
      <c r="T229" s="352">
        <f t="shared" si="61"/>
        <v>67.578079841194565</v>
      </c>
      <c r="U229" s="352">
        <f t="shared" si="61"/>
        <v>66.168585120261724</v>
      </c>
      <c r="V229" s="1506">
        <f t="shared" si="61"/>
        <v>67.226368452869423</v>
      </c>
      <c r="W229" s="352">
        <f t="shared" si="61"/>
        <v>66.516900019374233</v>
      </c>
      <c r="X229" s="352">
        <f t="shared" si="61"/>
        <v>66.168585120087457</v>
      </c>
      <c r="Y229" s="635">
        <f t="shared" si="61"/>
        <v>72.900405433743686</v>
      </c>
      <c r="Z229" s="352">
        <f t="shared" si="61"/>
        <v>72.548913514481768</v>
      </c>
      <c r="AA229" s="352">
        <f t="shared" si="61"/>
        <v>63.59318949368911</v>
      </c>
      <c r="AB229" s="358">
        <f t="shared" si="61"/>
        <v>62.614832732574484</v>
      </c>
      <c r="AC229" s="289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</row>
    <row r="230" spans="1:48" s="7" customFormat="1" ht="12.75" customHeight="1" thickBot="1">
      <c r="A230" s="5335"/>
      <c r="B230" s="5346"/>
      <c r="C230" s="1958" t="s">
        <v>327</v>
      </c>
      <c r="D230" s="249" t="s">
        <v>116</v>
      </c>
      <c r="E230" s="379">
        <f>E227/E226</f>
        <v>1.5438596491239267</v>
      </c>
      <c r="F230" s="380">
        <f t="shared" ref="F230:AC230" si="62">F227/F226</f>
        <v>1.618181818172197</v>
      </c>
      <c r="G230" s="380">
        <f t="shared" si="62"/>
        <v>1.5172413793216999</v>
      </c>
      <c r="H230" s="381">
        <f t="shared" si="62"/>
        <v>1.5517241379180571</v>
      </c>
      <c r="I230" s="380">
        <f t="shared" si="62"/>
        <v>1.5254237288109467</v>
      </c>
      <c r="J230" s="380">
        <f t="shared" si="62"/>
        <v>1.5254237288344612</v>
      </c>
      <c r="K230" s="380">
        <f t="shared" si="62"/>
        <v>1.5438596490992929</v>
      </c>
      <c r="L230" s="380">
        <f t="shared" si="62"/>
        <v>1.5438596491398828</v>
      </c>
      <c r="M230" s="380">
        <f t="shared" si="62"/>
        <v>1.5614035087766887</v>
      </c>
      <c r="N230" s="381">
        <f t="shared" si="62"/>
        <v>1.7222222222166081</v>
      </c>
      <c r="O230" s="380">
        <f t="shared" si="62"/>
        <v>1.5245901639395592</v>
      </c>
      <c r="P230" s="380">
        <f t="shared" si="62"/>
        <v>1.5932203389786093</v>
      </c>
      <c r="Q230" s="380">
        <f t="shared" si="62"/>
        <v>1.6071428571312565</v>
      </c>
      <c r="R230" s="380">
        <f t="shared" si="62"/>
        <v>1.6428571428629433</v>
      </c>
      <c r="S230" s="380">
        <f t="shared" si="62"/>
        <v>1.6034482758596358</v>
      </c>
      <c r="T230" s="380">
        <f t="shared" si="62"/>
        <v>1.4166666666578243</v>
      </c>
      <c r="U230" s="380">
        <f t="shared" si="62"/>
        <v>1.5535714285908597</v>
      </c>
      <c r="V230" s="1933">
        <f t="shared" si="62"/>
        <v>1.4745762711736383</v>
      </c>
      <c r="W230" s="380">
        <f t="shared" si="62"/>
        <v>1.5263157894871209</v>
      </c>
      <c r="X230" s="380">
        <f t="shared" si="62"/>
        <v>1.5535714285493873</v>
      </c>
      <c r="Y230" s="1909">
        <f t="shared" si="62"/>
        <v>1.5079365079598812</v>
      </c>
      <c r="Z230" s="380">
        <f t="shared" si="62"/>
        <v>1.5322580645002768</v>
      </c>
      <c r="AA230" s="380">
        <f t="shared" si="62"/>
        <v>1.4727272727462142</v>
      </c>
      <c r="AB230" s="382">
        <f t="shared" si="62"/>
        <v>1.4727272727218608</v>
      </c>
      <c r="AC230" s="303">
        <f t="shared" si="62"/>
        <v>1.5462427745666942</v>
      </c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</row>
    <row r="231" spans="1:48" s="7" customFormat="1" ht="12.75" customHeight="1">
      <c r="A231" s="5333" t="s">
        <v>125</v>
      </c>
      <c r="B231" s="5344" t="s">
        <v>362</v>
      </c>
      <c r="C231" s="367"/>
      <c r="D231" s="187" t="s">
        <v>113</v>
      </c>
      <c r="E231" s="290"/>
      <c r="F231" s="291"/>
      <c r="G231" s="291"/>
      <c r="H231" s="315"/>
      <c r="I231" s="291"/>
      <c r="J231" s="291"/>
      <c r="K231" s="291"/>
      <c r="L231" s="291"/>
      <c r="M231" s="291"/>
      <c r="N231" s="315"/>
      <c r="O231" s="291"/>
      <c r="P231" s="291"/>
      <c r="Q231" s="291"/>
      <c r="R231" s="291"/>
      <c r="S231" s="291"/>
      <c r="T231" s="291"/>
      <c r="U231" s="291"/>
      <c r="V231" s="1930"/>
      <c r="W231" s="291"/>
      <c r="X231" s="291"/>
      <c r="Y231" s="291"/>
      <c r="Z231" s="291"/>
      <c r="AA231" s="291"/>
      <c r="AB231" s="369"/>
      <c r="AC231" s="37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</row>
    <row r="232" spans="1:48" s="7" customFormat="1" ht="12.75" customHeight="1">
      <c r="A232" s="5334"/>
      <c r="B232" s="5345"/>
      <c r="C232" s="365"/>
      <c r="D232" s="281" t="s">
        <v>114</v>
      </c>
      <c r="E232" s="292"/>
      <c r="F232" s="293"/>
      <c r="G232" s="293"/>
      <c r="H232" s="316"/>
      <c r="I232" s="293"/>
      <c r="J232" s="293"/>
      <c r="K232" s="293"/>
      <c r="L232" s="293"/>
      <c r="M232" s="293"/>
      <c r="N232" s="316"/>
      <c r="O232" s="293"/>
      <c r="P232" s="293"/>
      <c r="Q232" s="293"/>
      <c r="R232" s="293"/>
      <c r="S232" s="293"/>
      <c r="T232" s="293"/>
      <c r="U232" s="293"/>
      <c r="V232" s="1931"/>
      <c r="W232" s="293"/>
      <c r="X232" s="293"/>
      <c r="Y232" s="293"/>
      <c r="Z232" s="293"/>
      <c r="AA232" s="293"/>
      <c r="AB232" s="370"/>
      <c r="AC232" s="375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</row>
    <row r="233" spans="1:48" s="7" customFormat="1" ht="12.75" customHeight="1">
      <c r="A233" s="5334"/>
      <c r="B233" s="5345"/>
      <c r="C233" s="365"/>
      <c r="D233" s="281" t="s">
        <v>115</v>
      </c>
      <c r="E233" s="292"/>
      <c r="F233" s="293"/>
      <c r="G233" s="293"/>
      <c r="H233" s="316"/>
      <c r="I233" s="293"/>
      <c r="J233" s="293"/>
      <c r="K233" s="293"/>
      <c r="L233" s="293"/>
      <c r="M233" s="293"/>
      <c r="N233" s="316"/>
      <c r="O233" s="293"/>
      <c r="P233" s="293"/>
      <c r="Q233" s="293"/>
      <c r="R233" s="293"/>
      <c r="S233" s="293"/>
      <c r="T233" s="293"/>
      <c r="U233" s="293"/>
      <c r="V233" s="1931"/>
      <c r="W233" s="293"/>
      <c r="X233" s="293"/>
      <c r="Y233" s="293"/>
      <c r="Z233" s="293"/>
      <c r="AA233" s="293"/>
      <c r="AB233" s="370"/>
      <c r="AC233" s="375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</row>
    <row r="234" spans="1:48" s="7" customFormat="1" ht="12.75" customHeight="1" thickBot="1">
      <c r="A234" s="5335"/>
      <c r="B234" s="5346"/>
      <c r="C234" s="366"/>
      <c r="D234" s="282" t="s">
        <v>116</v>
      </c>
      <c r="E234" s="294"/>
      <c r="F234" s="251"/>
      <c r="G234" s="251"/>
      <c r="H234" s="310"/>
      <c r="I234" s="251"/>
      <c r="J234" s="251"/>
      <c r="K234" s="251"/>
      <c r="L234" s="251"/>
      <c r="M234" s="251"/>
      <c r="N234" s="310"/>
      <c r="O234" s="251"/>
      <c r="P234" s="251"/>
      <c r="Q234" s="251"/>
      <c r="R234" s="251"/>
      <c r="S234" s="251"/>
      <c r="T234" s="251"/>
      <c r="U234" s="251"/>
      <c r="V234" s="1921"/>
      <c r="W234" s="251"/>
      <c r="X234" s="251"/>
      <c r="Y234" s="252"/>
      <c r="Z234" s="251"/>
      <c r="AA234" s="251"/>
      <c r="AB234" s="371"/>
      <c r="AC234" s="376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</row>
    <row r="235" spans="1:48" s="7" customFormat="1" ht="12.75" customHeight="1">
      <c r="A235" s="5333" t="s">
        <v>130</v>
      </c>
      <c r="B235" s="5342" t="s">
        <v>26</v>
      </c>
      <c r="C235" s="362" t="s">
        <v>305</v>
      </c>
      <c r="D235" s="243" t="s">
        <v>113</v>
      </c>
      <c r="E235" s="3992">
        <v>422.39999999874271</v>
      </c>
      <c r="F235" s="3993">
        <v>424.80000000141445</v>
      </c>
      <c r="G235" s="3993">
        <v>424.79999999923166</v>
      </c>
      <c r="H235" s="4501">
        <v>489.59999999933643</v>
      </c>
      <c r="I235" s="3993">
        <v>489.60000000151922</v>
      </c>
      <c r="J235" s="3993">
        <v>491.99999999982538</v>
      </c>
      <c r="K235" s="3993">
        <v>460.80000000001746</v>
      </c>
      <c r="L235" s="3993">
        <v>460.80000000001746</v>
      </c>
      <c r="M235" s="3993">
        <v>463.19999999832362</v>
      </c>
      <c r="N235" s="4501">
        <v>444.00000000096043</v>
      </c>
      <c r="O235" s="3993">
        <v>455.99999999903957</v>
      </c>
      <c r="P235" s="3993">
        <v>456.00000000122236</v>
      </c>
      <c r="Q235" s="3993">
        <v>455.99999999903957</v>
      </c>
      <c r="R235" s="3993">
        <v>456.00000000122236</v>
      </c>
      <c r="S235" s="3993">
        <v>455.99999999903957</v>
      </c>
      <c r="T235" s="3993">
        <v>432.00000000069849</v>
      </c>
      <c r="U235" s="3993">
        <v>455.99999999903957</v>
      </c>
      <c r="V235" s="3994">
        <v>456.00000000122236</v>
      </c>
      <c r="W235" s="3993">
        <v>431.9999999985157</v>
      </c>
      <c r="X235" s="3993">
        <v>420.00000000043656</v>
      </c>
      <c r="Y235" s="3993">
        <v>525.60000000012224</v>
      </c>
      <c r="Z235" s="3993">
        <v>525.60000000012224</v>
      </c>
      <c r="AA235" s="3993">
        <v>470.39999999979045</v>
      </c>
      <c r="AB235" s="3995">
        <v>470.39999999979045</v>
      </c>
      <c r="AC235" s="274">
        <f>SUM(E235:AB235)</f>
        <v>11039.99999999869</v>
      </c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</row>
    <row r="236" spans="1:48" s="7" customFormat="1" ht="12.75" customHeight="1">
      <c r="A236" s="5135"/>
      <c r="B236" s="5343"/>
      <c r="C236" s="344" t="s">
        <v>305</v>
      </c>
      <c r="D236" s="244" t="s">
        <v>114</v>
      </c>
      <c r="E236" s="3996">
        <v>0</v>
      </c>
      <c r="F236" s="3997">
        <v>0</v>
      </c>
      <c r="G236" s="3997">
        <v>0</v>
      </c>
      <c r="H236" s="3998">
        <v>0</v>
      </c>
      <c r="I236" s="3997">
        <v>0</v>
      </c>
      <c r="J236" s="3997">
        <v>0</v>
      </c>
      <c r="K236" s="3997">
        <v>0</v>
      </c>
      <c r="L236" s="3997">
        <v>0</v>
      </c>
      <c r="M236" s="3997">
        <v>0</v>
      </c>
      <c r="N236" s="3998">
        <v>0</v>
      </c>
      <c r="O236" s="3997">
        <v>0</v>
      </c>
      <c r="P236" s="3997">
        <v>0</v>
      </c>
      <c r="Q236" s="3997">
        <v>0</v>
      </c>
      <c r="R236" s="3997">
        <v>0</v>
      </c>
      <c r="S236" s="3997">
        <v>0</v>
      </c>
      <c r="T236" s="3997">
        <v>0</v>
      </c>
      <c r="U236" s="3997">
        <v>0</v>
      </c>
      <c r="V236" s="3998">
        <v>0</v>
      </c>
      <c r="W236" s="3997">
        <v>0</v>
      </c>
      <c r="X236" s="3997">
        <v>0</v>
      </c>
      <c r="Y236" s="3997">
        <v>0</v>
      </c>
      <c r="Z236" s="3997">
        <v>0</v>
      </c>
      <c r="AA236" s="3997">
        <v>0</v>
      </c>
      <c r="AB236" s="3999">
        <v>0</v>
      </c>
      <c r="AC236" s="276">
        <f>SUM(E236:AB236)</f>
        <v>0</v>
      </c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</row>
    <row r="237" spans="1:48" s="7" customFormat="1" ht="12.75" customHeight="1">
      <c r="A237" s="5135"/>
      <c r="B237" s="5343"/>
      <c r="C237" s="123" t="s">
        <v>327</v>
      </c>
      <c r="D237" s="321" t="s">
        <v>355</v>
      </c>
      <c r="E237" s="322">
        <f>SQRT(E235^2+E236^2)</f>
        <v>422.39999999874271</v>
      </c>
      <c r="F237" s="223">
        <f t="shared" ref="F237:AB237" si="63">SQRT(F235^2+F236^2)</f>
        <v>424.80000000141445</v>
      </c>
      <c r="G237" s="223">
        <f t="shared" si="63"/>
        <v>424.79999999923166</v>
      </c>
      <c r="H237" s="1915">
        <f t="shared" si="63"/>
        <v>489.59999999933643</v>
      </c>
      <c r="I237" s="223">
        <f t="shared" si="63"/>
        <v>489.60000000151922</v>
      </c>
      <c r="J237" s="223">
        <f t="shared" si="63"/>
        <v>491.99999999982538</v>
      </c>
      <c r="K237" s="223">
        <f t="shared" si="63"/>
        <v>460.80000000001746</v>
      </c>
      <c r="L237" s="223">
        <f t="shared" si="63"/>
        <v>460.80000000001746</v>
      </c>
      <c r="M237" s="223">
        <f t="shared" si="63"/>
        <v>463.19999999832362</v>
      </c>
      <c r="N237" s="1915">
        <f t="shared" si="63"/>
        <v>444.00000000096043</v>
      </c>
      <c r="O237" s="223">
        <f t="shared" si="63"/>
        <v>455.99999999903957</v>
      </c>
      <c r="P237" s="223">
        <f t="shared" si="63"/>
        <v>456.00000000122236</v>
      </c>
      <c r="Q237" s="223">
        <f t="shared" si="63"/>
        <v>455.99999999903957</v>
      </c>
      <c r="R237" s="223">
        <f t="shared" si="63"/>
        <v>456.00000000122236</v>
      </c>
      <c r="S237" s="223">
        <f t="shared" si="63"/>
        <v>455.99999999903957</v>
      </c>
      <c r="T237" s="223">
        <f t="shared" si="63"/>
        <v>432.00000000069849</v>
      </c>
      <c r="U237" s="223">
        <f t="shared" si="63"/>
        <v>455.99999999903957</v>
      </c>
      <c r="V237" s="1915">
        <f t="shared" si="63"/>
        <v>456.00000000122236</v>
      </c>
      <c r="W237" s="223">
        <f t="shared" si="63"/>
        <v>431.9999999985157</v>
      </c>
      <c r="X237" s="223">
        <f t="shared" si="63"/>
        <v>420.00000000043656</v>
      </c>
      <c r="Y237" s="223">
        <f t="shared" si="63"/>
        <v>525.60000000012224</v>
      </c>
      <c r="Z237" s="223">
        <f t="shared" si="63"/>
        <v>525.60000000012224</v>
      </c>
      <c r="AA237" s="223">
        <f t="shared" si="63"/>
        <v>470.39999999979045</v>
      </c>
      <c r="AB237" s="323">
        <f t="shared" si="63"/>
        <v>470.39999999979045</v>
      </c>
      <c r="AC237" s="276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</row>
    <row r="238" spans="1:48" s="7" customFormat="1" ht="12.75" customHeight="1">
      <c r="A238" s="5135"/>
      <c r="B238" s="5343"/>
      <c r="C238" s="2594" t="s">
        <v>327</v>
      </c>
      <c r="D238" s="247" t="s">
        <v>115</v>
      </c>
      <c r="E238" s="357">
        <f t="shared" ref="E238:AB238" si="64">E237/(SQRT(3)*E197)</f>
        <v>38.105117766401882</v>
      </c>
      <c r="F238" s="352">
        <f t="shared" si="64"/>
        <v>38.32162411758901</v>
      </c>
      <c r="G238" s="352">
        <f t="shared" si="64"/>
        <v>38.321624117392098</v>
      </c>
      <c r="H238" s="1506">
        <f t="shared" si="64"/>
        <v>44.167295592946509</v>
      </c>
      <c r="I238" s="352">
        <f t="shared" si="64"/>
        <v>44.167295593143422</v>
      </c>
      <c r="J238" s="352">
        <f t="shared" si="64"/>
        <v>44.383801943936724</v>
      </c>
      <c r="K238" s="352">
        <f t="shared" si="64"/>
        <v>41.569219381654634</v>
      </c>
      <c r="L238" s="352">
        <f t="shared" si="64"/>
        <v>41.569219381654634</v>
      </c>
      <c r="M238" s="352">
        <f t="shared" si="64"/>
        <v>41.785725732447936</v>
      </c>
      <c r="N238" s="1506">
        <f t="shared" si="64"/>
        <v>39.437464541653597</v>
      </c>
      <c r="O238" s="352">
        <f t="shared" si="64"/>
        <v>40.503341961525365</v>
      </c>
      <c r="P238" s="352">
        <f t="shared" si="64"/>
        <v>40.503341961719244</v>
      </c>
      <c r="Q238" s="352">
        <f t="shared" si="64"/>
        <v>40.503341961525365</v>
      </c>
      <c r="R238" s="352">
        <f t="shared" si="64"/>
        <v>40.503341961719244</v>
      </c>
      <c r="S238" s="352">
        <f t="shared" si="64"/>
        <v>40.503341961525365</v>
      </c>
      <c r="T238" s="352">
        <f t="shared" si="64"/>
        <v>38.971143170362751</v>
      </c>
      <c r="U238" s="352">
        <f t="shared" si="64"/>
        <v>40.503341961525365</v>
      </c>
      <c r="V238" s="1506">
        <f t="shared" si="64"/>
        <v>40.503341961719244</v>
      </c>
      <c r="W238" s="352">
        <f t="shared" si="64"/>
        <v>38.371587121394057</v>
      </c>
      <c r="X238" s="352">
        <f t="shared" si="64"/>
        <v>37.305709701522289</v>
      </c>
      <c r="Y238" s="635">
        <f t="shared" si="64"/>
        <v>46.685430997867371</v>
      </c>
      <c r="Z238" s="352">
        <f t="shared" si="64"/>
        <v>46.685430997867371</v>
      </c>
      <c r="AA238" s="352">
        <f t="shared" si="64"/>
        <v>42.43524478541859</v>
      </c>
      <c r="AB238" s="358">
        <f t="shared" si="64"/>
        <v>41.782394865642921</v>
      </c>
      <c r="AC238" s="289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</row>
    <row r="239" spans="1:48" s="7" customFormat="1" ht="12.75" customHeight="1" thickBot="1">
      <c r="A239" s="5335"/>
      <c r="B239" s="5347"/>
      <c r="C239" s="364"/>
      <c r="D239" s="249" t="s">
        <v>116</v>
      </c>
      <c r="E239" s="283">
        <f t="shared" ref="E239:AC239" si="65">E236/E235</f>
        <v>0</v>
      </c>
      <c r="F239" s="284">
        <f t="shared" si="65"/>
        <v>0</v>
      </c>
      <c r="G239" s="284">
        <f t="shared" si="65"/>
        <v>0</v>
      </c>
      <c r="H239" s="1929">
        <f t="shared" si="65"/>
        <v>0</v>
      </c>
      <c r="I239" s="284">
        <f t="shared" si="65"/>
        <v>0</v>
      </c>
      <c r="J239" s="284">
        <f t="shared" si="65"/>
        <v>0</v>
      </c>
      <c r="K239" s="284">
        <f t="shared" si="65"/>
        <v>0</v>
      </c>
      <c r="L239" s="284">
        <f t="shared" si="65"/>
        <v>0</v>
      </c>
      <c r="M239" s="284">
        <f t="shared" si="65"/>
        <v>0</v>
      </c>
      <c r="N239" s="1929">
        <f t="shared" si="65"/>
        <v>0</v>
      </c>
      <c r="O239" s="284">
        <f t="shared" si="65"/>
        <v>0</v>
      </c>
      <c r="P239" s="284">
        <f t="shared" si="65"/>
        <v>0</v>
      </c>
      <c r="Q239" s="284">
        <f t="shared" si="65"/>
        <v>0</v>
      </c>
      <c r="R239" s="284">
        <f t="shared" si="65"/>
        <v>0</v>
      </c>
      <c r="S239" s="284">
        <f t="shared" si="65"/>
        <v>0</v>
      </c>
      <c r="T239" s="284">
        <f t="shared" si="65"/>
        <v>0</v>
      </c>
      <c r="U239" s="284">
        <f t="shared" si="65"/>
        <v>0</v>
      </c>
      <c r="V239" s="1929">
        <f t="shared" si="65"/>
        <v>0</v>
      </c>
      <c r="W239" s="284">
        <f t="shared" si="65"/>
        <v>0</v>
      </c>
      <c r="X239" s="284">
        <f t="shared" si="65"/>
        <v>0</v>
      </c>
      <c r="Y239" s="285">
        <f t="shared" si="65"/>
        <v>0</v>
      </c>
      <c r="Z239" s="284">
        <f t="shared" si="65"/>
        <v>0</v>
      </c>
      <c r="AA239" s="284">
        <f t="shared" si="65"/>
        <v>0</v>
      </c>
      <c r="AB239" s="286">
        <f t="shared" si="65"/>
        <v>0</v>
      </c>
      <c r="AC239" s="303">
        <f t="shared" si="65"/>
        <v>0</v>
      </c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</row>
    <row r="240" spans="1:48" s="7" customFormat="1" ht="12.75" customHeight="1">
      <c r="A240" s="5333" t="s">
        <v>157</v>
      </c>
      <c r="B240" s="5342" t="s">
        <v>26</v>
      </c>
      <c r="C240" s="362" t="s">
        <v>305</v>
      </c>
      <c r="D240" s="243" t="s">
        <v>113</v>
      </c>
      <c r="E240" s="3813">
        <f>[8]Промысл!AB99</f>
        <v>0</v>
      </c>
      <c r="F240" s="3814">
        <f>[8]Промысл!AC99</f>
        <v>0</v>
      </c>
      <c r="G240" s="3814">
        <f>[8]Промысл!AD99</f>
        <v>0</v>
      </c>
      <c r="H240" s="3816">
        <f>[8]Промысл!AE99</f>
        <v>0</v>
      </c>
      <c r="I240" s="3814">
        <f>[8]Промысл!AF99</f>
        <v>0</v>
      </c>
      <c r="J240" s="3814">
        <f>[8]Промысл!AG99</f>
        <v>0</v>
      </c>
      <c r="K240" s="3814">
        <f>[8]Промысл!AH99</f>
        <v>0</v>
      </c>
      <c r="L240" s="3814">
        <f>[8]Промысл!AI99</f>
        <v>0</v>
      </c>
      <c r="M240" s="3814">
        <f>[8]Промысл!AJ99</f>
        <v>0</v>
      </c>
      <c r="N240" s="3816">
        <f>[8]Промысл!AK99</f>
        <v>0</v>
      </c>
      <c r="O240" s="3814">
        <f>[8]Промысл!AL99</f>
        <v>0</v>
      </c>
      <c r="P240" s="3814">
        <f>[8]Промысл!AM99</f>
        <v>0</v>
      </c>
      <c r="Q240" s="3814">
        <f>[8]Промысл!AN99</f>
        <v>0</v>
      </c>
      <c r="R240" s="3814">
        <f>[8]Промысл!AO99</f>
        <v>0</v>
      </c>
      <c r="S240" s="3814">
        <f>[8]Промысл!AP99</f>
        <v>0</v>
      </c>
      <c r="T240" s="3814">
        <f>[8]Промысл!AQ99</f>
        <v>0</v>
      </c>
      <c r="U240" s="3814">
        <f>[8]Промысл!AR99</f>
        <v>0</v>
      </c>
      <c r="V240" s="3816">
        <f>[8]Промысл!AS99</f>
        <v>0</v>
      </c>
      <c r="W240" s="3814">
        <f>[8]Промысл!AT99</f>
        <v>0</v>
      </c>
      <c r="X240" s="3814">
        <f>[8]Промысл!AU99</f>
        <v>0</v>
      </c>
      <c r="Y240" s="3814">
        <f>[8]Промысл!AV99</f>
        <v>0</v>
      </c>
      <c r="Z240" s="3814">
        <f>[8]Промысл!AW99</f>
        <v>0</v>
      </c>
      <c r="AA240" s="3814">
        <f>[8]Промысл!AX99</f>
        <v>0</v>
      </c>
      <c r="AB240" s="3818">
        <f>[8]Промысл!AY99</f>
        <v>0</v>
      </c>
      <c r="AC240" s="271">
        <f>SUM(E240:AB240)</f>
        <v>0</v>
      </c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</row>
    <row r="241" spans="1:48" s="7" customFormat="1" ht="12.75" customHeight="1">
      <c r="A241" s="5135"/>
      <c r="B241" s="5343"/>
      <c r="C241" s="344" t="s">
        <v>305</v>
      </c>
      <c r="D241" s="244" t="s">
        <v>114</v>
      </c>
      <c r="E241" s="3790">
        <f>[8]Промысл!AB100</f>
        <v>0</v>
      </c>
      <c r="F241" s="3791">
        <f>[8]Промысл!AC100</f>
        <v>0</v>
      </c>
      <c r="G241" s="3791">
        <f>[8]Промысл!AD100</f>
        <v>0</v>
      </c>
      <c r="H241" s="3793">
        <f>[8]Промысл!AE100</f>
        <v>0</v>
      </c>
      <c r="I241" s="3791">
        <f>[8]Промысл!AF100</f>
        <v>0</v>
      </c>
      <c r="J241" s="3791">
        <f>[8]Промысл!AG100</f>
        <v>0</v>
      </c>
      <c r="K241" s="3791">
        <f>[8]Промысл!AH100</f>
        <v>0</v>
      </c>
      <c r="L241" s="3791">
        <f>[8]Промысл!AI100</f>
        <v>0</v>
      </c>
      <c r="M241" s="3791">
        <f>[8]Промысл!AJ100</f>
        <v>0</v>
      </c>
      <c r="N241" s="3793">
        <f>[8]Промысл!AK100</f>
        <v>0</v>
      </c>
      <c r="O241" s="3791">
        <f>[8]Промысл!AL100</f>
        <v>0</v>
      </c>
      <c r="P241" s="3791">
        <f>[8]Промысл!AM100</f>
        <v>0</v>
      </c>
      <c r="Q241" s="3791">
        <f>[8]Промысл!AN100</f>
        <v>0</v>
      </c>
      <c r="R241" s="3791">
        <f>[8]Промысл!AO100</f>
        <v>0</v>
      </c>
      <c r="S241" s="3791">
        <f>[8]Промысл!AP100</f>
        <v>0</v>
      </c>
      <c r="T241" s="3791">
        <f>[8]Промысл!AQ100</f>
        <v>0</v>
      </c>
      <c r="U241" s="3791">
        <f>[8]Промысл!AR100</f>
        <v>0</v>
      </c>
      <c r="V241" s="3793">
        <f>[8]Промысл!AS100</f>
        <v>0</v>
      </c>
      <c r="W241" s="3791">
        <f>[8]Промысл!AT100</f>
        <v>0</v>
      </c>
      <c r="X241" s="3791">
        <f>[8]Промысл!AU100</f>
        <v>0</v>
      </c>
      <c r="Y241" s="3791">
        <f>[8]Промысл!AV100</f>
        <v>0</v>
      </c>
      <c r="Z241" s="3791">
        <f>[8]Промысл!AW100</f>
        <v>0</v>
      </c>
      <c r="AA241" s="3791">
        <f>[8]Промысл!AX100</f>
        <v>0</v>
      </c>
      <c r="AB241" s="3794">
        <f>[8]Промысл!AY100</f>
        <v>0</v>
      </c>
      <c r="AC241" s="256">
        <f>SUM(E241:AB241)</f>
        <v>0</v>
      </c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</row>
    <row r="242" spans="1:48" s="7" customFormat="1" ht="12.75" customHeight="1">
      <c r="A242" s="5135"/>
      <c r="B242" s="5343"/>
      <c r="C242" s="344" t="s">
        <v>327</v>
      </c>
      <c r="D242" s="321" t="s">
        <v>355</v>
      </c>
      <c r="E242" s="322">
        <f>SQRT(E240^2+E241^2)</f>
        <v>0</v>
      </c>
      <c r="F242" s="223">
        <f t="shared" ref="F242:AC242" si="66">SQRT(F240^2+F241^2)</f>
        <v>0</v>
      </c>
      <c r="G242" s="223">
        <f t="shared" si="66"/>
        <v>0</v>
      </c>
      <c r="H242" s="231">
        <f t="shared" si="66"/>
        <v>0</v>
      </c>
      <c r="I242" s="223">
        <f t="shared" si="66"/>
        <v>0</v>
      </c>
      <c r="J242" s="223">
        <f t="shared" si="66"/>
        <v>0</v>
      </c>
      <c r="K242" s="223">
        <f t="shared" si="66"/>
        <v>0</v>
      </c>
      <c r="L242" s="223">
        <f t="shared" si="66"/>
        <v>0</v>
      </c>
      <c r="M242" s="223">
        <f t="shared" si="66"/>
        <v>0</v>
      </c>
      <c r="N242" s="1915">
        <f t="shared" si="66"/>
        <v>0</v>
      </c>
      <c r="O242" s="223">
        <f t="shared" si="66"/>
        <v>0</v>
      </c>
      <c r="P242" s="223">
        <f t="shared" si="66"/>
        <v>0</v>
      </c>
      <c r="Q242" s="223">
        <f t="shared" si="66"/>
        <v>0</v>
      </c>
      <c r="R242" s="223">
        <f t="shared" si="66"/>
        <v>0</v>
      </c>
      <c r="S242" s="223">
        <f t="shared" si="66"/>
        <v>0</v>
      </c>
      <c r="T242" s="223">
        <f t="shared" si="66"/>
        <v>0</v>
      </c>
      <c r="U242" s="223">
        <f t="shared" si="66"/>
        <v>0</v>
      </c>
      <c r="V242" s="1915">
        <f t="shared" si="66"/>
        <v>0</v>
      </c>
      <c r="W242" s="223">
        <f t="shared" si="66"/>
        <v>0</v>
      </c>
      <c r="X242" s="223">
        <f t="shared" si="66"/>
        <v>0</v>
      </c>
      <c r="Y242" s="223">
        <f t="shared" si="66"/>
        <v>0</v>
      </c>
      <c r="Z242" s="223">
        <f t="shared" si="66"/>
        <v>0</v>
      </c>
      <c r="AA242" s="223">
        <f t="shared" si="66"/>
        <v>0</v>
      </c>
      <c r="AB242" s="323">
        <f t="shared" si="66"/>
        <v>0</v>
      </c>
      <c r="AC242" s="334">
        <f t="shared" si="66"/>
        <v>0</v>
      </c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</row>
    <row r="243" spans="1:48" s="7" customFormat="1" ht="12.75" customHeight="1">
      <c r="A243" s="5135"/>
      <c r="B243" s="5343"/>
      <c r="C243" s="363" t="s">
        <v>327</v>
      </c>
      <c r="D243" s="247" t="s">
        <v>115</v>
      </c>
      <c r="E243" s="357">
        <f t="shared" ref="E243:AB243" si="67">E242/(SQRT(3)*E197)</f>
        <v>0</v>
      </c>
      <c r="F243" s="352">
        <f t="shared" si="67"/>
        <v>0</v>
      </c>
      <c r="G243" s="352">
        <f t="shared" si="67"/>
        <v>0</v>
      </c>
      <c r="H243" s="359">
        <f t="shared" si="67"/>
        <v>0</v>
      </c>
      <c r="I243" s="352">
        <f t="shared" si="67"/>
        <v>0</v>
      </c>
      <c r="J243" s="352">
        <f t="shared" si="67"/>
        <v>0</v>
      </c>
      <c r="K243" s="352">
        <f t="shared" si="67"/>
        <v>0</v>
      </c>
      <c r="L243" s="352">
        <f t="shared" si="67"/>
        <v>0</v>
      </c>
      <c r="M243" s="352">
        <f t="shared" si="67"/>
        <v>0</v>
      </c>
      <c r="N243" s="359">
        <f t="shared" si="67"/>
        <v>0</v>
      </c>
      <c r="O243" s="352">
        <f t="shared" si="67"/>
        <v>0</v>
      </c>
      <c r="P243" s="352">
        <f t="shared" si="67"/>
        <v>0</v>
      </c>
      <c r="Q243" s="352">
        <f t="shared" si="67"/>
        <v>0</v>
      </c>
      <c r="R243" s="352">
        <f t="shared" si="67"/>
        <v>0</v>
      </c>
      <c r="S243" s="352">
        <f t="shared" si="67"/>
        <v>0</v>
      </c>
      <c r="T243" s="352">
        <f t="shared" si="67"/>
        <v>0</v>
      </c>
      <c r="U243" s="352">
        <f t="shared" si="67"/>
        <v>0</v>
      </c>
      <c r="V243" s="1506">
        <f t="shared" si="67"/>
        <v>0</v>
      </c>
      <c r="W243" s="352">
        <f t="shared" si="67"/>
        <v>0</v>
      </c>
      <c r="X243" s="352">
        <f t="shared" si="67"/>
        <v>0</v>
      </c>
      <c r="Y243" s="635">
        <f t="shared" si="67"/>
        <v>0</v>
      </c>
      <c r="Z243" s="352">
        <f t="shared" si="67"/>
        <v>0</v>
      </c>
      <c r="AA243" s="352">
        <f t="shared" si="67"/>
        <v>0</v>
      </c>
      <c r="AB243" s="358">
        <f t="shared" si="67"/>
        <v>0</v>
      </c>
      <c r="AC243" s="289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</row>
    <row r="244" spans="1:48" s="7" customFormat="1" ht="12.75" customHeight="1" thickBot="1">
      <c r="A244" s="5335"/>
      <c r="B244" s="5347"/>
      <c r="C244" s="364"/>
      <c r="D244" s="249" t="s">
        <v>116</v>
      </c>
      <c r="E244" s="283"/>
      <c r="F244" s="284"/>
      <c r="G244" s="284"/>
      <c r="H244" s="314"/>
      <c r="I244" s="284"/>
      <c r="J244" s="284"/>
      <c r="K244" s="284"/>
      <c r="L244" s="284"/>
      <c r="M244" s="284"/>
      <c r="N244" s="314"/>
      <c r="O244" s="284"/>
      <c r="P244" s="284"/>
      <c r="Q244" s="284"/>
      <c r="R244" s="284"/>
      <c r="S244" s="284"/>
      <c r="T244" s="284"/>
      <c r="U244" s="284"/>
      <c r="V244" s="1929"/>
      <c r="W244" s="284"/>
      <c r="X244" s="284"/>
      <c r="Y244" s="285"/>
      <c r="Z244" s="284"/>
      <c r="AA244" s="284"/>
      <c r="AB244" s="286"/>
      <c r="AC244" s="303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</row>
    <row r="245" spans="1:48" s="7" customFormat="1" ht="12.75" customHeight="1">
      <c r="A245" s="5333" t="s">
        <v>131</v>
      </c>
      <c r="B245" s="5342" t="s">
        <v>26</v>
      </c>
      <c r="C245" s="362" t="s">
        <v>305</v>
      </c>
      <c r="D245" s="243" t="s">
        <v>113</v>
      </c>
      <c r="E245" s="3813">
        <v>218.3999999986554</v>
      </c>
      <c r="F245" s="3814">
        <v>220.80000000132713</v>
      </c>
      <c r="G245" s="3814">
        <v>220.79999999914435</v>
      </c>
      <c r="H245" s="4504">
        <v>50.399999999353895</v>
      </c>
      <c r="I245" s="3814">
        <v>52.799999999842839</v>
      </c>
      <c r="J245" s="3814">
        <v>52.800000002025627</v>
      </c>
      <c r="K245" s="3814">
        <v>155.99999999903957</v>
      </c>
      <c r="L245" s="3814">
        <v>155.99999999903957</v>
      </c>
      <c r="M245" s="3814">
        <v>156.00000000122236</v>
      </c>
      <c r="N245" s="4504">
        <v>155.99999999903957</v>
      </c>
      <c r="O245" s="3814">
        <v>168.0000000014843</v>
      </c>
      <c r="P245" s="3814">
        <v>167.99999999930151</v>
      </c>
      <c r="Q245" s="3814">
        <v>155.99999999903957</v>
      </c>
      <c r="R245" s="3814">
        <v>158.40000000171131</v>
      </c>
      <c r="S245" s="3814">
        <v>165.59999999881256</v>
      </c>
      <c r="T245" s="3814">
        <v>163.20000000050641</v>
      </c>
      <c r="U245" s="3814">
        <v>160.80000000001746</v>
      </c>
      <c r="V245" s="3816">
        <v>167.99999999930151</v>
      </c>
      <c r="W245" s="3814">
        <v>148.79999999975553</v>
      </c>
      <c r="X245" s="3814">
        <v>146.40000000144937</v>
      </c>
      <c r="Y245" s="3814">
        <v>175.19999999858555</v>
      </c>
      <c r="Z245" s="3814">
        <v>175.20000000076834</v>
      </c>
      <c r="AA245" s="3814">
        <v>160.80000000001746</v>
      </c>
      <c r="AB245" s="3818">
        <v>158.39999999952852</v>
      </c>
      <c r="AC245" s="274">
        <f>SUM(E245:AB245)</f>
        <v>3712.7999999989697</v>
      </c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</row>
    <row r="246" spans="1:48" s="7" customFormat="1" ht="12.75" customHeight="1">
      <c r="A246" s="5135"/>
      <c r="B246" s="5343"/>
      <c r="C246" s="344" t="s">
        <v>305</v>
      </c>
      <c r="D246" s="244" t="s">
        <v>114</v>
      </c>
      <c r="E246" s="3790">
        <v>0</v>
      </c>
      <c r="F246" s="3791">
        <v>0</v>
      </c>
      <c r="G246" s="3791">
        <v>0</v>
      </c>
      <c r="H246" s="4503">
        <v>0</v>
      </c>
      <c r="I246" s="3791">
        <v>0</v>
      </c>
      <c r="J246" s="3791">
        <v>0</v>
      </c>
      <c r="K246" s="3791">
        <v>0</v>
      </c>
      <c r="L246" s="3791">
        <v>0</v>
      </c>
      <c r="M246" s="3791">
        <v>0</v>
      </c>
      <c r="N246" s="4503">
        <v>0</v>
      </c>
      <c r="O246" s="3791">
        <v>0</v>
      </c>
      <c r="P246" s="3791">
        <v>0</v>
      </c>
      <c r="Q246" s="3791">
        <v>0</v>
      </c>
      <c r="R246" s="3791">
        <v>0</v>
      </c>
      <c r="S246" s="3791">
        <v>0</v>
      </c>
      <c r="T246" s="3791">
        <v>0</v>
      </c>
      <c r="U246" s="3791">
        <v>0</v>
      </c>
      <c r="V246" s="3793">
        <v>0</v>
      </c>
      <c r="W246" s="3791">
        <v>0</v>
      </c>
      <c r="X246" s="3791">
        <v>0</v>
      </c>
      <c r="Y246" s="3791">
        <v>0</v>
      </c>
      <c r="Z246" s="3791">
        <v>0</v>
      </c>
      <c r="AA246" s="3791">
        <v>0</v>
      </c>
      <c r="AB246" s="3794">
        <v>0</v>
      </c>
      <c r="AC246" s="256">
        <f>SUM(E246:AB246)</f>
        <v>0</v>
      </c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</row>
    <row r="247" spans="1:48" s="7" customFormat="1" ht="12.75" customHeight="1">
      <c r="A247" s="5135"/>
      <c r="B247" s="5343"/>
      <c r="C247" s="344" t="s">
        <v>327</v>
      </c>
      <c r="D247" s="321" t="s">
        <v>355</v>
      </c>
      <c r="E247" s="322">
        <f>SQRT(E245^2+E246^2)</f>
        <v>218.3999999986554</v>
      </c>
      <c r="F247" s="223">
        <f t="shared" ref="F247:AC247" si="68">SQRT(F245^2+F246^2)</f>
        <v>220.80000000132713</v>
      </c>
      <c r="G247" s="223">
        <f t="shared" si="68"/>
        <v>220.79999999914435</v>
      </c>
      <c r="H247" s="231">
        <f t="shared" si="68"/>
        <v>50.399999999353895</v>
      </c>
      <c r="I247" s="223">
        <f t="shared" si="68"/>
        <v>52.799999999842839</v>
      </c>
      <c r="J247" s="223">
        <f t="shared" si="68"/>
        <v>52.800000002025627</v>
      </c>
      <c r="K247" s="223">
        <f t="shared" si="68"/>
        <v>155.99999999903957</v>
      </c>
      <c r="L247" s="223">
        <f t="shared" si="68"/>
        <v>155.99999999903957</v>
      </c>
      <c r="M247" s="223">
        <f t="shared" si="68"/>
        <v>156.00000000122236</v>
      </c>
      <c r="N247" s="231">
        <f t="shared" si="68"/>
        <v>155.99999999903957</v>
      </c>
      <c r="O247" s="223">
        <f t="shared" si="68"/>
        <v>168.0000000014843</v>
      </c>
      <c r="P247" s="223">
        <f t="shared" si="68"/>
        <v>167.99999999930151</v>
      </c>
      <c r="Q247" s="223">
        <f t="shared" si="68"/>
        <v>155.99999999903957</v>
      </c>
      <c r="R247" s="223">
        <f t="shared" si="68"/>
        <v>158.40000000171131</v>
      </c>
      <c r="S247" s="223">
        <f t="shared" si="68"/>
        <v>165.59999999881256</v>
      </c>
      <c r="T247" s="223">
        <f t="shared" si="68"/>
        <v>163.20000000050641</v>
      </c>
      <c r="U247" s="223">
        <f t="shared" si="68"/>
        <v>160.80000000001746</v>
      </c>
      <c r="V247" s="1915">
        <f t="shared" si="68"/>
        <v>167.99999999930151</v>
      </c>
      <c r="W247" s="223">
        <f t="shared" si="68"/>
        <v>148.79999999975553</v>
      </c>
      <c r="X247" s="223">
        <f t="shared" si="68"/>
        <v>146.40000000144937</v>
      </c>
      <c r="Y247" s="223">
        <f t="shared" si="68"/>
        <v>175.19999999858555</v>
      </c>
      <c r="Z247" s="223">
        <f t="shared" si="68"/>
        <v>175.20000000076834</v>
      </c>
      <c r="AA247" s="223">
        <f t="shared" si="68"/>
        <v>160.80000000001746</v>
      </c>
      <c r="AB247" s="323">
        <f t="shared" si="68"/>
        <v>158.39999999952852</v>
      </c>
      <c r="AC247" s="334">
        <f t="shared" si="68"/>
        <v>3712.7999999989697</v>
      </c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</row>
    <row r="248" spans="1:48" s="7" customFormat="1" ht="12.75" customHeight="1">
      <c r="A248" s="5135"/>
      <c r="B248" s="5343"/>
      <c r="C248" s="2595" t="s">
        <v>327</v>
      </c>
      <c r="D248" s="247" t="s">
        <v>115</v>
      </c>
      <c r="E248" s="357">
        <f t="shared" ref="E248:AB248" si="69">E247/(SQRT(3)*E197)</f>
        <v>19.702077935974682</v>
      </c>
      <c r="F248" s="352">
        <f t="shared" si="69"/>
        <v>19.91858428716181</v>
      </c>
      <c r="G248" s="352">
        <f t="shared" si="69"/>
        <v>19.918584286964901</v>
      </c>
      <c r="H248" s="359">
        <f t="shared" si="69"/>
        <v>4.5466333698100172</v>
      </c>
      <c r="I248" s="352">
        <f t="shared" si="69"/>
        <v>4.7631397208002353</v>
      </c>
      <c r="J248" s="352">
        <f t="shared" si="69"/>
        <v>4.7631397209971462</v>
      </c>
      <c r="K248" s="352">
        <f t="shared" si="69"/>
        <v>14.072912811410488</v>
      </c>
      <c r="L248" s="352">
        <f t="shared" si="69"/>
        <v>14.072912811410488</v>
      </c>
      <c r="M248" s="352">
        <f t="shared" si="69"/>
        <v>14.072912811607399</v>
      </c>
      <c r="N248" s="359">
        <f t="shared" si="69"/>
        <v>13.856406460465712</v>
      </c>
      <c r="O248" s="352">
        <f t="shared" si="69"/>
        <v>14.922283880725246</v>
      </c>
      <c r="P248" s="352">
        <f t="shared" si="69"/>
        <v>14.922283880531364</v>
      </c>
      <c r="Q248" s="352">
        <f t="shared" si="69"/>
        <v>13.856406460465712</v>
      </c>
      <c r="R248" s="352">
        <f t="shared" si="69"/>
        <v>14.0695819447115</v>
      </c>
      <c r="S248" s="352">
        <f t="shared" si="69"/>
        <v>14.709108396479456</v>
      </c>
      <c r="T248" s="352">
        <f t="shared" si="69"/>
        <v>14.722431864381141</v>
      </c>
      <c r="U248" s="352">
        <f t="shared" si="69"/>
        <v>14.282757428569525</v>
      </c>
      <c r="V248" s="1506">
        <f t="shared" si="69"/>
        <v>14.922283880531364</v>
      </c>
      <c r="W248" s="352">
        <f t="shared" si="69"/>
        <v>13.216880008503873</v>
      </c>
      <c r="X248" s="352">
        <f t="shared" si="69"/>
        <v>13.003704524645848</v>
      </c>
      <c r="Y248" s="635">
        <f t="shared" si="69"/>
        <v>15.561810332493202</v>
      </c>
      <c r="Z248" s="352">
        <f t="shared" si="69"/>
        <v>15.561810332687084</v>
      </c>
      <c r="AA248" s="352">
        <f t="shared" si="69"/>
        <v>14.505925513390922</v>
      </c>
      <c r="AB248" s="358">
        <f t="shared" si="69"/>
        <v>14.069581944517617</v>
      </c>
      <c r="AC248" s="289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</row>
    <row r="249" spans="1:48" s="7" customFormat="1" ht="12.75" customHeight="1" thickBot="1">
      <c r="A249" s="5335"/>
      <c r="B249" s="5347"/>
      <c r="C249" s="364"/>
      <c r="D249" s="249" t="s">
        <v>116</v>
      </c>
      <c r="E249" s="350">
        <f t="shared" ref="E249:AC249" si="70">E246/E245</f>
        <v>0</v>
      </c>
      <c r="F249" s="299">
        <f t="shared" si="70"/>
        <v>0</v>
      </c>
      <c r="G249" s="299">
        <f t="shared" si="70"/>
        <v>0</v>
      </c>
      <c r="H249" s="318">
        <f t="shared" si="70"/>
        <v>0</v>
      </c>
      <c r="I249" s="299">
        <f t="shared" si="70"/>
        <v>0</v>
      </c>
      <c r="J249" s="299">
        <f t="shared" si="70"/>
        <v>0</v>
      </c>
      <c r="K249" s="299">
        <f t="shared" si="70"/>
        <v>0</v>
      </c>
      <c r="L249" s="299">
        <f t="shared" si="70"/>
        <v>0</v>
      </c>
      <c r="M249" s="299">
        <f t="shared" si="70"/>
        <v>0</v>
      </c>
      <c r="N249" s="318">
        <f t="shared" si="70"/>
        <v>0</v>
      </c>
      <c r="O249" s="299">
        <f t="shared" si="70"/>
        <v>0</v>
      </c>
      <c r="P249" s="299">
        <f t="shared" si="70"/>
        <v>0</v>
      </c>
      <c r="Q249" s="299">
        <f t="shared" si="70"/>
        <v>0</v>
      </c>
      <c r="R249" s="299">
        <f t="shared" si="70"/>
        <v>0</v>
      </c>
      <c r="S249" s="299">
        <f t="shared" si="70"/>
        <v>0</v>
      </c>
      <c r="T249" s="299">
        <f t="shared" si="70"/>
        <v>0</v>
      </c>
      <c r="U249" s="299">
        <f t="shared" si="70"/>
        <v>0</v>
      </c>
      <c r="V249" s="1928">
        <f t="shared" si="70"/>
        <v>0</v>
      </c>
      <c r="W249" s="299">
        <f t="shared" si="70"/>
        <v>0</v>
      </c>
      <c r="X249" s="299">
        <f t="shared" si="70"/>
        <v>0</v>
      </c>
      <c r="Y249" s="300">
        <f t="shared" si="70"/>
        <v>0</v>
      </c>
      <c r="Z249" s="299">
        <f t="shared" si="70"/>
        <v>0</v>
      </c>
      <c r="AA249" s="299">
        <f t="shared" si="70"/>
        <v>0</v>
      </c>
      <c r="AB249" s="305">
        <f t="shared" si="70"/>
        <v>0</v>
      </c>
      <c r="AC249" s="303">
        <f t="shared" si="70"/>
        <v>0</v>
      </c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</row>
    <row r="250" spans="1:48" s="7" customFormat="1" ht="12.75" customHeight="1">
      <c r="A250" s="5333" t="s">
        <v>126</v>
      </c>
      <c r="B250" s="5342" t="s">
        <v>52</v>
      </c>
      <c r="C250" s="199" t="s">
        <v>305</v>
      </c>
      <c r="D250" s="243" t="s">
        <v>113</v>
      </c>
      <c r="E250" s="3785">
        <v>781.2000000019907</v>
      </c>
      <c r="F250" s="3786">
        <v>784.79999999944994</v>
      </c>
      <c r="G250" s="3786">
        <v>784.79999999944994</v>
      </c>
      <c r="H250" s="4505">
        <v>766.79999999905704</v>
      </c>
      <c r="I250" s="3786">
        <v>770.39999999979045</v>
      </c>
      <c r="J250" s="3786">
        <v>770.39999999979045</v>
      </c>
      <c r="K250" s="3786">
        <v>655.20000000251457</v>
      </c>
      <c r="L250" s="3786">
        <v>655.19999999924039</v>
      </c>
      <c r="M250" s="3786">
        <v>655.19999999924039</v>
      </c>
      <c r="N250" s="4505">
        <v>7.2000000014668331</v>
      </c>
      <c r="O250" s="3786">
        <v>0</v>
      </c>
      <c r="P250" s="3786">
        <v>3.5999999974592356</v>
      </c>
      <c r="Q250" s="3786">
        <v>7.2000000014668331</v>
      </c>
      <c r="R250" s="3786">
        <v>0</v>
      </c>
      <c r="S250" s="3786">
        <v>7.1999999981926521</v>
      </c>
      <c r="T250" s="3786">
        <v>7.2000000014668331</v>
      </c>
      <c r="U250" s="3786">
        <v>7.2000000014668331</v>
      </c>
      <c r="V250" s="3788">
        <v>3.5999999974592356</v>
      </c>
      <c r="W250" s="3786">
        <v>7.2000000014668331</v>
      </c>
      <c r="X250" s="3786">
        <v>3.6000000007334165</v>
      </c>
      <c r="Y250" s="3786">
        <v>7.1999999981926521</v>
      </c>
      <c r="Z250" s="3786">
        <v>7.2000000014668331</v>
      </c>
      <c r="AA250" s="3786">
        <v>7.1999999981926521</v>
      </c>
      <c r="AB250" s="3789">
        <v>7.2000000014668331</v>
      </c>
      <c r="AC250" s="274">
        <f>SUM(E250:AB250)</f>
        <v>6706.8000000010215</v>
      </c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</row>
    <row r="251" spans="1:48" s="7" customFormat="1" ht="12.75" customHeight="1">
      <c r="A251" s="5135"/>
      <c r="B251" s="5343"/>
      <c r="C251" s="123" t="s">
        <v>305</v>
      </c>
      <c r="D251" s="244" t="s">
        <v>114</v>
      </c>
      <c r="E251" s="3790">
        <v>32.400000000052387</v>
      </c>
      <c r="F251" s="3791">
        <v>39.599999999882129</v>
      </c>
      <c r="G251" s="3791">
        <v>32.400000000052387</v>
      </c>
      <c r="H251" s="4503">
        <v>32.400000000052387</v>
      </c>
      <c r="I251" s="3791">
        <v>32.400000000052387</v>
      </c>
      <c r="J251" s="3791">
        <v>32.400000000052387</v>
      </c>
      <c r="K251" s="3791">
        <v>32.400000000052387</v>
      </c>
      <c r="L251" s="3791">
        <v>28.79999999931897</v>
      </c>
      <c r="M251" s="3791">
        <v>25.200000000222644</v>
      </c>
      <c r="N251" s="4503">
        <v>10.800000000563159</v>
      </c>
      <c r="O251" s="3791">
        <v>14.399999999659485</v>
      </c>
      <c r="P251" s="3791">
        <v>10.800000000563159</v>
      </c>
      <c r="Q251" s="3791">
        <v>7.1999999998297426</v>
      </c>
      <c r="R251" s="3791">
        <v>14.399999999659485</v>
      </c>
      <c r="S251" s="3791">
        <v>14.399999999659485</v>
      </c>
      <c r="T251" s="3791">
        <v>10.800000000563159</v>
      </c>
      <c r="U251" s="3791">
        <v>10.799999998926069</v>
      </c>
      <c r="V251" s="3793">
        <v>18.000000000392902</v>
      </c>
      <c r="W251" s="3791">
        <v>10.800000000563159</v>
      </c>
      <c r="X251" s="3791">
        <v>14.399999999659485</v>
      </c>
      <c r="Y251" s="3791">
        <v>14.399999999659485</v>
      </c>
      <c r="Z251" s="3791">
        <v>14.399999999659485</v>
      </c>
      <c r="AA251" s="3791">
        <v>10.800000000563159</v>
      </c>
      <c r="AB251" s="3794">
        <v>10.800000000563159</v>
      </c>
      <c r="AC251" s="276">
        <f>SUM(E251:AB251)</f>
        <v>475.20000000022264</v>
      </c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</row>
    <row r="252" spans="1:48" s="7" customFormat="1" ht="12.75" customHeight="1">
      <c r="A252" s="5135"/>
      <c r="B252" s="5343"/>
      <c r="C252" s="123" t="s">
        <v>327</v>
      </c>
      <c r="D252" s="321" t="s">
        <v>355</v>
      </c>
      <c r="E252" s="322">
        <f>SQRT(E250^2+E251^2)</f>
        <v>781.87160071402627</v>
      </c>
      <c r="F252" s="223">
        <f t="shared" ref="F252:AC252" si="71">SQRT(F250^2+F251^2)</f>
        <v>785.7984474400082</v>
      </c>
      <c r="G252" s="223">
        <f t="shared" si="71"/>
        <v>785.46852260236369</v>
      </c>
      <c r="H252" s="231">
        <f t="shared" si="71"/>
        <v>767.48420179086247</v>
      </c>
      <c r="I252" s="223">
        <f t="shared" si="71"/>
        <v>771.08100741730141</v>
      </c>
      <c r="J252" s="223">
        <f t="shared" si="71"/>
        <v>771.08100741730141</v>
      </c>
      <c r="K252" s="223">
        <f t="shared" si="71"/>
        <v>656.00060975832832</v>
      </c>
      <c r="L252" s="223">
        <f t="shared" si="71"/>
        <v>655.8326615829418</v>
      </c>
      <c r="M252" s="223">
        <f t="shared" si="71"/>
        <v>655.68443629463695</v>
      </c>
      <c r="N252" s="231">
        <f t="shared" si="71"/>
        <v>12.97998459295259</v>
      </c>
      <c r="O252" s="223">
        <f t="shared" si="71"/>
        <v>14.399999999659485</v>
      </c>
      <c r="P252" s="223">
        <f t="shared" si="71"/>
        <v>11.384199576336965</v>
      </c>
      <c r="Q252" s="223">
        <f t="shared" si="71"/>
        <v>10.182337650003101</v>
      </c>
      <c r="R252" s="223">
        <f t="shared" si="71"/>
        <v>14.399999999659485</v>
      </c>
      <c r="S252" s="223">
        <f t="shared" si="71"/>
        <v>16.099689436885647</v>
      </c>
      <c r="T252" s="223">
        <f t="shared" si="71"/>
        <v>12.97998459295259</v>
      </c>
      <c r="U252" s="223">
        <f t="shared" si="71"/>
        <v>12.979984591590448</v>
      </c>
      <c r="V252" s="1915">
        <f t="shared" si="71"/>
        <v>18.356470248821012</v>
      </c>
      <c r="W252" s="223">
        <f t="shared" si="71"/>
        <v>12.97998459295259</v>
      </c>
      <c r="X252" s="223">
        <f t="shared" si="71"/>
        <v>14.843180252071109</v>
      </c>
      <c r="Y252" s="223">
        <f t="shared" si="71"/>
        <v>16.099689436885647</v>
      </c>
      <c r="Z252" s="223">
        <f t="shared" si="71"/>
        <v>16.099689438349905</v>
      </c>
      <c r="AA252" s="223">
        <f t="shared" si="71"/>
        <v>12.979984591136402</v>
      </c>
      <c r="AB252" s="323">
        <f t="shared" si="71"/>
        <v>12.97998459295259</v>
      </c>
      <c r="AC252" s="334">
        <f t="shared" si="71"/>
        <v>6723.6137069297729</v>
      </c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</row>
    <row r="253" spans="1:48" s="7" customFormat="1" ht="12.75" customHeight="1">
      <c r="A253" s="5135"/>
      <c r="B253" s="5343"/>
      <c r="C253" s="2594" t="s">
        <v>327</v>
      </c>
      <c r="D253" s="247" t="s">
        <v>115</v>
      </c>
      <c r="E253" s="357">
        <f t="shared" ref="E253:AB253" si="72">E252/(SQRT(3)*E197)</f>
        <v>70.533402991244785</v>
      </c>
      <c r="F253" s="352">
        <f t="shared" si="72"/>
        <v>70.887647680981047</v>
      </c>
      <c r="G253" s="352">
        <f t="shared" si="72"/>
        <v>70.857884838195673</v>
      </c>
      <c r="H253" s="359">
        <f t="shared" si="72"/>
        <v>69.235501641053048</v>
      </c>
      <c r="I253" s="352">
        <f t="shared" si="72"/>
        <v>69.55997299990419</v>
      </c>
      <c r="J253" s="352">
        <f t="shared" si="72"/>
        <v>69.55997299990419</v>
      </c>
      <c r="K253" s="352">
        <f t="shared" si="72"/>
        <v>59.178457598832736</v>
      </c>
      <c r="L253" s="352">
        <f t="shared" si="72"/>
        <v>59.163306829415653</v>
      </c>
      <c r="M253" s="352">
        <f t="shared" si="72"/>
        <v>59.149935280961977</v>
      </c>
      <c r="N253" s="359">
        <f t="shared" si="72"/>
        <v>1.1529227075105191</v>
      </c>
      <c r="O253" s="352">
        <f t="shared" si="72"/>
        <v>1.2790529040206178</v>
      </c>
      <c r="P253" s="352">
        <f t="shared" si="72"/>
        <v>1.0111801061394723</v>
      </c>
      <c r="Q253" s="352">
        <f t="shared" si="72"/>
        <v>0.90442698203214644</v>
      </c>
      <c r="R253" s="352">
        <f t="shared" si="72"/>
        <v>1.2790529040206178</v>
      </c>
      <c r="S253" s="352">
        <f t="shared" si="72"/>
        <v>1.4300246200392774</v>
      </c>
      <c r="T253" s="352">
        <f t="shared" si="72"/>
        <v>1.1709371248153708</v>
      </c>
      <c r="U253" s="352">
        <f t="shared" si="72"/>
        <v>1.1529227073895292</v>
      </c>
      <c r="V253" s="1506">
        <f t="shared" si="72"/>
        <v>1.6304789291581798</v>
      </c>
      <c r="W253" s="352">
        <f t="shared" si="72"/>
        <v>1.1529227075105191</v>
      </c>
      <c r="X253" s="352">
        <f t="shared" si="72"/>
        <v>1.3184175560251374</v>
      </c>
      <c r="Y253" s="635">
        <f t="shared" si="72"/>
        <v>1.4300246200392774</v>
      </c>
      <c r="Z253" s="352">
        <f t="shared" si="72"/>
        <v>1.4300246201693374</v>
      </c>
      <c r="AA253" s="352">
        <f t="shared" si="72"/>
        <v>1.1709371246515305</v>
      </c>
      <c r="AB253" s="358">
        <f t="shared" si="72"/>
        <v>1.1529227075105191</v>
      </c>
      <c r="AC253" s="289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</row>
    <row r="254" spans="1:48" s="7" customFormat="1" ht="12.75" customHeight="1" thickBot="1">
      <c r="A254" s="5335"/>
      <c r="B254" s="5347"/>
      <c r="C254" s="1958" t="s">
        <v>327</v>
      </c>
      <c r="D254" s="349" t="s">
        <v>116</v>
      </c>
      <c r="E254" s="350">
        <v>0.01</v>
      </c>
      <c r="F254" s="299">
        <v>0.01</v>
      </c>
      <c r="G254" s="299">
        <v>0.01</v>
      </c>
      <c r="H254" s="318">
        <v>0.01</v>
      </c>
      <c r="I254" s="299">
        <v>0.01</v>
      </c>
      <c r="J254" s="299">
        <v>0.01</v>
      </c>
      <c r="K254" s="299">
        <v>0.01</v>
      </c>
      <c r="L254" s="299">
        <v>0.01</v>
      </c>
      <c r="M254" s="299">
        <v>0.01</v>
      </c>
      <c r="N254" s="318">
        <v>0.01</v>
      </c>
      <c r="O254" s="299">
        <v>0.01</v>
      </c>
      <c r="P254" s="299">
        <v>0.01</v>
      </c>
      <c r="Q254" s="299">
        <v>0.01</v>
      </c>
      <c r="R254" s="299">
        <v>0.01</v>
      </c>
      <c r="S254" s="299">
        <v>0.01</v>
      </c>
      <c r="T254" s="299">
        <v>0.01</v>
      </c>
      <c r="U254" s="299">
        <v>0.01</v>
      </c>
      <c r="V254" s="1928">
        <v>0.01</v>
      </c>
      <c r="W254" s="299">
        <v>0.01</v>
      </c>
      <c r="X254" s="299">
        <v>0.01</v>
      </c>
      <c r="Y254" s="300">
        <v>0.01</v>
      </c>
      <c r="Z254" s="299">
        <v>0.01</v>
      </c>
      <c r="AA254" s="299">
        <v>0.01</v>
      </c>
      <c r="AB254" s="305">
        <v>0.01</v>
      </c>
      <c r="AC254" s="303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</row>
    <row r="255" spans="1:48" s="7" customFormat="1" ht="12.75" customHeight="1">
      <c r="A255" s="5333" t="s">
        <v>135</v>
      </c>
      <c r="B255" s="5342" t="s">
        <v>51</v>
      </c>
      <c r="C255" s="199" t="s">
        <v>305</v>
      </c>
      <c r="D255" s="243" t="s">
        <v>113</v>
      </c>
      <c r="E255" s="3785">
        <v>35.999999998603016</v>
      </c>
      <c r="F255" s="3786">
        <v>36.000000000785803</v>
      </c>
      <c r="G255" s="3786">
        <v>12.000000000261934</v>
      </c>
      <c r="H255" s="4505">
        <v>26.399999998830026</v>
      </c>
      <c r="I255" s="3786">
        <v>28.800000001501758</v>
      </c>
      <c r="J255" s="3786">
        <v>28.79999999931897</v>
      </c>
      <c r="K255" s="3786">
        <v>95.999999999912689</v>
      </c>
      <c r="L255" s="3786">
        <v>83.999999999650754</v>
      </c>
      <c r="M255" s="3786">
        <v>108.00000000017462</v>
      </c>
      <c r="N255" s="4505">
        <v>636.0000000007858</v>
      </c>
      <c r="O255" s="3786">
        <v>635.99999999860302</v>
      </c>
      <c r="P255" s="3786">
        <v>636.0000000007858</v>
      </c>
      <c r="Q255" s="3786">
        <v>612.00000000026193</v>
      </c>
      <c r="R255" s="3786">
        <v>587.99999999973807</v>
      </c>
      <c r="S255" s="3786">
        <v>624.00000000052387</v>
      </c>
      <c r="T255" s="3786">
        <v>612.00000000026193</v>
      </c>
      <c r="U255" s="3786">
        <v>600</v>
      </c>
      <c r="V255" s="3788">
        <v>612.00000000026193</v>
      </c>
      <c r="W255" s="3786">
        <v>551.99999999895226</v>
      </c>
      <c r="X255" s="3786">
        <v>563.9999999992142</v>
      </c>
      <c r="Y255" s="3786">
        <v>645.60000000055879</v>
      </c>
      <c r="Z255" s="3786">
        <v>645.60000000055879</v>
      </c>
      <c r="AA255" s="3786">
        <v>551.99999999895226</v>
      </c>
      <c r="AB255" s="3789">
        <v>549.60000000064611</v>
      </c>
      <c r="AC255" s="274">
        <f>SUM(E255:AB255)</f>
        <v>9520.7999999991443</v>
      </c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</row>
    <row r="256" spans="1:48" s="7" customFormat="1" ht="12.75" customHeight="1">
      <c r="A256" s="5135"/>
      <c r="B256" s="5343"/>
      <c r="C256" s="123" t="s">
        <v>305</v>
      </c>
      <c r="D256" s="244" t="s">
        <v>114</v>
      </c>
      <c r="E256" s="3790">
        <v>16.80000000014843</v>
      </c>
      <c r="F256" s="3791">
        <v>19.200000000637374</v>
      </c>
      <c r="G256" s="3791">
        <v>23.999999999432475</v>
      </c>
      <c r="H256" s="4503">
        <v>19.19999999954598</v>
      </c>
      <c r="I256" s="3791">
        <v>21.600000000034925</v>
      </c>
      <c r="J256" s="3791">
        <v>19.200000000637374</v>
      </c>
      <c r="K256" s="3791">
        <v>23.999999999432475</v>
      </c>
      <c r="L256" s="3791">
        <v>16.80000000014843</v>
      </c>
      <c r="M256" s="3791">
        <v>19.200000000637374</v>
      </c>
      <c r="N256" s="4503">
        <v>35.99999999969441</v>
      </c>
      <c r="O256" s="3791">
        <v>26.39999999992142</v>
      </c>
      <c r="P256" s="3791">
        <v>33.600000000296859</v>
      </c>
      <c r="Q256" s="3791">
        <v>35.99999999969441</v>
      </c>
      <c r="R256" s="3791">
        <v>31.199999999807915</v>
      </c>
      <c r="S256" s="3791">
        <v>35.99999999969441</v>
      </c>
      <c r="T256" s="3791">
        <v>28.800000000410364</v>
      </c>
      <c r="U256" s="3791">
        <v>28.800000000410364</v>
      </c>
      <c r="V256" s="3793">
        <v>31.199999999807915</v>
      </c>
      <c r="W256" s="3791">
        <v>31.199999999807915</v>
      </c>
      <c r="X256" s="3791">
        <v>28.800000000410364</v>
      </c>
      <c r="Y256" s="3791">
        <v>35.99999999969441</v>
      </c>
      <c r="Z256" s="3791">
        <v>35.99999999969441</v>
      </c>
      <c r="AA256" s="3791">
        <v>26.39999999992142</v>
      </c>
      <c r="AB256" s="3794">
        <v>31.199999999807915</v>
      </c>
      <c r="AC256" s="276">
        <f>SUM(E256:AB256)</f>
        <v>657.59999999972933</v>
      </c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</row>
    <row r="257" spans="1:48" s="7" customFormat="1" ht="12.75" customHeight="1">
      <c r="A257" s="5135"/>
      <c r="B257" s="5343"/>
      <c r="C257" s="123" t="s">
        <v>327</v>
      </c>
      <c r="D257" s="321" t="s">
        <v>355</v>
      </c>
      <c r="E257" s="322">
        <f>SQRT(E255^2+E256^2)</f>
        <v>39.727068856189284</v>
      </c>
      <c r="F257" s="223">
        <f t="shared" ref="F257:AC257" si="73">SQRT(F255^2+F256^2)</f>
        <v>40.8000000009933</v>
      </c>
      <c r="G257" s="223">
        <f t="shared" si="73"/>
        <v>26.832815729607006</v>
      </c>
      <c r="H257" s="231">
        <f t="shared" si="73"/>
        <v>32.643529219751827</v>
      </c>
      <c r="I257" s="223">
        <f t="shared" si="73"/>
        <v>36.000000001222361</v>
      </c>
      <c r="J257" s="223">
        <f t="shared" si="73"/>
        <v>34.613292244241201</v>
      </c>
      <c r="K257" s="223">
        <f t="shared" si="73"/>
        <v>98.954535014601504</v>
      </c>
      <c r="L257" s="223">
        <f t="shared" si="73"/>
        <v>85.663527828045432</v>
      </c>
      <c r="M257" s="223">
        <f t="shared" si="73"/>
        <v>109.69339086773731</v>
      </c>
      <c r="N257" s="231">
        <f t="shared" si="73"/>
        <v>637.01805312014312</v>
      </c>
      <c r="O257" s="223">
        <f t="shared" si="73"/>
        <v>636.54768870699615</v>
      </c>
      <c r="P257" s="223">
        <f t="shared" si="73"/>
        <v>636.88692874090259</v>
      </c>
      <c r="Q257" s="223">
        <f t="shared" si="73"/>
        <v>613.057909173594</v>
      </c>
      <c r="R257" s="223">
        <f t="shared" si="73"/>
        <v>588.82717328574438</v>
      </c>
      <c r="S257" s="223">
        <f t="shared" si="73"/>
        <v>625.03759886956539</v>
      </c>
      <c r="T257" s="223">
        <f t="shared" si="73"/>
        <v>612.6772723060194</v>
      </c>
      <c r="U257" s="223">
        <f t="shared" si="73"/>
        <v>600.69080232680744</v>
      </c>
      <c r="V257" s="1915">
        <f t="shared" si="73"/>
        <v>612.7947780458876</v>
      </c>
      <c r="W257" s="223">
        <f t="shared" si="73"/>
        <v>552.88103602749061</v>
      </c>
      <c r="X257" s="223">
        <f t="shared" si="73"/>
        <v>564.73484043322253</v>
      </c>
      <c r="Y257" s="223">
        <f t="shared" si="73"/>
        <v>646.60293844112675</v>
      </c>
      <c r="Z257" s="223">
        <f t="shared" si="73"/>
        <v>646.60293844112675</v>
      </c>
      <c r="AA257" s="223">
        <f t="shared" si="73"/>
        <v>552.63094375798312</v>
      </c>
      <c r="AB257" s="323">
        <f t="shared" si="73"/>
        <v>550.48487717711032</v>
      </c>
      <c r="AC257" s="334">
        <f t="shared" si="73"/>
        <v>9543.483137721958</v>
      </c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</row>
    <row r="258" spans="1:48" s="7" customFormat="1" ht="12.75" customHeight="1">
      <c r="A258" s="5135"/>
      <c r="B258" s="5343"/>
      <c r="C258" s="2594" t="s">
        <v>327</v>
      </c>
      <c r="D258" s="247" t="s">
        <v>115</v>
      </c>
      <c r="E258" s="357">
        <f t="shared" ref="E258:AB258" si="74">E257/(SQRT(3)*E198)</f>
        <v>3.6407037933707431</v>
      </c>
      <c r="F258" s="352">
        <f t="shared" si="74"/>
        <v>3.7390303148428914</v>
      </c>
      <c r="G258" s="352">
        <f t="shared" si="74"/>
        <v>2.4590370451752745</v>
      </c>
      <c r="H258" s="359">
        <f t="shared" si="74"/>
        <v>2.9915476797338307</v>
      </c>
      <c r="I258" s="352">
        <f t="shared" si="74"/>
        <v>3.2991443954813109</v>
      </c>
      <c r="J258" s="352">
        <f t="shared" si="74"/>
        <v>3.1720624753574356</v>
      </c>
      <c r="K258" s="352">
        <f t="shared" si="74"/>
        <v>9.0684805441610212</v>
      </c>
      <c r="L258" s="352">
        <f t="shared" si="74"/>
        <v>7.8504541033738144</v>
      </c>
      <c r="M258" s="352">
        <f t="shared" si="74"/>
        <v>10.052620435843012</v>
      </c>
      <c r="N258" s="359">
        <f t="shared" si="74"/>
        <v>58.378181658343806</v>
      </c>
      <c r="O258" s="352">
        <f t="shared" si="74"/>
        <v>58.335076099526724</v>
      </c>
      <c r="P258" s="352">
        <f t="shared" si="74"/>
        <v>58.36616503998637</v>
      </c>
      <c r="Q258" s="352">
        <f t="shared" si="74"/>
        <v>55.30455451409432</v>
      </c>
      <c r="R258" s="352">
        <f t="shared" si="74"/>
        <v>53.118676094170461</v>
      </c>
      <c r="S258" s="352">
        <f t="shared" si="74"/>
        <v>57.280258089044594</v>
      </c>
      <c r="T258" s="352">
        <f t="shared" si="74"/>
        <v>56.14752191940412</v>
      </c>
      <c r="U258" s="352">
        <f t="shared" si="74"/>
        <v>55.049047051288028</v>
      </c>
      <c r="V258" s="1506">
        <f t="shared" si="74"/>
        <v>56.158290486157178</v>
      </c>
      <c r="W258" s="352">
        <f t="shared" si="74"/>
        <v>49.875939840673574</v>
      </c>
      <c r="X258" s="352">
        <f t="shared" si="74"/>
        <v>50.945283147637717</v>
      </c>
      <c r="Y258" s="635">
        <f t="shared" si="74"/>
        <v>58.330684463716807</v>
      </c>
      <c r="Z258" s="352">
        <f t="shared" si="74"/>
        <v>58.330684463716807</v>
      </c>
      <c r="AA258" s="352">
        <f t="shared" si="74"/>
        <v>50.644702244633095</v>
      </c>
      <c r="AB258" s="358">
        <f t="shared" si="74"/>
        <v>50.448030479844881</v>
      </c>
      <c r="AC258" s="289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</row>
    <row r="259" spans="1:48" s="7" customFormat="1" ht="12.75" customHeight="1" thickBot="1">
      <c r="A259" s="5335"/>
      <c r="B259" s="5347"/>
      <c r="C259" s="1958" t="s">
        <v>327</v>
      </c>
      <c r="D259" s="349" t="s">
        <v>116</v>
      </c>
      <c r="E259" s="1950">
        <f>E256/E255</f>
        <v>0.46666666668889878</v>
      </c>
      <c r="F259" s="385">
        <f t="shared" ref="F259:AC259" si="75">F256/F255</f>
        <v>0.53333333333939659</v>
      </c>
      <c r="G259" s="385">
        <f t="shared" si="75"/>
        <v>1.9999999999090505</v>
      </c>
      <c r="H259" s="384">
        <f t="shared" si="75"/>
        <v>0.72727272728776027</v>
      </c>
      <c r="I259" s="385">
        <f t="shared" si="75"/>
        <v>0.74999999996210442</v>
      </c>
      <c r="J259" s="385">
        <f t="shared" si="75"/>
        <v>0.66666666670456232</v>
      </c>
      <c r="K259" s="385">
        <f t="shared" si="75"/>
        <v>0.24999999999431566</v>
      </c>
      <c r="L259" s="385">
        <f t="shared" si="75"/>
        <v>0.20000000000259854</v>
      </c>
      <c r="M259" s="385">
        <f t="shared" si="75"/>
        <v>0.17777777778339193</v>
      </c>
      <c r="N259" s="1934">
        <f t="shared" si="75"/>
        <v>5.6603773584355234E-2</v>
      </c>
      <c r="O259" s="385">
        <f t="shared" si="75"/>
        <v>4.1509433962231772E-2</v>
      </c>
      <c r="P259" s="385">
        <f t="shared" si="75"/>
        <v>5.283018867964677E-2</v>
      </c>
      <c r="Q259" s="385">
        <f t="shared" si="75"/>
        <v>5.8823529411240201E-2</v>
      </c>
      <c r="R259" s="385">
        <f t="shared" si="75"/>
        <v>5.3061224489492881E-2</v>
      </c>
      <c r="S259" s="385">
        <f t="shared" si="75"/>
        <v>5.7692307691769529E-2</v>
      </c>
      <c r="T259" s="385">
        <f t="shared" si="75"/>
        <v>4.7058823530062154E-2</v>
      </c>
      <c r="U259" s="385">
        <f t="shared" si="75"/>
        <v>4.800000000068394E-2</v>
      </c>
      <c r="V259" s="1934">
        <f t="shared" si="75"/>
        <v>5.0980392156527062E-2</v>
      </c>
      <c r="W259" s="385">
        <f t="shared" si="75"/>
        <v>5.6521739130194086E-2</v>
      </c>
      <c r="X259" s="385">
        <f t="shared" si="75"/>
        <v>5.1063829788032783E-2</v>
      </c>
      <c r="Y259" s="385">
        <f t="shared" si="75"/>
        <v>5.5762081783865013E-2</v>
      </c>
      <c r="Z259" s="385">
        <f t="shared" si="75"/>
        <v>5.5762081783865013E-2</v>
      </c>
      <c r="AA259" s="385">
        <f t="shared" si="75"/>
        <v>4.7826086956470164E-2</v>
      </c>
      <c r="AB259" s="386">
        <f t="shared" si="75"/>
        <v>5.676855895154883E-2</v>
      </c>
      <c r="AC259" s="383">
        <f t="shared" si="75"/>
        <v>6.9069826065014328E-2</v>
      </c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</row>
    <row r="260" spans="1:48" s="7" customFormat="1" ht="12.75" customHeight="1">
      <c r="A260" s="5333" t="s">
        <v>158</v>
      </c>
      <c r="B260" s="5342" t="s">
        <v>26</v>
      </c>
      <c r="C260" s="362" t="s">
        <v>305</v>
      </c>
      <c r="D260" s="243" t="s">
        <v>113</v>
      </c>
      <c r="E260" s="3785">
        <v>93.600000001606531</v>
      </c>
      <c r="F260" s="3786">
        <v>95.999999997729901</v>
      </c>
      <c r="G260" s="3786">
        <v>91.200000001117587</v>
      </c>
      <c r="H260" s="3788">
        <v>93.600000001606531</v>
      </c>
      <c r="I260" s="3786">
        <v>93.599999997240957</v>
      </c>
      <c r="J260" s="3786">
        <v>96.000000002095476</v>
      </c>
      <c r="K260" s="3786">
        <v>88.800000000628643</v>
      </c>
      <c r="L260" s="3786">
        <v>88.800000000628643</v>
      </c>
      <c r="M260" s="3786">
        <v>91.199999996752013</v>
      </c>
      <c r="N260" s="3788">
        <v>103.20000000356231</v>
      </c>
      <c r="O260" s="3786">
        <v>95.999999997729901</v>
      </c>
      <c r="P260" s="3786">
        <v>105.59999999968568</v>
      </c>
      <c r="Q260" s="3786">
        <v>98.40000000258442</v>
      </c>
      <c r="R260" s="3786">
        <v>95.999999997729901</v>
      </c>
      <c r="S260" s="3786">
        <v>98.399999998218846</v>
      </c>
      <c r="T260" s="3786">
        <v>96.000000002095476</v>
      </c>
      <c r="U260" s="3786">
        <v>93.600000001606531</v>
      </c>
      <c r="V260" s="3788">
        <v>103.19999999919673</v>
      </c>
      <c r="W260" s="3786">
        <v>81.59999999916181</v>
      </c>
      <c r="X260" s="3786">
        <v>83.999999999650754</v>
      </c>
      <c r="Y260" s="3786">
        <v>96.000000002095476</v>
      </c>
      <c r="Z260" s="3786">
        <v>98.399999998218846</v>
      </c>
      <c r="AA260" s="3786">
        <v>83.999999999650754</v>
      </c>
      <c r="AB260" s="3789">
        <v>83.999999999650754</v>
      </c>
      <c r="AC260" s="274">
        <f>SUM(E260:AB260)</f>
        <v>2251.2000000002445</v>
      </c>
      <c r="AD260" s="361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</row>
    <row r="261" spans="1:48" s="7" customFormat="1" ht="12.75" customHeight="1">
      <c r="A261" s="5135"/>
      <c r="B261" s="5343"/>
      <c r="C261" s="344" t="s">
        <v>305</v>
      </c>
      <c r="D261" s="244" t="s">
        <v>114</v>
      </c>
      <c r="E261" s="3790">
        <v>83.999999999650754</v>
      </c>
      <c r="F261" s="3791">
        <v>83.999999999650754</v>
      </c>
      <c r="G261" s="3791">
        <v>84.000000000742148</v>
      </c>
      <c r="H261" s="3793">
        <v>83.999999999650754</v>
      </c>
      <c r="I261" s="3791">
        <v>83.999999999650754</v>
      </c>
      <c r="J261" s="3791">
        <v>84.000000000742148</v>
      </c>
      <c r="K261" s="3791">
        <v>76.799999999275315</v>
      </c>
      <c r="L261" s="3791">
        <v>76.800000000366708</v>
      </c>
      <c r="M261" s="3791">
        <v>81.600000000253203</v>
      </c>
      <c r="N261" s="3793">
        <v>71.99999999938882</v>
      </c>
      <c r="O261" s="3791">
        <v>95.999999999912689</v>
      </c>
      <c r="P261" s="3791">
        <v>91.200000000026193</v>
      </c>
      <c r="Q261" s="3791">
        <v>84.000000000742148</v>
      </c>
      <c r="R261" s="3791">
        <v>83.999999999650754</v>
      </c>
      <c r="S261" s="3791">
        <v>83.999999999650754</v>
      </c>
      <c r="T261" s="3791">
        <v>81.600000000253203</v>
      </c>
      <c r="U261" s="3791">
        <v>81.600000000253203</v>
      </c>
      <c r="V261" s="3793">
        <v>83.999999999650754</v>
      </c>
      <c r="W261" s="3791">
        <v>76.800000000366708</v>
      </c>
      <c r="X261" s="3791">
        <v>76.799999999275315</v>
      </c>
      <c r="Y261" s="3791">
        <v>88.800000000628643</v>
      </c>
      <c r="Z261" s="3791">
        <v>88.799999999537249</v>
      </c>
      <c r="AA261" s="3791">
        <v>72.000000000480213</v>
      </c>
      <c r="AB261" s="3794">
        <v>74.399999999877764</v>
      </c>
      <c r="AC261" s="276">
        <f>SUM(E261:AB261)</f>
        <v>1975.1999999996769</v>
      </c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</row>
    <row r="262" spans="1:48" s="7" customFormat="1" ht="12.75" customHeight="1">
      <c r="A262" s="5135"/>
      <c r="B262" s="5343"/>
      <c r="C262" s="123" t="s">
        <v>327</v>
      </c>
      <c r="D262" s="321" t="s">
        <v>355</v>
      </c>
      <c r="E262" s="322">
        <f>SQRT(E260^2+E261^2)</f>
        <v>125.76549606407184</v>
      </c>
      <c r="F262" s="223">
        <f t="shared" ref="F262:AB262" si="76">SQRT(F260^2+F261^2)</f>
        <v>127.56174975087738</v>
      </c>
      <c r="G262" s="223">
        <f t="shared" si="76"/>
        <v>123.98967699098392</v>
      </c>
      <c r="H262" s="1915">
        <f t="shared" si="76"/>
        <v>125.76549606407184</v>
      </c>
      <c r="I262" s="223">
        <f t="shared" si="76"/>
        <v>125.7654960608228</v>
      </c>
      <c r="J262" s="223">
        <f t="shared" si="76"/>
        <v>127.5617497548815</v>
      </c>
      <c r="K262" s="223">
        <f t="shared" si="76"/>
        <v>117.40391816289751</v>
      </c>
      <c r="L262" s="223">
        <f t="shared" si="76"/>
        <v>117.40391816361145</v>
      </c>
      <c r="M262" s="223">
        <f t="shared" si="76"/>
        <v>122.37646832397513</v>
      </c>
      <c r="N262" s="1915">
        <f t="shared" si="76"/>
        <v>125.8341766001878</v>
      </c>
      <c r="O262" s="223">
        <f t="shared" si="76"/>
        <v>135.76450198615018</v>
      </c>
      <c r="P262" s="223">
        <f t="shared" si="76"/>
        <v>139.53064179576612</v>
      </c>
      <c r="Q262" s="223">
        <f t="shared" si="76"/>
        <v>129.37758693310559</v>
      </c>
      <c r="R262" s="223">
        <f t="shared" si="76"/>
        <v>127.56174975087738</v>
      </c>
      <c r="S262" s="223">
        <f t="shared" si="76"/>
        <v>129.3775869290767</v>
      </c>
      <c r="T262" s="223">
        <f t="shared" si="76"/>
        <v>125.9942855864648</v>
      </c>
      <c r="U262" s="223">
        <f t="shared" si="76"/>
        <v>124.17535987603203</v>
      </c>
      <c r="V262" s="1915">
        <f t="shared" si="76"/>
        <v>133.06479624519602</v>
      </c>
      <c r="W262" s="223">
        <f t="shared" si="76"/>
        <v>112.05712828695698</v>
      </c>
      <c r="X262" s="223">
        <f t="shared" si="76"/>
        <v>113.81669473249526</v>
      </c>
      <c r="Y262" s="223">
        <f t="shared" si="76"/>
        <v>130.77247416988783</v>
      </c>
      <c r="Z262" s="223">
        <f t="shared" si="76"/>
        <v>132.54433220461479</v>
      </c>
      <c r="AA262" s="223">
        <f t="shared" si="76"/>
        <v>110.634533487562</v>
      </c>
      <c r="AB262" s="323">
        <f t="shared" si="76"/>
        <v>112.21122938424273</v>
      </c>
      <c r="AC262" s="276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</row>
    <row r="263" spans="1:48" s="7" customFormat="1" ht="12.75" customHeight="1">
      <c r="A263" s="5135"/>
      <c r="B263" s="5343"/>
      <c r="C263" s="2594" t="s">
        <v>327</v>
      </c>
      <c r="D263" s="247" t="s">
        <v>115</v>
      </c>
      <c r="E263" s="357">
        <f t="shared" ref="E263:AB263" si="77">E262/(SQRT(3)*E198)</f>
        <v>11.52551476307281</v>
      </c>
      <c r="F263" s="352">
        <f t="shared" si="77"/>
        <v>11.690128659836308</v>
      </c>
      <c r="G263" s="352">
        <f t="shared" si="77"/>
        <v>11.362773553568147</v>
      </c>
      <c r="H263" s="1506">
        <f t="shared" si="77"/>
        <v>11.52551476307281</v>
      </c>
      <c r="I263" s="352">
        <f t="shared" si="77"/>
        <v>11.525514762775058</v>
      </c>
      <c r="J263" s="352">
        <f t="shared" si="77"/>
        <v>11.690128660203257</v>
      </c>
      <c r="K263" s="352">
        <f t="shared" si="77"/>
        <v>10.759235516708838</v>
      </c>
      <c r="L263" s="352">
        <f t="shared" si="77"/>
        <v>10.759235516774265</v>
      </c>
      <c r="M263" s="352">
        <f t="shared" si="77"/>
        <v>11.214934433225835</v>
      </c>
      <c r="N263" s="1506">
        <f t="shared" si="77"/>
        <v>11.531808846567197</v>
      </c>
      <c r="O263" s="352">
        <f t="shared" si="77"/>
        <v>12.441852661603063</v>
      </c>
      <c r="P263" s="352">
        <f t="shared" si="77"/>
        <v>12.786992635077272</v>
      </c>
      <c r="Q263" s="352">
        <f t="shared" si="77"/>
        <v>11.671278850458238</v>
      </c>
      <c r="R263" s="352">
        <f t="shared" si="77"/>
        <v>11.507470399526365</v>
      </c>
      <c r="S263" s="352">
        <f t="shared" si="77"/>
        <v>11.856537244540737</v>
      </c>
      <c r="T263" s="352">
        <f t="shared" si="77"/>
        <v>11.546481698365087</v>
      </c>
      <c r="U263" s="352">
        <f t="shared" si="77"/>
        <v>11.379790071610437</v>
      </c>
      <c r="V263" s="1506">
        <f t="shared" si="77"/>
        <v>12.19444379870264</v>
      </c>
      <c r="W263" s="352">
        <f t="shared" si="77"/>
        <v>10.108783309545474</v>
      </c>
      <c r="X263" s="352">
        <f t="shared" si="77"/>
        <v>10.267515522199938</v>
      </c>
      <c r="Y263" s="635">
        <f t="shared" si="77"/>
        <v>11.797112994465332</v>
      </c>
      <c r="Z263" s="352">
        <f t="shared" si="77"/>
        <v>11.956954043420865</v>
      </c>
      <c r="AA263" s="352">
        <f t="shared" si="77"/>
        <v>10.138869474716284</v>
      </c>
      <c r="AB263" s="358">
        <f t="shared" si="77"/>
        <v>10.283362458903396</v>
      </c>
      <c r="AC263" s="289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</row>
    <row r="264" spans="1:48" s="7" customFormat="1" ht="12.75" customHeight="1" thickBot="1">
      <c r="A264" s="5335"/>
      <c r="B264" s="5347"/>
      <c r="C264" s="1958" t="s">
        <v>327</v>
      </c>
      <c r="D264" s="249" t="s">
        <v>116</v>
      </c>
      <c r="E264" s="283">
        <f t="shared" ref="E264:AC264" si="78">E261/E260</f>
        <v>0.89743589741676277</v>
      </c>
      <c r="F264" s="284">
        <f t="shared" si="78"/>
        <v>0.87500000001705303</v>
      </c>
      <c r="G264" s="284">
        <f t="shared" si="78"/>
        <v>0.9210526315757982</v>
      </c>
      <c r="H264" s="314">
        <f t="shared" si="78"/>
        <v>0.89743589741676277</v>
      </c>
      <c r="I264" s="284">
        <f t="shared" si="78"/>
        <v>0.89743589745861985</v>
      </c>
      <c r="J264" s="284">
        <f t="shared" si="78"/>
        <v>0.87499999998863132</v>
      </c>
      <c r="K264" s="284">
        <f t="shared" si="78"/>
        <v>0.86486486485058134</v>
      </c>
      <c r="L264" s="284">
        <f t="shared" si="78"/>
        <v>0.86486486486287184</v>
      </c>
      <c r="M264" s="284">
        <f t="shared" si="78"/>
        <v>0.89473684213990456</v>
      </c>
      <c r="N264" s="314">
        <f t="shared" si="78"/>
        <v>0.69767441857464618</v>
      </c>
      <c r="O264" s="284">
        <f t="shared" si="78"/>
        <v>1.0000000000227374</v>
      </c>
      <c r="P264" s="284">
        <f t="shared" si="78"/>
        <v>0.86363636363918228</v>
      </c>
      <c r="Q264" s="284">
        <f t="shared" si="78"/>
        <v>0.85365853657048718</v>
      </c>
      <c r="R264" s="284">
        <f t="shared" si="78"/>
        <v>0.87500000001705303</v>
      </c>
      <c r="S264" s="284">
        <f t="shared" si="78"/>
        <v>0.85365853659726887</v>
      </c>
      <c r="T264" s="284">
        <f t="shared" si="78"/>
        <v>0.84999999998408382</v>
      </c>
      <c r="U264" s="284">
        <f t="shared" si="78"/>
        <v>0.87179487178261361</v>
      </c>
      <c r="V264" s="1929">
        <f t="shared" si="78"/>
        <v>0.81395348837504433</v>
      </c>
      <c r="W264" s="284">
        <f t="shared" si="78"/>
        <v>0.94117647060239695</v>
      </c>
      <c r="X264" s="284">
        <f t="shared" si="78"/>
        <v>0.91428571428088845</v>
      </c>
      <c r="Y264" s="285">
        <f t="shared" si="78"/>
        <v>0.92499999998635762</v>
      </c>
      <c r="Z264" s="284">
        <f t="shared" si="78"/>
        <v>0.9024390244018764</v>
      </c>
      <c r="AA264" s="284">
        <f t="shared" si="78"/>
        <v>0.85714285715213767</v>
      </c>
      <c r="AB264" s="286">
        <f t="shared" si="78"/>
        <v>0.88571428571651301</v>
      </c>
      <c r="AC264" s="303">
        <f t="shared" si="78"/>
        <v>0.87739872068206404</v>
      </c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</row>
    <row r="265" spans="1:48" s="7" customFormat="1" ht="12.75" customHeight="1">
      <c r="A265" s="5333" t="s">
        <v>162</v>
      </c>
      <c r="B265" s="5342" t="s">
        <v>26</v>
      </c>
      <c r="C265" s="362" t="s">
        <v>305</v>
      </c>
      <c r="D265" s="243" t="s">
        <v>113</v>
      </c>
      <c r="E265" s="3813">
        <v>888.00000000192085</v>
      </c>
      <c r="F265" s="3814">
        <v>887.99999999755528</v>
      </c>
      <c r="G265" s="3814">
        <v>888.00000000192085</v>
      </c>
      <c r="H265" s="4504">
        <v>895.19999999902211</v>
      </c>
      <c r="I265" s="3814">
        <v>895.19999999902211</v>
      </c>
      <c r="J265" s="3814">
        <v>897.60000000387663</v>
      </c>
      <c r="K265" s="3814">
        <v>839.99999999650754</v>
      </c>
      <c r="L265" s="3814">
        <v>840.00000000087311</v>
      </c>
      <c r="M265" s="3814">
        <v>840.00000000087311</v>
      </c>
      <c r="N265" s="4504">
        <v>924.00000000052387</v>
      </c>
      <c r="O265" s="3814">
        <v>911.99999999807915</v>
      </c>
      <c r="P265" s="3814">
        <v>924.00000000052387</v>
      </c>
      <c r="Q265" s="3814">
        <v>864.00000000139698</v>
      </c>
      <c r="R265" s="3814">
        <v>840.00000000087311</v>
      </c>
      <c r="S265" s="3814">
        <v>911.99999999807915</v>
      </c>
      <c r="T265" s="3814">
        <v>864.00000000139698</v>
      </c>
      <c r="U265" s="3814">
        <v>863.99999999703141</v>
      </c>
      <c r="V265" s="3816">
        <v>864.00000000139698</v>
      </c>
      <c r="W265" s="3814">
        <v>816.00000000034925</v>
      </c>
      <c r="X265" s="3814">
        <v>791.99999999982538</v>
      </c>
      <c r="Y265" s="3814">
        <v>888.00000000192085</v>
      </c>
      <c r="Z265" s="3814">
        <v>863.99999999703141</v>
      </c>
      <c r="AA265" s="3814">
        <v>888.00000000192085</v>
      </c>
      <c r="AB265" s="3818">
        <v>820.80000000132713</v>
      </c>
      <c r="AC265" s="274">
        <f>SUM(E265:AB265)</f>
        <v>20908.800000003248</v>
      </c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</row>
    <row r="266" spans="1:48" s="7" customFormat="1" ht="12.75" customHeight="1">
      <c r="A266" s="5135"/>
      <c r="B266" s="5343"/>
      <c r="C266" s="344" t="s">
        <v>305</v>
      </c>
      <c r="D266" s="244" t="s">
        <v>114</v>
      </c>
      <c r="E266" s="3790">
        <v>375.60000000012224</v>
      </c>
      <c r="F266" s="3791">
        <v>374.39999999987776</v>
      </c>
      <c r="G266" s="3791">
        <v>378.00000000006548</v>
      </c>
      <c r="H266" s="3793">
        <v>379.20000000030996</v>
      </c>
      <c r="I266" s="3791">
        <v>380.40000000000873</v>
      </c>
      <c r="J266" s="3791">
        <v>380.40000000000873</v>
      </c>
      <c r="K266" s="3791">
        <v>355.19999999978609</v>
      </c>
      <c r="L266" s="3791">
        <v>346.80000000025757</v>
      </c>
      <c r="M266" s="3791">
        <v>365.99999999980355</v>
      </c>
      <c r="N266" s="4503">
        <v>389.99999999978172</v>
      </c>
      <c r="O266" s="3791">
        <v>390.00000000032742</v>
      </c>
      <c r="P266" s="3791">
        <v>395.99999999991269</v>
      </c>
      <c r="Q266" s="3791">
        <v>371.99999999993452</v>
      </c>
      <c r="R266" s="3791">
        <v>371.99999999993452</v>
      </c>
      <c r="S266" s="3791">
        <v>371.99999999993452</v>
      </c>
      <c r="T266" s="3791">
        <v>367.20000000004802</v>
      </c>
      <c r="U266" s="3791">
        <v>367.20000000004802</v>
      </c>
      <c r="V266" s="3793">
        <v>369.59999999999127</v>
      </c>
      <c r="W266" s="3791">
        <v>341.99999999982538</v>
      </c>
      <c r="X266" s="3791">
        <v>342.00000000037107</v>
      </c>
      <c r="Y266" s="3791">
        <v>398.39999999985594</v>
      </c>
      <c r="Z266" s="3791">
        <v>398.39999999985594</v>
      </c>
      <c r="AA266" s="3791">
        <v>334.79999999999563</v>
      </c>
      <c r="AB266" s="3791">
        <v>334.79999999999563</v>
      </c>
      <c r="AC266" s="276">
        <f>SUM(E266:AB266)</f>
        <v>8882.4000000000524</v>
      </c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</row>
    <row r="267" spans="1:48" s="7" customFormat="1" ht="12.75" customHeight="1">
      <c r="A267" s="5135"/>
      <c r="B267" s="5343"/>
      <c r="C267" s="344" t="s">
        <v>327</v>
      </c>
      <c r="D267" s="321" t="s">
        <v>355</v>
      </c>
      <c r="E267" s="322">
        <f>SQRT(E265^2+E266^2)</f>
        <v>964.16770325680545</v>
      </c>
      <c r="F267" s="223">
        <f t="shared" ref="F267:AC267" si="79">SQRT(F265^2+F266^2)</f>
        <v>963.70086644952573</v>
      </c>
      <c r="G267" s="223">
        <f t="shared" si="79"/>
        <v>965.10517561738368</v>
      </c>
      <c r="H267" s="1915">
        <f t="shared" si="79"/>
        <v>972.20146060293712</v>
      </c>
      <c r="I267" s="223">
        <f t="shared" si="79"/>
        <v>972.67013935776595</v>
      </c>
      <c r="J267" s="223">
        <f t="shared" si="79"/>
        <v>974.87943870355889</v>
      </c>
      <c r="K267" s="223">
        <f t="shared" si="79"/>
        <v>912.01263148817225</v>
      </c>
      <c r="L267" s="223">
        <f t="shared" si="79"/>
        <v>908.77403132002269</v>
      </c>
      <c r="M267" s="223">
        <f t="shared" si="79"/>
        <v>916.27288511737765</v>
      </c>
      <c r="N267" s="1915">
        <f t="shared" si="79"/>
        <v>1002.9336967121993</v>
      </c>
      <c r="O267" s="223">
        <f t="shared" si="79"/>
        <v>991.88910670334099</v>
      </c>
      <c r="P267" s="223">
        <f t="shared" si="79"/>
        <v>1005.282049974483</v>
      </c>
      <c r="Q267" s="223">
        <f t="shared" si="79"/>
        <v>940.68060467002579</v>
      </c>
      <c r="R267" s="223">
        <f t="shared" si="79"/>
        <v>918.68601818108573</v>
      </c>
      <c r="S267" s="223">
        <f t="shared" si="79"/>
        <v>984.95076018877603</v>
      </c>
      <c r="T267" s="223">
        <f t="shared" si="79"/>
        <v>938.79275668405603</v>
      </c>
      <c r="U267" s="223">
        <f t="shared" si="79"/>
        <v>938.79275668003822</v>
      </c>
      <c r="V267" s="1915">
        <f t="shared" si="79"/>
        <v>939.73409005016276</v>
      </c>
      <c r="W267" s="223">
        <f t="shared" si="79"/>
        <v>884.77115685382205</v>
      </c>
      <c r="X267" s="223">
        <f t="shared" si="79"/>
        <v>862.68650157515344</v>
      </c>
      <c r="Y267" s="223">
        <f t="shared" si="79"/>
        <v>973.27619923806662</v>
      </c>
      <c r="Z267" s="223">
        <f t="shared" si="79"/>
        <v>951.42974517026505</v>
      </c>
      <c r="AA267" s="223">
        <f t="shared" si="79"/>
        <v>949.01793450040157</v>
      </c>
      <c r="AB267" s="323">
        <f t="shared" si="79"/>
        <v>886.45568417274853</v>
      </c>
      <c r="AC267" s="334">
        <f t="shared" si="79"/>
        <v>22717.283006559934</v>
      </c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</row>
    <row r="268" spans="1:48" s="7" customFormat="1" ht="12.75" customHeight="1">
      <c r="A268" s="5135"/>
      <c r="B268" s="5343"/>
      <c r="C268" s="2595" t="s">
        <v>327</v>
      </c>
      <c r="D268" s="247" t="s">
        <v>115</v>
      </c>
      <c r="E268" s="357">
        <f t="shared" ref="E268:AB268" si="80">E267/(SQRT(3)*E198)</f>
        <v>88.359124288771412</v>
      </c>
      <c r="F268" s="352">
        <f t="shared" si="80"/>
        <v>88.316342009985604</v>
      </c>
      <c r="G268" s="352">
        <f t="shared" si="80"/>
        <v>88.445036974444051</v>
      </c>
      <c r="H268" s="1506">
        <f t="shared" si="80"/>
        <v>89.095361108833828</v>
      </c>
      <c r="I268" s="352">
        <f t="shared" si="80"/>
        <v>89.138312189034451</v>
      </c>
      <c r="J268" s="352">
        <f t="shared" si="80"/>
        <v>89.340778787766837</v>
      </c>
      <c r="K268" s="352">
        <f t="shared" si="80"/>
        <v>83.579482268894481</v>
      </c>
      <c r="L268" s="352">
        <f t="shared" si="80"/>
        <v>83.282687557961353</v>
      </c>
      <c r="M268" s="352">
        <f t="shared" si="80"/>
        <v>83.969904265662393</v>
      </c>
      <c r="N268" s="1506">
        <f t="shared" si="80"/>
        <v>91.911752345418222</v>
      </c>
      <c r="O268" s="352">
        <f t="shared" si="80"/>
        <v>90.899594089116093</v>
      </c>
      <c r="P268" s="352">
        <f t="shared" si="80"/>
        <v>92.126962248296294</v>
      </c>
      <c r="Q268" s="352">
        <f t="shared" si="80"/>
        <v>84.859718801203016</v>
      </c>
      <c r="R268" s="352">
        <f t="shared" si="80"/>
        <v>82.875565608999267</v>
      </c>
      <c r="S268" s="352">
        <f t="shared" si="80"/>
        <v>90.263743894208957</v>
      </c>
      <c r="T268" s="352">
        <f t="shared" si="80"/>
        <v>86.033690600763592</v>
      </c>
      <c r="U268" s="352">
        <f t="shared" si="80"/>
        <v>86.033690600395389</v>
      </c>
      <c r="V268" s="1506">
        <f t="shared" si="80"/>
        <v>86.119957120179293</v>
      </c>
      <c r="W268" s="352">
        <f t="shared" si="80"/>
        <v>79.816072746995431</v>
      </c>
      <c r="X268" s="352">
        <f t="shared" si="80"/>
        <v>77.823794361042403</v>
      </c>
      <c r="Y268" s="635">
        <f t="shared" si="80"/>
        <v>87.800199316555251</v>
      </c>
      <c r="Z268" s="352">
        <f t="shared" si="80"/>
        <v>85.829409295167125</v>
      </c>
      <c r="AA268" s="352">
        <f t="shared" si="80"/>
        <v>86.970755547553892</v>
      </c>
      <c r="AB268" s="358">
        <f t="shared" si="80"/>
        <v>81.237369505049244</v>
      </c>
      <c r="AC268" s="289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</row>
    <row r="269" spans="1:48" s="7" customFormat="1" ht="12.75" customHeight="1" thickBot="1">
      <c r="A269" s="5335"/>
      <c r="B269" s="5347"/>
      <c r="C269" s="1958" t="s">
        <v>327</v>
      </c>
      <c r="D269" s="349" t="s">
        <v>116</v>
      </c>
      <c r="E269" s="283">
        <f t="shared" ref="E269:AC269" si="81">E266/E265</f>
        <v>0.42297297297219566</v>
      </c>
      <c r="F269" s="284">
        <f t="shared" si="81"/>
        <v>0.42162162162264472</v>
      </c>
      <c r="G269" s="284">
        <f t="shared" si="81"/>
        <v>0.42567567567482861</v>
      </c>
      <c r="H269" s="1929">
        <f t="shared" si="81"/>
        <v>0.4235924932983961</v>
      </c>
      <c r="I269" s="284">
        <f t="shared" si="81"/>
        <v>0.42493297587178763</v>
      </c>
      <c r="J269" s="284">
        <f t="shared" si="81"/>
        <v>0.42379679144202964</v>
      </c>
      <c r="K269" s="284">
        <f t="shared" si="81"/>
        <v>0.42285714285864628</v>
      </c>
      <c r="L269" s="284">
        <f t="shared" si="81"/>
        <v>0.41285714285702035</v>
      </c>
      <c r="M269" s="284">
        <f t="shared" si="81"/>
        <v>0.43571428571359894</v>
      </c>
      <c r="N269" s="1929">
        <f t="shared" si="81"/>
        <v>0.42207792207744654</v>
      </c>
      <c r="O269" s="284">
        <f t="shared" si="81"/>
        <v>0.42763157894862813</v>
      </c>
      <c r="P269" s="284">
        <f t="shared" si="81"/>
        <v>0.4285714285710911</v>
      </c>
      <c r="Q269" s="284">
        <f t="shared" si="81"/>
        <v>0.43055555555478359</v>
      </c>
      <c r="R269" s="284">
        <f t="shared" si="81"/>
        <v>0.4428571428566046</v>
      </c>
      <c r="S269" s="284">
        <f t="shared" si="81"/>
        <v>0.40789473684289257</v>
      </c>
      <c r="T269" s="284">
        <f t="shared" si="81"/>
        <v>0.42499999999936838</v>
      </c>
      <c r="U269" s="284">
        <f t="shared" si="81"/>
        <v>0.42500000000151583</v>
      </c>
      <c r="V269" s="1929">
        <f t="shared" si="81"/>
        <v>0.42777777777707598</v>
      </c>
      <c r="W269" s="284">
        <f t="shared" si="81"/>
        <v>0.41911764705843013</v>
      </c>
      <c r="X269" s="284">
        <f t="shared" si="81"/>
        <v>0.43181818181874554</v>
      </c>
      <c r="Y269" s="285">
        <f t="shared" si="81"/>
        <v>0.44864864864751591</v>
      </c>
      <c r="Z269" s="284">
        <f t="shared" si="81"/>
        <v>0.46111111111252867</v>
      </c>
      <c r="AA269" s="284">
        <f t="shared" si="81"/>
        <v>0.37702702702620655</v>
      </c>
      <c r="AB269" s="286">
        <f t="shared" si="81"/>
        <v>0.40789473684144045</v>
      </c>
      <c r="AC269" s="303">
        <f t="shared" si="81"/>
        <v>0.42481634527082723</v>
      </c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</row>
    <row r="270" spans="1:48" s="7" customFormat="1" ht="12.75" customHeight="1">
      <c r="A270" s="5333" t="s">
        <v>163</v>
      </c>
      <c r="B270" s="5342" t="s">
        <v>26</v>
      </c>
      <c r="C270" s="362" t="s">
        <v>305</v>
      </c>
      <c r="D270" s="243" t="s">
        <v>113</v>
      </c>
      <c r="E270" s="3813">
        <v>242.40000000136206</v>
      </c>
      <c r="F270" s="3814">
        <v>237.60000000038417</v>
      </c>
      <c r="G270" s="3814">
        <v>240.00000000087311</v>
      </c>
      <c r="H270" s="4504">
        <v>251.99999999895226</v>
      </c>
      <c r="I270" s="3814">
        <v>251.99999999895226</v>
      </c>
      <c r="J270" s="3814">
        <v>251.99999999895226</v>
      </c>
      <c r="K270" s="3814">
        <v>266.40000000188593</v>
      </c>
      <c r="L270" s="3814">
        <v>268.7999999980093</v>
      </c>
      <c r="M270" s="3814">
        <v>268.80000000237487</v>
      </c>
      <c r="N270" s="4504">
        <v>264.00000000139698</v>
      </c>
      <c r="O270" s="3814">
        <v>251.99999999895226</v>
      </c>
      <c r="P270" s="3814">
        <v>264.00000000139698</v>
      </c>
      <c r="Q270" s="3814">
        <v>263.99999999703141</v>
      </c>
      <c r="R270" s="3814">
        <v>264.00000000139698</v>
      </c>
      <c r="S270" s="3814">
        <v>264.00000000139698</v>
      </c>
      <c r="T270" s="3814">
        <v>263.99999999703141</v>
      </c>
      <c r="U270" s="3814">
        <v>264.00000000139698</v>
      </c>
      <c r="V270" s="3816">
        <v>264.00000000139698</v>
      </c>
      <c r="W270" s="3814">
        <v>218.39999999647262</v>
      </c>
      <c r="X270" s="3814">
        <v>218.40000000083819</v>
      </c>
      <c r="Y270" s="3814">
        <v>261.60000000090804</v>
      </c>
      <c r="Z270" s="3814">
        <v>261.60000000090804</v>
      </c>
      <c r="AA270" s="3814">
        <v>232.79999999940628</v>
      </c>
      <c r="AB270" s="3818">
        <v>232.79999999940628</v>
      </c>
      <c r="AC270" s="274">
        <f>SUM(E270:AB270)</f>
        <v>6069.6000000010827</v>
      </c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</row>
    <row r="271" spans="1:48" s="7" customFormat="1" ht="12.75" customHeight="1">
      <c r="A271" s="5135"/>
      <c r="B271" s="5343"/>
      <c r="C271" s="344" t="s">
        <v>305</v>
      </c>
      <c r="D271" s="244" t="s">
        <v>114</v>
      </c>
      <c r="E271" s="3790">
        <v>0</v>
      </c>
      <c r="F271" s="3791">
        <v>0</v>
      </c>
      <c r="G271" s="3791">
        <v>0</v>
      </c>
      <c r="H271" s="4503">
        <v>0</v>
      </c>
      <c r="I271" s="3791">
        <v>0</v>
      </c>
      <c r="J271" s="3791">
        <v>0</v>
      </c>
      <c r="K271" s="3791">
        <v>0</v>
      </c>
      <c r="L271" s="3791">
        <v>0</v>
      </c>
      <c r="M271" s="3791">
        <v>0</v>
      </c>
      <c r="N271" s="4503">
        <v>0</v>
      </c>
      <c r="O271" s="3791">
        <v>0</v>
      </c>
      <c r="P271" s="3791">
        <v>0</v>
      </c>
      <c r="Q271" s="3791">
        <v>0</v>
      </c>
      <c r="R271" s="3791">
        <v>0</v>
      </c>
      <c r="S271" s="3791">
        <v>0</v>
      </c>
      <c r="T271" s="3791">
        <v>0</v>
      </c>
      <c r="U271" s="3791">
        <v>0</v>
      </c>
      <c r="V271" s="3793">
        <v>0</v>
      </c>
      <c r="W271" s="3791">
        <v>0</v>
      </c>
      <c r="X271" s="3791">
        <v>0</v>
      </c>
      <c r="Y271" s="3791">
        <v>0</v>
      </c>
      <c r="Z271" s="3791">
        <v>0</v>
      </c>
      <c r="AA271" s="3791">
        <v>0</v>
      </c>
      <c r="AB271" s="3794">
        <v>0</v>
      </c>
      <c r="AC271" s="276">
        <f>SUM(E271:AB271)</f>
        <v>0</v>
      </c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</row>
    <row r="272" spans="1:48" s="7" customFormat="1" ht="12.75" customHeight="1">
      <c r="A272" s="5135"/>
      <c r="B272" s="5343"/>
      <c r="C272" s="344" t="s">
        <v>327</v>
      </c>
      <c r="D272" s="321" t="s">
        <v>355</v>
      </c>
      <c r="E272" s="322">
        <f>SQRT(E270^2+E271^2)</f>
        <v>242.40000000136206</v>
      </c>
      <c r="F272" s="223">
        <f t="shared" ref="F272:AC272" si="82">SQRT(F270^2+F271^2)</f>
        <v>237.60000000038417</v>
      </c>
      <c r="G272" s="223">
        <f t="shared" si="82"/>
        <v>240.00000000087311</v>
      </c>
      <c r="H272" s="231">
        <f t="shared" si="82"/>
        <v>251.99999999895226</v>
      </c>
      <c r="I272" s="223">
        <f t="shared" si="82"/>
        <v>251.99999999895226</v>
      </c>
      <c r="J272" s="223">
        <f t="shared" si="82"/>
        <v>251.99999999895226</v>
      </c>
      <c r="K272" s="223">
        <f t="shared" si="82"/>
        <v>266.40000000188593</v>
      </c>
      <c r="L272" s="223">
        <f t="shared" si="82"/>
        <v>268.7999999980093</v>
      </c>
      <c r="M272" s="223">
        <f t="shared" si="82"/>
        <v>268.80000000237487</v>
      </c>
      <c r="N272" s="231">
        <f t="shared" si="82"/>
        <v>264.00000000139698</v>
      </c>
      <c r="O272" s="223">
        <f t="shared" si="82"/>
        <v>251.99999999895226</v>
      </c>
      <c r="P272" s="223">
        <f t="shared" si="82"/>
        <v>264.00000000139698</v>
      </c>
      <c r="Q272" s="223">
        <f t="shared" si="82"/>
        <v>263.99999999703141</v>
      </c>
      <c r="R272" s="223">
        <f t="shared" si="82"/>
        <v>264.00000000139698</v>
      </c>
      <c r="S272" s="223">
        <f t="shared" si="82"/>
        <v>264.00000000139698</v>
      </c>
      <c r="T272" s="223">
        <f t="shared" si="82"/>
        <v>263.99999999703141</v>
      </c>
      <c r="U272" s="223">
        <f t="shared" si="82"/>
        <v>264.00000000139698</v>
      </c>
      <c r="V272" s="1915">
        <f t="shared" si="82"/>
        <v>264.00000000139698</v>
      </c>
      <c r="W272" s="223">
        <f t="shared" si="82"/>
        <v>218.39999999647262</v>
      </c>
      <c r="X272" s="223">
        <f t="shared" si="82"/>
        <v>218.40000000083819</v>
      </c>
      <c r="Y272" s="223">
        <f t="shared" si="82"/>
        <v>261.60000000090804</v>
      </c>
      <c r="Z272" s="223">
        <f t="shared" si="82"/>
        <v>261.60000000090804</v>
      </c>
      <c r="AA272" s="223">
        <f t="shared" si="82"/>
        <v>232.79999999940628</v>
      </c>
      <c r="AB272" s="323">
        <f t="shared" si="82"/>
        <v>232.79999999940628</v>
      </c>
      <c r="AC272" s="334">
        <f t="shared" si="82"/>
        <v>6069.6000000010827</v>
      </c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</row>
    <row r="273" spans="1:48" s="7" customFormat="1" ht="12.75" customHeight="1">
      <c r="A273" s="5135"/>
      <c r="B273" s="5343"/>
      <c r="C273" s="2595" t="s">
        <v>327</v>
      </c>
      <c r="D273" s="247" t="s">
        <v>115</v>
      </c>
      <c r="E273" s="357">
        <f t="shared" ref="E273:AB273" si="83">E272/(SQRT(3)*E198)</f>
        <v>22.21423892894471</v>
      </c>
      <c r="F273" s="352">
        <f t="shared" si="83"/>
        <v>21.774353009472524</v>
      </c>
      <c r="G273" s="352">
        <f t="shared" si="83"/>
        <v>21.994295969208618</v>
      </c>
      <c r="H273" s="359">
        <f t="shared" si="83"/>
        <v>23.094010767489014</v>
      </c>
      <c r="I273" s="352">
        <f t="shared" si="83"/>
        <v>23.094010767489014</v>
      </c>
      <c r="J273" s="352">
        <f t="shared" si="83"/>
        <v>23.094010767489014</v>
      </c>
      <c r="K273" s="352">
        <f t="shared" si="83"/>
        <v>24.413668525905582</v>
      </c>
      <c r="L273" s="352">
        <f t="shared" si="83"/>
        <v>24.633611485241602</v>
      </c>
      <c r="M273" s="352">
        <f t="shared" si="83"/>
        <v>24.633611485641673</v>
      </c>
      <c r="N273" s="359">
        <f t="shared" si="83"/>
        <v>24.193725566169487</v>
      </c>
      <c r="O273" s="352">
        <f t="shared" si="83"/>
        <v>23.094010767489014</v>
      </c>
      <c r="P273" s="352">
        <f t="shared" si="83"/>
        <v>24.193725566169487</v>
      </c>
      <c r="Q273" s="352">
        <f t="shared" si="83"/>
        <v>23.815698603804265</v>
      </c>
      <c r="R273" s="352">
        <f t="shared" si="83"/>
        <v>23.815698604198086</v>
      </c>
      <c r="S273" s="352">
        <f t="shared" si="83"/>
        <v>24.193725566169487</v>
      </c>
      <c r="T273" s="352">
        <f t="shared" si="83"/>
        <v>24.193725565769412</v>
      </c>
      <c r="U273" s="352">
        <f t="shared" si="83"/>
        <v>24.193725566169487</v>
      </c>
      <c r="V273" s="1506">
        <f t="shared" si="83"/>
        <v>24.193725566169487</v>
      </c>
      <c r="W273" s="352">
        <f t="shared" si="83"/>
        <v>19.702077935777769</v>
      </c>
      <c r="X273" s="352">
        <f t="shared" si="83"/>
        <v>19.702077936171595</v>
      </c>
      <c r="Y273" s="635">
        <f t="shared" si="83"/>
        <v>23.599192253207868</v>
      </c>
      <c r="Z273" s="352">
        <f t="shared" si="83"/>
        <v>23.599192253207868</v>
      </c>
      <c r="AA273" s="352">
        <f t="shared" si="83"/>
        <v>21.334467090000334</v>
      </c>
      <c r="AB273" s="358">
        <f t="shared" si="83"/>
        <v>21.334467090000334</v>
      </c>
      <c r="AC273" s="289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</row>
    <row r="274" spans="1:48" s="7" customFormat="1" ht="12.75" customHeight="1" thickBot="1">
      <c r="A274" s="5335"/>
      <c r="B274" s="5347"/>
      <c r="C274" s="1958" t="s">
        <v>327</v>
      </c>
      <c r="D274" s="349" t="s">
        <v>116</v>
      </c>
      <c r="E274" s="350">
        <f t="shared" ref="E274:AC274" si="84">E271/E270</f>
        <v>0</v>
      </c>
      <c r="F274" s="299">
        <f t="shared" si="84"/>
        <v>0</v>
      </c>
      <c r="G274" s="299">
        <f t="shared" si="84"/>
        <v>0</v>
      </c>
      <c r="H274" s="318">
        <f t="shared" si="84"/>
        <v>0</v>
      </c>
      <c r="I274" s="299">
        <f t="shared" si="84"/>
        <v>0</v>
      </c>
      <c r="J274" s="299">
        <f t="shared" si="84"/>
        <v>0</v>
      </c>
      <c r="K274" s="299">
        <f t="shared" si="84"/>
        <v>0</v>
      </c>
      <c r="L274" s="299">
        <f t="shared" si="84"/>
        <v>0</v>
      </c>
      <c r="M274" s="299">
        <f t="shared" si="84"/>
        <v>0</v>
      </c>
      <c r="N274" s="318">
        <f t="shared" si="84"/>
        <v>0</v>
      </c>
      <c r="O274" s="299">
        <f t="shared" si="84"/>
        <v>0</v>
      </c>
      <c r="P274" s="299">
        <f t="shared" si="84"/>
        <v>0</v>
      </c>
      <c r="Q274" s="299">
        <f t="shared" si="84"/>
        <v>0</v>
      </c>
      <c r="R274" s="299">
        <f t="shared" si="84"/>
        <v>0</v>
      </c>
      <c r="S274" s="299">
        <f t="shared" si="84"/>
        <v>0</v>
      </c>
      <c r="T274" s="299">
        <f t="shared" si="84"/>
        <v>0</v>
      </c>
      <c r="U274" s="299">
        <f t="shared" si="84"/>
        <v>0</v>
      </c>
      <c r="V274" s="1928">
        <f t="shared" si="84"/>
        <v>0</v>
      </c>
      <c r="W274" s="299">
        <f t="shared" si="84"/>
        <v>0</v>
      </c>
      <c r="X274" s="299">
        <f t="shared" si="84"/>
        <v>0</v>
      </c>
      <c r="Y274" s="300">
        <f t="shared" si="84"/>
        <v>0</v>
      </c>
      <c r="Z274" s="299">
        <f t="shared" si="84"/>
        <v>0</v>
      </c>
      <c r="AA274" s="299">
        <f t="shared" si="84"/>
        <v>0</v>
      </c>
      <c r="AB274" s="305">
        <f t="shared" si="84"/>
        <v>0</v>
      </c>
      <c r="AC274" s="303">
        <f t="shared" si="84"/>
        <v>0</v>
      </c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</row>
    <row r="275" spans="1:48" s="7" customFormat="1" ht="12.75" customHeight="1">
      <c r="A275" s="5333" t="s">
        <v>181</v>
      </c>
      <c r="B275" s="5342" t="s">
        <v>26</v>
      </c>
      <c r="C275" s="362" t="s">
        <v>305</v>
      </c>
      <c r="D275" s="243" t="s">
        <v>113</v>
      </c>
      <c r="E275" s="3785">
        <v>816.00000000034925</v>
      </c>
      <c r="F275" s="3786">
        <v>816.00000000034925</v>
      </c>
      <c r="G275" s="3786">
        <v>816.00000000034925</v>
      </c>
      <c r="H275" s="4505">
        <v>779.99999999738066</v>
      </c>
      <c r="I275" s="3786">
        <v>780.00000000174623</v>
      </c>
      <c r="J275" s="3786">
        <v>779.99999999738066</v>
      </c>
      <c r="K275" s="3786">
        <v>744.00000000314321</v>
      </c>
      <c r="L275" s="3786">
        <v>743.99999999877764</v>
      </c>
      <c r="M275" s="3786">
        <v>743.99999999877764</v>
      </c>
      <c r="N275" s="4505">
        <v>864.00000000139698</v>
      </c>
      <c r="O275" s="3786">
        <v>851.99999999895226</v>
      </c>
      <c r="P275" s="3786">
        <v>864.00000000139698</v>
      </c>
      <c r="Q275" s="3786">
        <v>871.19999999849824</v>
      </c>
      <c r="R275" s="3786">
        <v>868.80000000237487</v>
      </c>
      <c r="S275" s="3786">
        <v>875.99999999947613</v>
      </c>
      <c r="T275" s="3786">
        <v>842.39999999699648</v>
      </c>
      <c r="U275" s="3786">
        <v>842.40000000136206</v>
      </c>
      <c r="V275" s="3788">
        <v>847.20000000233995</v>
      </c>
      <c r="W275" s="3786">
        <v>887.99999999755528</v>
      </c>
      <c r="X275" s="3786">
        <v>912.00000000244472</v>
      </c>
      <c r="Y275" s="3786">
        <v>820.79999999696156</v>
      </c>
      <c r="Z275" s="3786">
        <v>820.80000000132713</v>
      </c>
      <c r="AA275" s="3786">
        <v>736.80000000167638</v>
      </c>
      <c r="AB275" s="3789">
        <v>664.80000000010477</v>
      </c>
      <c r="AC275" s="274">
        <f>SUM(E275:AB275)</f>
        <v>19591.200000001118</v>
      </c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</row>
    <row r="276" spans="1:48" s="7" customFormat="1" ht="12.75" customHeight="1">
      <c r="A276" s="5135"/>
      <c r="B276" s="5343"/>
      <c r="C276" s="344" t="s">
        <v>305</v>
      </c>
      <c r="D276" s="244" t="s">
        <v>114</v>
      </c>
      <c r="E276" s="3790">
        <v>0</v>
      </c>
      <c r="F276" s="3791">
        <v>2.3999999999432475</v>
      </c>
      <c r="G276" s="3791">
        <v>0</v>
      </c>
      <c r="H276" s="3793">
        <v>1.1999999999716238</v>
      </c>
      <c r="I276" s="3791">
        <v>1.1999999999716238</v>
      </c>
      <c r="J276" s="3791">
        <v>0</v>
      </c>
      <c r="K276" s="3791">
        <v>0</v>
      </c>
      <c r="L276" s="3791">
        <v>1.1999999999716238</v>
      </c>
      <c r="M276" s="3791">
        <v>0</v>
      </c>
      <c r="N276" s="3793">
        <v>0</v>
      </c>
      <c r="O276" s="3791">
        <v>0</v>
      </c>
      <c r="P276" s="3791">
        <v>0</v>
      </c>
      <c r="Q276" s="3791">
        <v>0</v>
      </c>
      <c r="R276" s="3791">
        <v>0</v>
      </c>
      <c r="S276" s="3791">
        <v>0</v>
      </c>
      <c r="T276" s="3791">
        <v>0</v>
      </c>
      <c r="U276" s="3791">
        <v>0</v>
      </c>
      <c r="V276" s="3793">
        <v>0</v>
      </c>
      <c r="W276" s="3791">
        <v>0</v>
      </c>
      <c r="X276" s="3791">
        <v>0</v>
      </c>
      <c r="Y276" s="3791">
        <v>0</v>
      </c>
      <c r="Z276" s="3791">
        <v>0</v>
      </c>
      <c r="AA276" s="3791">
        <v>0</v>
      </c>
      <c r="AB276" s="3794">
        <v>0</v>
      </c>
      <c r="AC276" s="276">
        <f>SUM(E276:AB276)</f>
        <v>5.9999999998581188</v>
      </c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</row>
    <row r="277" spans="1:48" s="7" customFormat="1" ht="12.75" customHeight="1">
      <c r="A277" s="5135"/>
      <c r="B277" s="5343"/>
      <c r="C277" s="344" t="s">
        <v>327</v>
      </c>
      <c r="D277" s="321" t="s">
        <v>355</v>
      </c>
      <c r="E277" s="322">
        <f>SQRT(E275^2+E276^2)</f>
        <v>816.00000000034925</v>
      </c>
      <c r="F277" s="223">
        <f t="shared" ref="F277:AB277" si="85">SQRT(F275^2+F276^2)</f>
        <v>816.00352940448101</v>
      </c>
      <c r="G277" s="223">
        <f t="shared" si="85"/>
        <v>816.00000000034925</v>
      </c>
      <c r="H277" s="1915">
        <f t="shared" si="85"/>
        <v>780.00092307375746</v>
      </c>
      <c r="I277" s="223">
        <f t="shared" si="85"/>
        <v>780.00092307812304</v>
      </c>
      <c r="J277" s="223">
        <f t="shared" si="85"/>
        <v>779.99999999738066</v>
      </c>
      <c r="K277" s="223">
        <f t="shared" si="85"/>
        <v>744.00000000314321</v>
      </c>
      <c r="L277" s="223">
        <f t="shared" si="85"/>
        <v>744.00096774008375</v>
      </c>
      <c r="M277" s="223">
        <f t="shared" si="85"/>
        <v>743.99999999877764</v>
      </c>
      <c r="N277" s="1915">
        <f t="shared" si="85"/>
        <v>864.00000000139698</v>
      </c>
      <c r="O277" s="223">
        <f t="shared" si="85"/>
        <v>851.99999999895226</v>
      </c>
      <c r="P277" s="223">
        <f t="shared" si="85"/>
        <v>864.00000000139698</v>
      </c>
      <c r="Q277" s="223">
        <f t="shared" si="85"/>
        <v>871.19999999849824</v>
      </c>
      <c r="R277" s="223">
        <f t="shared" si="85"/>
        <v>868.80000000237487</v>
      </c>
      <c r="S277" s="223">
        <f t="shared" si="85"/>
        <v>875.99999999947613</v>
      </c>
      <c r="T277" s="223">
        <f t="shared" si="85"/>
        <v>842.39999999699648</v>
      </c>
      <c r="U277" s="223">
        <f t="shared" si="85"/>
        <v>842.40000000136206</v>
      </c>
      <c r="V277" s="1915">
        <f t="shared" si="85"/>
        <v>847.20000000233995</v>
      </c>
      <c r="W277" s="223">
        <f t="shared" si="85"/>
        <v>887.99999999755528</v>
      </c>
      <c r="X277" s="223">
        <f t="shared" si="85"/>
        <v>912.00000000244472</v>
      </c>
      <c r="Y277" s="223">
        <f t="shared" si="85"/>
        <v>820.79999999696156</v>
      </c>
      <c r="Z277" s="223">
        <f t="shared" si="85"/>
        <v>820.80000000132713</v>
      </c>
      <c r="AA277" s="223">
        <f t="shared" si="85"/>
        <v>736.80000000167638</v>
      </c>
      <c r="AB277" s="323">
        <f t="shared" si="85"/>
        <v>664.80000000010477</v>
      </c>
      <c r="AC277" s="276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</row>
    <row r="278" spans="1:48" s="7" customFormat="1" ht="12.75" customHeight="1">
      <c r="A278" s="5135"/>
      <c r="B278" s="5343"/>
      <c r="C278" s="2595" t="s">
        <v>327</v>
      </c>
      <c r="D278" s="247" t="s">
        <v>115</v>
      </c>
      <c r="E278" s="357">
        <f t="shared" ref="E278:AB278" si="86">E277/(SQRT(3)*E198)</f>
        <v>74.780606295069248</v>
      </c>
      <c r="F278" s="352">
        <f t="shared" si="86"/>
        <v>74.78092973989871</v>
      </c>
      <c r="G278" s="352">
        <f t="shared" si="86"/>
        <v>74.780606295069248</v>
      </c>
      <c r="H278" s="1506">
        <f t="shared" si="86"/>
        <v>71.481546492823881</v>
      </c>
      <c r="I278" s="352">
        <f t="shared" si="86"/>
        <v>71.481546493223959</v>
      </c>
      <c r="J278" s="352">
        <f t="shared" si="86"/>
        <v>71.481461899427913</v>
      </c>
      <c r="K278" s="352">
        <f t="shared" si="86"/>
        <v>68.18231750458672</v>
      </c>
      <c r="L278" s="352">
        <f t="shared" si="86"/>
        <v>68.182406190806262</v>
      </c>
      <c r="M278" s="352">
        <f t="shared" si="86"/>
        <v>68.182317504186642</v>
      </c>
      <c r="N278" s="1506">
        <f t="shared" si="86"/>
        <v>79.179465488990985</v>
      </c>
      <c r="O278" s="352">
        <f t="shared" si="86"/>
        <v>78.079750690310519</v>
      </c>
      <c r="P278" s="352">
        <f t="shared" si="86"/>
        <v>79.179465488990985</v>
      </c>
      <c r="Q278" s="352">
        <f t="shared" si="86"/>
        <v>78.591805393302337</v>
      </c>
      <c r="R278" s="352">
        <f t="shared" si="86"/>
        <v>78.375299042705933</v>
      </c>
      <c r="S278" s="352">
        <f t="shared" si="86"/>
        <v>80.279180287271387</v>
      </c>
      <c r="T278" s="352">
        <f t="shared" si="86"/>
        <v>77.19997885136614</v>
      </c>
      <c r="U278" s="352">
        <f t="shared" si="86"/>
        <v>77.199978851766218</v>
      </c>
      <c r="V278" s="1506">
        <f t="shared" si="86"/>
        <v>77.639864771238408</v>
      </c>
      <c r="W278" s="352">
        <f t="shared" si="86"/>
        <v>80.107349849840034</v>
      </c>
      <c r="X278" s="352">
        <f t="shared" si="86"/>
        <v>82.272413359742217</v>
      </c>
      <c r="Y278" s="635">
        <f t="shared" si="86"/>
        <v>74.045172023295407</v>
      </c>
      <c r="Z278" s="352">
        <f t="shared" si="86"/>
        <v>74.045172023689233</v>
      </c>
      <c r="AA278" s="352">
        <f t="shared" si="86"/>
        <v>67.522488625378443</v>
      </c>
      <c r="AB278" s="358">
        <f t="shared" si="86"/>
        <v>60.92419983449583</v>
      </c>
      <c r="AC278" s="289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</row>
    <row r="279" spans="1:48" s="7" customFormat="1" ht="12.75" customHeight="1" thickBot="1">
      <c r="A279" s="5335"/>
      <c r="B279" s="5347"/>
      <c r="C279" s="1958" t="s">
        <v>327</v>
      </c>
      <c r="D279" s="249" t="s">
        <v>116</v>
      </c>
      <c r="E279" s="283">
        <f>E276/E275</f>
        <v>0</v>
      </c>
      <c r="F279" s="284">
        <f t="shared" ref="F279:AC279" si="87">F276/F275</f>
        <v>2.9411764705174269E-3</v>
      </c>
      <c r="G279" s="284">
        <f t="shared" si="87"/>
        <v>0</v>
      </c>
      <c r="H279" s="1929">
        <f t="shared" si="87"/>
        <v>1.5384615384303249E-3</v>
      </c>
      <c r="I279" s="284">
        <f t="shared" si="87"/>
        <v>1.5384615384217144E-3</v>
      </c>
      <c r="J279" s="284">
        <f t="shared" si="87"/>
        <v>0</v>
      </c>
      <c r="K279" s="284">
        <f t="shared" si="87"/>
        <v>0</v>
      </c>
      <c r="L279" s="284">
        <f t="shared" si="87"/>
        <v>1.6129032257709613E-3</v>
      </c>
      <c r="M279" s="284">
        <f t="shared" si="87"/>
        <v>0</v>
      </c>
      <c r="N279" s="1929">
        <f t="shared" si="87"/>
        <v>0</v>
      </c>
      <c r="O279" s="284">
        <f t="shared" si="87"/>
        <v>0</v>
      </c>
      <c r="P279" s="284">
        <f t="shared" si="87"/>
        <v>0</v>
      </c>
      <c r="Q279" s="284">
        <f t="shared" si="87"/>
        <v>0</v>
      </c>
      <c r="R279" s="284">
        <f t="shared" si="87"/>
        <v>0</v>
      </c>
      <c r="S279" s="284">
        <f t="shared" si="87"/>
        <v>0</v>
      </c>
      <c r="T279" s="284">
        <f t="shared" si="87"/>
        <v>0</v>
      </c>
      <c r="U279" s="284">
        <f t="shared" si="87"/>
        <v>0</v>
      </c>
      <c r="V279" s="1929">
        <f t="shared" si="87"/>
        <v>0</v>
      </c>
      <c r="W279" s="284">
        <f t="shared" si="87"/>
        <v>0</v>
      </c>
      <c r="X279" s="284">
        <f t="shared" si="87"/>
        <v>0</v>
      </c>
      <c r="Y279" s="285">
        <f t="shared" si="87"/>
        <v>0</v>
      </c>
      <c r="Z279" s="284">
        <f t="shared" si="87"/>
        <v>0</v>
      </c>
      <c r="AA279" s="284">
        <f t="shared" si="87"/>
        <v>0</v>
      </c>
      <c r="AB279" s="286">
        <f t="shared" si="87"/>
        <v>0</v>
      </c>
      <c r="AC279" s="303">
        <f t="shared" si="87"/>
        <v>3.0625995344122752E-4</v>
      </c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</row>
    <row r="280" spans="1:48" s="7" customFormat="1" ht="12.75" customHeight="1">
      <c r="A280" s="4933" t="s">
        <v>160</v>
      </c>
      <c r="B280" s="5342" t="s">
        <v>26</v>
      </c>
      <c r="C280" s="362" t="s">
        <v>305</v>
      </c>
      <c r="D280" s="243" t="s">
        <v>113</v>
      </c>
      <c r="E280" s="3813">
        <v>191.99999999982538</v>
      </c>
      <c r="F280" s="3814">
        <v>194.40000000031432</v>
      </c>
      <c r="G280" s="3814">
        <v>191.99999999982538</v>
      </c>
      <c r="H280" s="4504">
        <v>191.99999999982538</v>
      </c>
      <c r="I280" s="3814">
        <v>196.80000000080327</v>
      </c>
      <c r="J280" s="3814">
        <v>196.79999999862048</v>
      </c>
      <c r="K280" s="3814">
        <v>189.60000000151922</v>
      </c>
      <c r="L280" s="3814">
        <v>189.59999999933643</v>
      </c>
      <c r="M280" s="3814">
        <v>189.59999999933643</v>
      </c>
      <c r="N280" s="3816">
        <v>208.8000000010652</v>
      </c>
      <c r="O280" s="3814">
        <v>213.5999999998603</v>
      </c>
      <c r="P280" s="3814">
        <v>208.79999999888241</v>
      </c>
      <c r="Q280" s="3814">
        <v>187.20000000103028</v>
      </c>
      <c r="R280" s="3814">
        <v>196.79999999862048</v>
      </c>
      <c r="S280" s="3814">
        <v>194.40000000031432</v>
      </c>
      <c r="T280" s="3814">
        <v>196.80000000080327</v>
      </c>
      <c r="U280" s="3814">
        <v>191.99999999982538</v>
      </c>
      <c r="V280" s="3816">
        <v>194.40000000031432</v>
      </c>
      <c r="W280" s="3814">
        <v>184.80000000054133</v>
      </c>
      <c r="X280" s="3814">
        <v>184.79999999835854</v>
      </c>
      <c r="Y280" s="3814">
        <v>218.40000000083819</v>
      </c>
      <c r="Z280" s="3814">
        <v>218.40000000083819</v>
      </c>
      <c r="AA280" s="3814">
        <v>191.99999999982538</v>
      </c>
      <c r="AB280" s="3818">
        <v>189.59999999933643</v>
      </c>
      <c r="AC280" s="274">
        <f>SUM(E280:AB280)</f>
        <v>4713.5999999998603</v>
      </c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</row>
    <row r="281" spans="1:48" s="7" customFormat="1" ht="12.75" customHeight="1">
      <c r="A281" s="5334"/>
      <c r="B281" s="5343"/>
      <c r="C281" s="344" t="s">
        <v>305</v>
      </c>
      <c r="D281" s="247" t="s">
        <v>114</v>
      </c>
      <c r="E281" s="3790">
        <v>254.40000000162399</v>
      </c>
      <c r="F281" s="3791">
        <v>244.79999999966822</v>
      </c>
      <c r="G281" s="3791">
        <v>244.79999999966822</v>
      </c>
      <c r="H281" s="3793">
        <v>251.99999999895226</v>
      </c>
      <c r="I281" s="3791">
        <v>247.20000000015716</v>
      </c>
      <c r="J281" s="3791">
        <v>256.79999999993015</v>
      </c>
      <c r="K281" s="3791">
        <v>240.00000000087311</v>
      </c>
      <c r="L281" s="3791">
        <v>230.39999999891734</v>
      </c>
      <c r="M281" s="3791">
        <v>249.60000000064611</v>
      </c>
      <c r="N281" s="3793">
        <v>275.99999999947613</v>
      </c>
      <c r="O281" s="3791">
        <v>276.00000000165892</v>
      </c>
      <c r="P281" s="3791">
        <v>275.99999999947613</v>
      </c>
      <c r="Q281" s="3791">
        <v>251.99999999895226</v>
      </c>
      <c r="R281" s="3791">
        <v>252.00000000113505</v>
      </c>
      <c r="S281" s="3791">
        <v>251.99999999895226</v>
      </c>
      <c r="T281" s="3791">
        <v>252.00000000113505</v>
      </c>
      <c r="U281" s="3791">
        <v>251.99999999895226</v>
      </c>
      <c r="V281" s="3793">
        <v>252.00000000113505</v>
      </c>
      <c r="W281" s="3791">
        <v>235.19999999989523</v>
      </c>
      <c r="X281" s="3791">
        <v>232.79999999940628</v>
      </c>
      <c r="Y281" s="3791">
        <v>285.59999999924912</v>
      </c>
      <c r="Z281" s="3791">
        <v>285.60000000143191</v>
      </c>
      <c r="AA281" s="3791">
        <v>266.39999999970314</v>
      </c>
      <c r="AB281" s="3794">
        <v>266.39999999970314</v>
      </c>
      <c r="AC281" s="276">
        <f>SUM(E281:AB281)</f>
        <v>6132.0000000006985</v>
      </c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</row>
    <row r="282" spans="1:48" s="7" customFormat="1" ht="12.75" customHeight="1">
      <c r="A282" s="5334"/>
      <c r="B282" s="5343"/>
      <c r="C282" s="2595" t="s">
        <v>327</v>
      </c>
      <c r="D282" s="247" t="s">
        <v>115</v>
      </c>
      <c r="E282" s="357">
        <f t="shared" ref="E282:AB282" si="88">E281/(SQRT(3)*E198)</f>
        <v>23.313953727425147</v>
      </c>
      <c r="F282" s="352">
        <f t="shared" si="88"/>
        <v>22.434181888480769</v>
      </c>
      <c r="G282" s="352">
        <f t="shared" si="88"/>
        <v>22.434181888480769</v>
      </c>
      <c r="H282" s="1506">
        <f t="shared" si="88"/>
        <v>23.094010767489014</v>
      </c>
      <c r="I282" s="352">
        <f t="shared" si="88"/>
        <v>22.654124848216863</v>
      </c>
      <c r="J282" s="352">
        <f t="shared" si="88"/>
        <v>23.533896686961203</v>
      </c>
      <c r="K282" s="352">
        <f t="shared" si="88"/>
        <v>21.994295969208618</v>
      </c>
      <c r="L282" s="352">
        <f t="shared" si="88"/>
        <v>21.11452413026424</v>
      </c>
      <c r="M282" s="352">
        <f t="shared" si="88"/>
        <v>22.874067807952958</v>
      </c>
      <c r="N282" s="1506">
        <f t="shared" si="88"/>
        <v>25.293440364449882</v>
      </c>
      <c r="O282" s="352">
        <f t="shared" si="88"/>
        <v>25.293440364649921</v>
      </c>
      <c r="P282" s="352">
        <f t="shared" si="88"/>
        <v>25.293440364449882</v>
      </c>
      <c r="Q282" s="352">
        <f t="shared" si="88"/>
        <v>22.733166849246995</v>
      </c>
      <c r="R282" s="352">
        <f t="shared" si="88"/>
        <v>22.733166849443908</v>
      </c>
      <c r="S282" s="352">
        <f t="shared" si="88"/>
        <v>23.094010767489014</v>
      </c>
      <c r="T282" s="352">
        <f t="shared" si="88"/>
        <v>23.094010767689053</v>
      </c>
      <c r="U282" s="352">
        <f t="shared" si="88"/>
        <v>23.094010767489014</v>
      </c>
      <c r="V282" s="1506">
        <f t="shared" si="88"/>
        <v>23.094010767689053</v>
      </c>
      <c r="W282" s="352">
        <f t="shared" si="88"/>
        <v>21.217622392709295</v>
      </c>
      <c r="X282" s="352">
        <f t="shared" si="88"/>
        <v>21.001116041719076</v>
      </c>
      <c r="Y282" s="635">
        <f t="shared" si="88"/>
        <v>25.764255762519312</v>
      </c>
      <c r="Z282" s="352">
        <f t="shared" si="88"/>
        <v>25.764255762716225</v>
      </c>
      <c r="AA282" s="352">
        <f t="shared" si="88"/>
        <v>24.413668525705543</v>
      </c>
      <c r="AB282" s="358">
        <f t="shared" si="88"/>
        <v>24.413668525705543</v>
      </c>
      <c r="AC282" s="289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</row>
    <row r="283" spans="1:48" s="7" customFormat="1" ht="12.75" customHeight="1" thickBot="1">
      <c r="A283" s="5335"/>
      <c r="B283" s="5347"/>
      <c r="C283" s="1958" t="s">
        <v>327</v>
      </c>
      <c r="D283" s="249" t="s">
        <v>116</v>
      </c>
      <c r="E283" s="283">
        <f>E281/E280</f>
        <v>1.3250000000096633</v>
      </c>
      <c r="F283" s="284">
        <f t="shared" ref="F283:AC283" si="89">F281/F280</f>
        <v>1.2592592592555165</v>
      </c>
      <c r="G283" s="284">
        <f t="shared" si="89"/>
        <v>1.2749999999994315</v>
      </c>
      <c r="H283" s="1929">
        <f t="shared" si="89"/>
        <v>1.3124999999957367</v>
      </c>
      <c r="I283" s="284">
        <f t="shared" si="89"/>
        <v>1.2560975609712814</v>
      </c>
      <c r="J283" s="284">
        <f t="shared" si="89"/>
        <v>1.3048780487892797</v>
      </c>
      <c r="K283" s="284">
        <f t="shared" si="89"/>
        <v>1.2658227848045889</v>
      </c>
      <c r="L283" s="284">
        <f t="shared" si="89"/>
        <v>1.2151898734162643</v>
      </c>
      <c r="M283" s="284">
        <f t="shared" si="89"/>
        <v>1.3164556962105467</v>
      </c>
      <c r="N283" s="1929">
        <f t="shared" si="89"/>
        <v>1.3218390804505178</v>
      </c>
      <c r="O283" s="284">
        <f t="shared" si="89"/>
        <v>1.2921348314692858</v>
      </c>
      <c r="P283" s="284">
        <f t="shared" si="89"/>
        <v>1.3218390804643363</v>
      </c>
      <c r="Q283" s="284">
        <f t="shared" si="89"/>
        <v>1.3461538461408407</v>
      </c>
      <c r="R283" s="284">
        <f t="shared" si="89"/>
        <v>1.2804878048927921</v>
      </c>
      <c r="S283" s="284">
        <f t="shared" si="89"/>
        <v>1.2962962962888107</v>
      </c>
      <c r="T283" s="284">
        <f t="shared" si="89"/>
        <v>1.2804878048785899</v>
      </c>
      <c r="U283" s="284">
        <f t="shared" si="89"/>
        <v>1.3124999999957367</v>
      </c>
      <c r="V283" s="1929">
        <f t="shared" si="89"/>
        <v>1.2962962963000391</v>
      </c>
      <c r="W283" s="284">
        <f t="shared" si="89"/>
        <v>1.2727272727229777</v>
      </c>
      <c r="X283" s="284">
        <f t="shared" si="89"/>
        <v>1.2597402597482363</v>
      </c>
      <c r="Y283" s="285">
        <f t="shared" si="89"/>
        <v>1.3076923076838509</v>
      </c>
      <c r="Z283" s="284">
        <f t="shared" si="89"/>
        <v>1.3076923076938454</v>
      </c>
      <c r="AA283" s="284">
        <f t="shared" si="89"/>
        <v>1.3874999999997157</v>
      </c>
      <c r="AB283" s="286">
        <f t="shared" si="89"/>
        <v>1.4050632911425922</v>
      </c>
      <c r="AC283" s="1951">
        <f t="shared" si="89"/>
        <v>1.300916496945197</v>
      </c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</row>
    <row r="284" spans="1:48" s="7" customFormat="1" ht="12.75" customHeight="1">
      <c r="A284" s="5333" t="s">
        <v>190</v>
      </c>
      <c r="B284" s="5344" t="s">
        <v>359</v>
      </c>
      <c r="C284" s="367"/>
      <c r="D284" s="187" t="s">
        <v>113</v>
      </c>
      <c r="E284" s="290"/>
      <c r="F284" s="291"/>
      <c r="G284" s="291"/>
      <c r="H284" s="315"/>
      <c r="I284" s="291"/>
      <c r="J284" s="291"/>
      <c r="K284" s="291"/>
      <c r="L284" s="291"/>
      <c r="M284" s="291"/>
      <c r="N284" s="1930"/>
      <c r="O284" s="291"/>
      <c r="P284" s="291"/>
      <c r="Q284" s="291"/>
      <c r="R284" s="291"/>
      <c r="S284" s="291"/>
      <c r="T284" s="291"/>
      <c r="U284" s="291"/>
      <c r="V284" s="1930"/>
      <c r="W284" s="291"/>
      <c r="X284" s="291"/>
      <c r="Y284" s="291"/>
      <c r="Z284" s="291"/>
      <c r="AA284" s="291"/>
      <c r="AB284" s="369"/>
      <c r="AC284" s="1943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</row>
    <row r="285" spans="1:48" s="7" customFormat="1" ht="12.75" customHeight="1">
      <c r="A285" s="5334"/>
      <c r="B285" s="5345"/>
      <c r="C285" s="365"/>
      <c r="D285" s="281" t="s">
        <v>114</v>
      </c>
      <c r="E285" s="292"/>
      <c r="F285" s="293"/>
      <c r="G285" s="293"/>
      <c r="H285" s="316"/>
      <c r="I285" s="293"/>
      <c r="J285" s="293"/>
      <c r="K285" s="293"/>
      <c r="L285" s="293"/>
      <c r="M285" s="293"/>
      <c r="N285" s="316"/>
      <c r="O285" s="293"/>
      <c r="P285" s="293"/>
      <c r="Q285" s="293"/>
      <c r="R285" s="293"/>
      <c r="S285" s="293"/>
      <c r="T285" s="293"/>
      <c r="U285" s="293"/>
      <c r="V285" s="1931"/>
      <c r="W285" s="293"/>
      <c r="X285" s="293"/>
      <c r="Y285" s="293"/>
      <c r="Z285" s="293"/>
      <c r="AA285" s="293"/>
      <c r="AB285" s="370"/>
      <c r="AC285" s="194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</row>
    <row r="286" spans="1:48" s="7" customFormat="1" ht="12.75" customHeight="1">
      <c r="A286" s="5334"/>
      <c r="B286" s="5345"/>
      <c r="C286" s="365"/>
      <c r="D286" s="281" t="s">
        <v>115</v>
      </c>
      <c r="E286" s="292"/>
      <c r="F286" s="293"/>
      <c r="G286" s="293"/>
      <c r="H286" s="316"/>
      <c r="I286" s="293"/>
      <c r="J286" s="293"/>
      <c r="K286" s="293"/>
      <c r="L286" s="293"/>
      <c r="M286" s="293"/>
      <c r="N286" s="316"/>
      <c r="O286" s="293"/>
      <c r="P286" s="293"/>
      <c r="Q286" s="293"/>
      <c r="R286" s="293"/>
      <c r="S286" s="293"/>
      <c r="T286" s="293"/>
      <c r="U286" s="293"/>
      <c r="V286" s="1931"/>
      <c r="W286" s="293"/>
      <c r="X286" s="293"/>
      <c r="Y286" s="293"/>
      <c r="Z286" s="293"/>
      <c r="AA286" s="293"/>
      <c r="AB286" s="370"/>
      <c r="AC286" s="194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</row>
    <row r="287" spans="1:48" s="7" customFormat="1" ht="12.75" customHeight="1" thickBot="1">
      <c r="A287" s="5335"/>
      <c r="B287" s="5346"/>
      <c r="C287" s="366"/>
      <c r="D287" s="282" t="s">
        <v>116</v>
      </c>
      <c r="E287" s="294"/>
      <c r="F287" s="251"/>
      <c r="G287" s="251"/>
      <c r="H287" s="310"/>
      <c r="I287" s="251"/>
      <c r="J287" s="251"/>
      <c r="K287" s="251"/>
      <c r="L287" s="251"/>
      <c r="M287" s="251"/>
      <c r="N287" s="310"/>
      <c r="O287" s="251"/>
      <c r="P287" s="251"/>
      <c r="Q287" s="251"/>
      <c r="R287" s="251"/>
      <c r="S287" s="251"/>
      <c r="T287" s="251"/>
      <c r="U287" s="251"/>
      <c r="V287" s="1921"/>
      <c r="W287" s="251"/>
      <c r="X287" s="251"/>
      <c r="Y287" s="252"/>
      <c r="Z287" s="251"/>
      <c r="AA287" s="251"/>
      <c r="AB287" s="371"/>
      <c r="AC287" s="1952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</row>
    <row r="288" spans="1:48" s="7" customFormat="1" ht="12.75" customHeight="1">
      <c r="A288" s="5333" t="s">
        <v>191</v>
      </c>
      <c r="B288" s="5361" t="s">
        <v>578</v>
      </c>
      <c r="C288" s="362" t="s">
        <v>305</v>
      </c>
      <c r="D288" s="243" t="s">
        <v>113</v>
      </c>
      <c r="E288" s="279">
        <v>403.20000000356231</v>
      </c>
      <c r="F288" s="353">
        <v>399.59999999628053</v>
      </c>
      <c r="G288" s="353">
        <v>403.20000000356231</v>
      </c>
      <c r="H288" s="354">
        <v>395.99999999554711</v>
      </c>
      <c r="I288" s="353">
        <v>396.00000000209548</v>
      </c>
      <c r="J288" s="353">
        <v>324.00000000052387</v>
      </c>
      <c r="K288" s="353">
        <v>453.60000000073342</v>
      </c>
      <c r="L288" s="353">
        <v>374.39999999769498</v>
      </c>
      <c r="M288" s="353">
        <v>396.00000000209548</v>
      </c>
      <c r="N288" s="354">
        <v>413.9999999992142</v>
      </c>
      <c r="O288" s="353">
        <v>413.9999999992142</v>
      </c>
      <c r="P288" s="353">
        <v>432.00000000288128</v>
      </c>
      <c r="Q288" s="353">
        <v>388.80000000062864</v>
      </c>
      <c r="R288" s="353">
        <v>388.79999999408028</v>
      </c>
      <c r="S288" s="353">
        <v>392.40000000136206</v>
      </c>
      <c r="T288" s="353">
        <v>399.60000000282889</v>
      </c>
      <c r="U288" s="353">
        <v>399.59999999628053</v>
      </c>
      <c r="V288" s="1314">
        <v>406.80000000429573</v>
      </c>
      <c r="W288" s="353">
        <v>356.40000000057626</v>
      </c>
      <c r="X288" s="353">
        <v>352.79999999984284</v>
      </c>
      <c r="Y288" s="353">
        <v>413.9999999992142</v>
      </c>
      <c r="Z288" s="353">
        <v>413.9999999992142</v>
      </c>
      <c r="AA288" s="353">
        <v>374.39999999769498</v>
      </c>
      <c r="AB288" s="355">
        <v>374.40000000424334</v>
      </c>
      <c r="AC288" s="255">
        <f>SUM(E288:AB288)</f>
        <v>9468.0000000036671</v>
      </c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</row>
    <row r="289" spans="1:48" s="7" customFormat="1" ht="12.75" customHeight="1">
      <c r="A289" s="5334"/>
      <c r="B289" s="5345"/>
      <c r="C289" s="344" t="s">
        <v>305</v>
      </c>
      <c r="D289" s="247" t="s">
        <v>114</v>
      </c>
      <c r="E289" s="280">
        <v>53.999999999541615</v>
      </c>
      <c r="F289" s="351">
        <v>54.000000001178705</v>
      </c>
      <c r="G289" s="351">
        <v>53.999999999541615</v>
      </c>
      <c r="H289" s="1315">
        <v>50.400000000445289</v>
      </c>
      <c r="I289" s="351">
        <v>50.399999998808198</v>
      </c>
      <c r="J289" s="351">
        <v>54.000000001178705</v>
      </c>
      <c r="K289" s="351">
        <v>61.199999999371357</v>
      </c>
      <c r="L289" s="351">
        <v>46.799999999711872</v>
      </c>
      <c r="M289" s="351">
        <v>43.200000000615546</v>
      </c>
      <c r="N289" s="1315">
        <v>53.999999999541615</v>
      </c>
      <c r="O289" s="351">
        <v>53.999999999541615</v>
      </c>
      <c r="P289" s="351">
        <v>71.999999999934516</v>
      </c>
      <c r="Q289" s="351">
        <v>57.600000000275031</v>
      </c>
      <c r="R289" s="351">
        <v>57.600000000275031</v>
      </c>
      <c r="S289" s="351">
        <v>64.800000000104774</v>
      </c>
      <c r="T289" s="351">
        <v>57.600000000275031</v>
      </c>
      <c r="U289" s="351">
        <v>57.600000000275031</v>
      </c>
      <c r="V289" s="1315">
        <v>64.800000000104774</v>
      </c>
      <c r="W289" s="351">
        <v>46.799999999711872</v>
      </c>
      <c r="X289" s="351">
        <v>43.199999998978456</v>
      </c>
      <c r="Y289" s="351">
        <v>54.000000001178705</v>
      </c>
      <c r="Z289" s="351">
        <v>53.999999999541615</v>
      </c>
      <c r="AA289" s="351">
        <v>53.999999999541615</v>
      </c>
      <c r="AB289" s="356">
        <v>54.000000001178705</v>
      </c>
      <c r="AC289" s="276">
        <f>SUM(E289:AB289)</f>
        <v>1314.0000000008513</v>
      </c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</row>
    <row r="290" spans="1:48" s="7" customFormat="1" ht="12.75" customHeight="1">
      <c r="A290" s="5334"/>
      <c r="B290" s="5345"/>
      <c r="C290" s="344" t="s">
        <v>327</v>
      </c>
      <c r="D290" s="321" t="s">
        <v>355</v>
      </c>
      <c r="E290" s="322">
        <f>SQRT(E288^2+E289^2)</f>
        <v>406.80000000346996</v>
      </c>
      <c r="F290" s="223">
        <f t="shared" ref="F290:AB290" si="90">SQRT(F288^2+F289^2)</f>
        <v>403.23214157251243</v>
      </c>
      <c r="G290" s="223">
        <f t="shared" si="90"/>
        <v>406.80000000346996</v>
      </c>
      <c r="H290" s="1915">
        <f t="shared" si="90"/>
        <v>399.19438873375736</v>
      </c>
      <c r="I290" s="223">
        <f t="shared" si="90"/>
        <v>399.19438874004663</v>
      </c>
      <c r="J290" s="223">
        <f t="shared" si="90"/>
        <v>328.46917663681438</v>
      </c>
      <c r="K290" s="223">
        <f t="shared" si="90"/>
        <v>457.7099518260319</v>
      </c>
      <c r="L290" s="223">
        <f t="shared" si="90"/>
        <v>377.31366261804919</v>
      </c>
      <c r="M290" s="223">
        <f t="shared" si="90"/>
        <v>398.34939437849386</v>
      </c>
      <c r="N290" s="1915">
        <f t="shared" si="90"/>
        <v>417.50688616991675</v>
      </c>
      <c r="O290" s="223">
        <f t="shared" si="90"/>
        <v>417.50688616991675</v>
      </c>
      <c r="P290" s="223">
        <f t="shared" si="90"/>
        <v>437.95890218430316</v>
      </c>
      <c r="Q290" s="223">
        <f t="shared" si="90"/>
        <v>393.04350904260014</v>
      </c>
      <c r="R290" s="223">
        <f t="shared" si="90"/>
        <v>393.04350903612249</v>
      </c>
      <c r="S290" s="223">
        <f t="shared" si="90"/>
        <v>397.71447044466777</v>
      </c>
      <c r="T290" s="223">
        <f t="shared" si="90"/>
        <v>403.7300087958443</v>
      </c>
      <c r="U290" s="223">
        <f t="shared" si="90"/>
        <v>403.73000878936296</v>
      </c>
      <c r="V290" s="1915">
        <f t="shared" si="90"/>
        <v>411.92873170429442</v>
      </c>
      <c r="W290" s="223">
        <f t="shared" si="90"/>
        <v>359.45959439189238</v>
      </c>
      <c r="X290" s="223">
        <f t="shared" si="90"/>
        <v>355.43505735900737</v>
      </c>
      <c r="Y290" s="223">
        <f t="shared" si="90"/>
        <v>417.5068861701285</v>
      </c>
      <c r="Z290" s="223">
        <f t="shared" si="90"/>
        <v>417.50688616991675</v>
      </c>
      <c r="AA290" s="223">
        <f t="shared" si="90"/>
        <v>378.27418626999184</v>
      </c>
      <c r="AB290" s="323">
        <f t="shared" si="90"/>
        <v>378.27418627670687</v>
      </c>
      <c r="AC290" s="276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</row>
    <row r="291" spans="1:48" s="7" customFormat="1" ht="12.75" customHeight="1">
      <c r="A291" s="5334"/>
      <c r="B291" s="5345"/>
      <c r="C291" s="2595" t="s">
        <v>327</v>
      </c>
      <c r="D291" s="247" t="s">
        <v>115</v>
      </c>
      <c r="E291" s="357">
        <f t="shared" ref="E291:AB291" si="91">E290/(SQRT(3)*E198)</f>
        <v>37.280331667990978</v>
      </c>
      <c r="F291" s="352">
        <f t="shared" si="91"/>
        <v>36.953362775047516</v>
      </c>
      <c r="G291" s="352">
        <f t="shared" si="91"/>
        <v>37.280331667990978</v>
      </c>
      <c r="H291" s="1506">
        <f t="shared" si="91"/>
        <v>36.583331395940149</v>
      </c>
      <c r="I291" s="352">
        <f t="shared" si="91"/>
        <v>36.583331396516513</v>
      </c>
      <c r="J291" s="352">
        <f t="shared" si="91"/>
        <v>30.101867865358656</v>
      </c>
      <c r="K291" s="352">
        <f t="shared" si="91"/>
        <v>41.945867285322251</v>
      </c>
      <c r="L291" s="352">
        <f t="shared" si="91"/>
        <v>34.578118203405452</v>
      </c>
      <c r="M291" s="352">
        <f t="shared" si="91"/>
        <v>36.505893662848862</v>
      </c>
      <c r="N291" s="1506">
        <f t="shared" si="91"/>
        <v>38.26154176487681</v>
      </c>
      <c r="O291" s="352">
        <f t="shared" si="91"/>
        <v>38.26154176487681</v>
      </c>
      <c r="P291" s="352">
        <f t="shared" si="91"/>
        <v>40.135823820650863</v>
      </c>
      <c r="Q291" s="352">
        <f t="shared" si="91"/>
        <v>35.456839960778169</v>
      </c>
      <c r="R291" s="352">
        <f t="shared" si="91"/>
        <v>35.456839960193818</v>
      </c>
      <c r="S291" s="352">
        <f t="shared" si="91"/>
        <v>36.447707392355305</v>
      </c>
      <c r="T291" s="352">
        <f t="shared" si="91"/>
        <v>36.998988771144553</v>
      </c>
      <c r="U291" s="352">
        <f t="shared" si="91"/>
        <v>36.998988770550589</v>
      </c>
      <c r="V291" s="1506">
        <f t="shared" si="91"/>
        <v>37.75034351371675</v>
      </c>
      <c r="W291" s="352">
        <f t="shared" si="91"/>
        <v>32.427202122648865</v>
      </c>
      <c r="X291" s="352">
        <f t="shared" si="91"/>
        <v>32.064144694633278</v>
      </c>
      <c r="Y291" s="635">
        <f t="shared" si="91"/>
        <v>37.663705174819711</v>
      </c>
      <c r="Z291" s="352">
        <f t="shared" si="91"/>
        <v>37.663705174800604</v>
      </c>
      <c r="AA291" s="352">
        <f t="shared" si="91"/>
        <v>34.666143376264515</v>
      </c>
      <c r="AB291" s="358">
        <f t="shared" si="91"/>
        <v>34.666143376879901</v>
      </c>
      <c r="AC291" s="289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</row>
    <row r="292" spans="1:48" s="7" customFormat="1" ht="12.75" customHeight="1" thickBot="1">
      <c r="A292" s="5335"/>
      <c r="B292" s="5346"/>
      <c r="C292" s="1958" t="s">
        <v>327</v>
      </c>
      <c r="D292" s="249" t="s">
        <v>116</v>
      </c>
      <c r="E292" s="283">
        <f>E289/E288</f>
        <v>0.13392857142625128</v>
      </c>
      <c r="F292" s="284">
        <f t="shared" ref="F292:AB292" si="92">F289/F288</f>
        <v>0.13513513513934269</v>
      </c>
      <c r="G292" s="284">
        <f t="shared" si="92"/>
        <v>0.13392857142625128</v>
      </c>
      <c r="H292" s="1929">
        <f t="shared" si="92"/>
        <v>0.12727272727528288</v>
      </c>
      <c r="I292" s="284">
        <f t="shared" si="92"/>
        <v>0.12727272726904421</v>
      </c>
      <c r="J292" s="284">
        <f t="shared" si="92"/>
        <v>0.16666666667003516</v>
      </c>
      <c r="K292" s="284">
        <f t="shared" si="92"/>
        <v>0.13492063491903086</v>
      </c>
      <c r="L292" s="284">
        <f t="shared" si="92"/>
        <v>0.125</v>
      </c>
      <c r="M292" s="284">
        <f t="shared" si="92"/>
        <v>0.10909090909188623</v>
      </c>
      <c r="N292" s="1929">
        <f t="shared" si="92"/>
        <v>0.130434782607836</v>
      </c>
      <c r="O292" s="284">
        <f t="shared" si="92"/>
        <v>0.130434782607836</v>
      </c>
      <c r="P292" s="284">
        <f t="shared" si="92"/>
        <v>0.16666666666540347</v>
      </c>
      <c r="Q292" s="284">
        <f t="shared" si="92"/>
        <v>0.14814814814861599</v>
      </c>
      <c r="R292" s="284">
        <f t="shared" si="92"/>
        <v>0.14814814815111119</v>
      </c>
      <c r="S292" s="284">
        <f t="shared" si="92"/>
        <v>0.16513761467859289</v>
      </c>
      <c r="T292" s="284">
        <f t="shared" si="92"/>
        <v>0.14414414414381196</v>
      </c>
      <c r="U292" s="284">
        <f t="shared" si="92"/>
        <v>0.1441441441461741</v>
      </c>
      <c r="V292" s="1929">
        <f t="shared" si="92"/>
        <v>0.15929203539680556</v>
      </c>
      <c r="W292" s="284">
        <f t="shared" si="92"/>
        <v>0.13131313131211056</v>
      </c>
      <c r="X292" s="284">
        <f t="shared" si="92"/>
        <v>0.12244897958899575</v>
      </c>
      <c r="Y292" s="285">
        <f t="shared" si="92"/>
        <v>0.13043478261179034</v>
      </c>
      <c r="Z292" s="284">
        <f t="shared" si="92"/>
        <v>0.130434782607836</v>
      </c>
      <c r="AA292" s="284">
        <f t="shared" si="92"/>
        <v>0.14423076923043288</v>
      </c>
      <c r="AB292" s="286">
        <f t="shared" si="92"/>
        <v>0.14423076923228281</v>
      </c>
      <c r="AC292" s="303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</row>
    <row r="293" spans="1:48" s="7" customFormat="1" ht="12.75" customHeight="1">
      <c r="A293" s="5333" t="s">
        <v>192</v>
      </c>
      <c r="B293" s="5344" t="s">
        <v>361</v>
      </c>
      <c r="C293" s="367"/>
      <c r="D293" s="187" t="s">
        <v>113</v>
      </c>
      <c r="E293" s="290"/>
      <c r="F293" s="291"/>
      <c r="G293" s="291"/>
      <c r="H293" s="1930"/>
      <c r="I293" s="291"/>
      <c r="J293" s="291"/>
      <c r="K293" s="291"/>
      <c r="L293" s="291"/>
      <c r="M293" s="291"/>
      <c r="N293" s="1930"/>
      <c r="O293" s="291"/>
      <c r="P293" s="291"/>
      <c r="Q293" s="291"/>
      <c r="R293" s="291"/>
      <c r="S293" s="291"/>
      <c r="T293" s="291"/>
      <c r="U293" s="291"/>
      <c r="V293" s="1930"/>
      <c r="W293" s="291"/>
      <c r="X293" s="291"/>
      <c r="Y293" s="291"/>
      <c r="Z293" s="291"/>
      <c r="AA293" s="291"/>
      <c r="AB293" s="369"/>
      <c r="AC293" s="37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</row>
    <row r="294" spans="1:48" s="7" customFormat="1" ht="12.75" customHeight="1">
      <c r="A294" s="5334"/>
      <c r="B294" s="5345"/>
      <c r="C294" s="365"/>
      <c r="D294" s="281" t="s">
        <v>114</v>
      </c>
      <c r="E294" s="3424"/>
      <c r="F294" s="3424"/>
      <c r="G294" s="3424"/>
      <c r="H294" s="3427"/>
      <c r="I294" s="3424"/>
      <c r="J294" s="3424"/>
      <c r="K294" s="3424"/>
      <c r="L294" s="3424"/>
      <c r="M294" s="3424"/>
      <c r="N294" s="3427"/>
      <c r="O294" s="3424"/>
      <c r="P294" s="3424"/>
      <c r="Q294" s="3424"/>
      <c r="R294" s="3424"/>
      <c r="S294" s="3424"/>
      <c r="T294" s="3424"/>
      <c r="U294" s="3424"/>
      <c r="V294" s="3427"/>
      <c r="W294" s="3424"/>
      <c r="X294" s="3424"/>
      <c r="Y294" s="3424"/>
      <c r="Z294" s="3424"/>
      <c r="AA294" s="3424"/>
      <c r="AB294" s="3424"/>
      <c r="AC294" s="3425"/>
      <c r="AD294" s="387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</row>
    <row r="295" spans="1:48" s="7" customFormat="1" ht="12.75" customHeight="1">
      <c r="A295" s="5334"/>
      <c r="B295" s="5345"/>
      <c r="C295" s="365"/>
      <c r="D295" s="281" t="s">
        <v>115</v>
      </c>
      <c r="E295" s="3426"/>
      <c r="F295" s="3426"/>
      <c r="G295" s="3426"/>
      <c r="H295" s="3428"/>
      <c r="I295" s="3426"/>
      <c r="J295" s="3426"/>
      <c r="K295" s="3426"/>
      <c r="L295" s="3426"/>
      <c r="M295" s="3426"/>
      <c r="N295" s="3428"/>
      <c r="O295" s="3426"/>
      <c r="P295" s="3426"/>
      <c r="Q295" s="3426"/>
      <c r="R295" s="3426"/>
      <c r="S295" s="3426"/>
      <c r="T295" s="3426"/>
      <c r="U295" s="3426"/>
      <c r="V295" s="3428"/>
      <c r="W295" s="3426"/>
      <c r="X295" s="3426"/>
      <c r="Y295" s="3426"/>
      <c r="Z295" s="3426"/>
      <c r="AA295" s="3426"/>
      <c r="AB295" s="3426"/>
      <c r="AC295" s="375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</row>
    <row r="296" spans="1:48" s="7" customFormat="1" ht="12.75" customHeight="1" thickBot="1">
      <c r="A296" s="5335"/>
      <c r="B296" s="5346"/>
      <c r="C296" s="366"/>
      <c r="D296" s="348" t="s">
        <v>116</v>
      </c>
      <c r="E296" s="298"/>
      <c r="F296" s="299"/>
      <c r="G296" s="299"/>
      <c r="H296" s="318"/>
      <c r="I296" s="299"/>
      <c r="J296" s="299"/>
      <c r="K296" s="299"/>
      <c r="L296" s="299"/>
      <c r="M296" s="299"/>
      <c r="N296" s="1928"/>
      <c r="O296" s="299"/>
      <c r="P296" s="299"/>
      <c r="Q296" s="299"/>
      <c r="R296" s="299"/>
      <c r="S296" s="299"/>
      <c r="T296" s="299"/>
      <c r="U296" s="299"/>
      <c r="V296" s="1928"/>
      <c r="W296" s="299"/>
      <c r="X296" s="299"/>
      <c r="Y296" s="300"/>
      <c r="Z296" s="299"/>
      <c r="AA296" s="299"/>
      <c r="AB296" s="368"/>
      <c r="AC296" s="377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</row>
    <row r="297" spans="1:48" s="7" customFormat="1" ht="12.75" customHeight="1">
      <c r="A297" s="112" t="s">
        <v>142</v>
      </c>
      <c r="B297" s="104" t="s">
        <v>6</v>
      </c>
      <c r="C297" s="199" t="s">
        <v>305</v>
      </c>
      <c r="D297" s="3349"/>
      <c r="E297" s="253">
        <v>36.000000000058208</v>
      </c>
      <c r="F297" s="254">
        <v>37.999999999738066</v>
      </c>
      <c r="G297" s="254">
        <v>36.000000000058208</v>
      </c>
      <c r="H297" s="311">
        <v>36.000000000058208</v>
      </c>
      <c r="I297" s="254">
        <v>36.000000000058208</v>
      </c>
      <c r="J297" s="254">
        <v>37.999999999738066</v>
      </c>
      <c r="K297" s="254">
        <v>34.00000000037835</v>
      </c>
      <c r="L297" s="254">
        <v>31.999999999970896</v>
      </c>
      <c r="M297" s="254">
        <v>33.999999999650754</v>
      </c>
      <c r="N297" s="311">
        <v>30.000000000291038</v>
      </c>
      <c r="O297" s="254">
        <v>41.999999999825377</v>
      </c>
      <c r="P297" s="254">
        <v>37.999999999738066</v>
      </c>
      <c r="Q297" s="254">
        <v>36.000000000058208</v>
      </c>
      <c r="R297" s="254">
        <v>38.000000000465661</v>
      </c>
      <c r="S297" s="254">
        <v>36.000000000058208</v>
      </c>
      <c r="T297" s="254">
        <v>29.999999999563443</v>
      </c>
      <c r="U297" s="254">
        <v>36.000000000058208</v>
      </c>
      <c r="V297" s="1330">
        <v>34.00000000037835</v>
      </c>
      <c r="W297" s="254">
        <v>36.000000000058208</v>
      </c>
      <c r="X297" s="254">
        <v>33.999999999650754</v>
      </c>
      <c r="Y297" s="319">
        <v>36.000000000058208</v>
      </c>
      <c r="Z297" s="254">
        <v>36.000000000058208</v>
      </c>
      <c r="AA297" s="254">
        <v>33.999999999650754</v>
      </c>
      <c r="AB297" s="373">
        <v>34.00000000037835</v>
      </c>
      <c r="AC297" s="378">
        <f>SUM(E297:AB297)</f>
        <v>850</v>
      </c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</row>
    <row r="298" spans="1:48" s="7" customFormat="1" ht="12.75" customHeight="1" thickBot="1">
      <c r="A298" s="152" t="s">
        <v>189</v>
      </c>
      <c r="B298" s="197" t="s">
        <v>7</v>
      </c>
      <c r="C298" s="137" t="s">
        <v>305</v>
      </c>
      <c r="D298" s="857"/>
      <c r="E298" s="2601">
        <v>20.00000000007276</v>
      </c>
      <c r="F298" s="2602">
        <v>26.000000000203727</v>
      </c>
      <c r="G298" s="2602">
        <v>21.999999999752617</v>
      </c>
      <c r="H298" s="2603">
        <v>24.000000000160071</v>
      </c>
      <c r="I298" s="2602">
        <v>23.999999999796273</v>
      </c>
      <c r="J298" s="2602">
        <v>24.000000000160071</v>
      </c>
      <c r="K298" s="2602">
        <v>41.999999999825377</v>
      </c>
      <c r="L298" s="2602">
        <v>44.000000000232831</v>
      </c>
      <c r="M298" s="2602">
        <v>36.000000000058208</v>
      </c>
      <c r="N298" s="2603">
        <v>37.999999999738066</v>
      </c>
      <c r="O298" s="2602">
        <v>50</v>
      </c>
      <c r="P298" s="2602">
        <v>40.000000000145519</v>
      </c>
      <c r="Q298" s="2602">
        <v>41.999999999825377</v>
      </c>
      <c r="R298" s="2602">
        <v>46.000000000276486</v>
      </c>
      <c r="S298" s="2602">
        <v>41.999999999825377</v>
      </c>
      <c r="T298" s="2602">
        <v>42.000000000189175</v>
      </c>
      <c r="U298" s="2602">
        <v>43.999999999869033</v>
      </c>
      <c r="V298" s="2603">
        <v>43.999999999869033</v>
      </c>
      <c r="W298" s="2602">
        <v>34.000000000014552</v>
      </c>
      <c r="X298" s="2602">
        <v>42.000000000189175</v>
      </c>
      <c r="Y298" s="2604">
        <v>47.999999999956344</v>
      </c>
      <c r="Z298" s="2602">
        <v>47.999999999956344</v>
      </c>
      <c r="AA298" s="2602">
        <v>40.000000000145519</v>
      </c>
      <c r="AB298" s="2605">
        <v>39.999999999781721</v>
      </c>
      <c r="AC298" s="2606">
        <f>SUM(E298:AB298)</f>
        <v>902.00000000004366</v>
      </c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</row>
    <row r="299" spans="1:48" s="7" customFormat="1" ht="12.75" customHeight="1">
      <c r="A299" s="5188" t="s">
        <v>167</v>
      </c>
      <c r="B299" s="5366"/>
      <c r="C299" s="103" t="s">
        <v>327</v>
      </c>
      <c r="D299" s="3419" t="s">
        <v>113</v>
      </c>
      <c r="E299" s="390">
        <f>E199+E204+E226+E235+E240+E245+E250+E255+E260+E265+E270+E275+E288+E280+E209</f>
        <v>6022.2000000053413</v>
      </c>
      <c r="F299" s="141">
        <f t="shared" ref="F299:AB299" si="93">F199+F204+F226+F235+F240+F245+F250+F255+F260+F265+F270+F275+F288+F280+F209</f>
        <v>6011.9999999993752</v>
      </c>
      <c r="G299" s="141">
        <f t="shared" si="93"/>
        <v>6022.8000000061456</v>
      </c>
      <c r="H299" s="1917">
        <f t="shared" si="93"/>
        <v>5847.5999999896203</v>
      </c>
      <c r="I299" s="141">
        <f t="shared" si="93"/>
        <v>5868.0000000046903</v>
      </c>
      <c r="J299" s="141">
        <f t="shared" si="93"/>
        <v>5803.199999989306</v>
      </c>
      <c r="K299" s="141">
        <f t="shared" si="93"/>
        <v>5743.8000000117881</v>
      </c>
      <c r="L299" s="141">
        <f t="shared" si="93"/>
        <v>5656.7999999991116</v>
      </c>
      <c r="M299" s="141">
        <f t="shared" si="93"/>
        <v>5709.5999999991591</v>
      </c>
      <c r="N299" s="1917">
        <f t="shared" si="93"/>
        <v>5923.200000002771</v>
      </c>
      <c r="O299" s="141">
        <f t="shared" si="93"/>
        <v>5949.5999999906871</v>
      </c>
      <c r="P299" s="141">
        <f t="shared" si="93"/>
        <v>6007.2000000102662</v>
      </c>
      <c r="Q299" s="141">
        <f t="shared" si="93"/>
        <v>5803.2000000024027</v>
      </c>
      <c r="R299" s="141">
        <f t="shared" si="93"/>
        <v>5757.5999999931128</v>
      </c>
      <c r="S299" s="141">
        <f t="shared" si="93"/>
        <v>5900.3999999927373</v>
      </c>
      <c r="T299" s="141">
        <f t="shared" si="93"/>
        <v>5828.4000000075366</v>
      </c>
      <c r="U299" s="141">
        <f t="shared" si="93"/>
        <v>5817.5999999951046</v>
      </c>
      <c r="V299" s="1917">
        <f t="shared" si="93"/>
        <v>5850.0000000079808</v>
      </c>
      <c r="W299" s="141">
        <f t="shared" si="93"/>
        <v>5522.39999999274</v>
      </c>
      <c r="X299" s="141">
        <f t="shared" si="93"/>
        <v>5499.6000000081494</v>
      </c>
      <c r="Y299" s="141">
        <f t="shared" si="93"/>
        <v>6016.1999999942282</v>
      </c>
      <c r="Z299" s="141">
        <f t="shared" si="93"/>
        <v>5982.6000000079148</v>
      </c>
      <c r="AA299" s="141">
        <f t="shared" si="93"/>
        <v>5374.1999999908558</v>
      </c>
      <c r="AB299" s="3421">
        <f t="shared" si="93"/>
        <v>5225.4000000072665</v>
      </c>
      <c r="AC299" s="287">
        <f>SUM(E299:AB299)</f>
        <v>139143.60000000827</v>
      </c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</row>
    <row r="300" spans="1:48" s="7" customFormat="1" ht="12.75" customHeight="1">
      <c r="A300" s="5367"/>
      <c r="B300" s="5368"/>
      <c r="C300" s="308" t="s">
        <v>327</v>
      </c>
      <c r="D300" s="2607" t="s">
        <v>114</v>
      </c>
      <c r="E300" s="2609">
        <f>E200+E205+E227+E236+E241+E246+E251+E256+E261+E266+E271+E276+E289+E210</f>
        <v>1727.9999999967913</v>
      </c>
      <c r="F300" s="2597">
        <f t="shared" ref="F300:AB300" si="94">F200+F205+F227+F236+F241+F246+F251+F256+F261+F266+F271+F276+F289+F210</f>
        <v>1752.0000000000437</v>
      </c>
      <c r="G300" s="2597">
        <f t="shared" si="94"/>
        <v>1738.8000000039028</v>
      </c>
      <c r="H300" s="2598">
        <f t="shared" si="94"/>
        <v>1765.1999999964573</v>
      </c>
      <c r="I300" s="2597">
        <f t="shared" si="94"/>
        <v>1772.3999999990156</v>
      </c>
      <c r="J300" s="2597">
        <f t="shared" si="94"/>
        <v>1774.8000000035972</v>
      </c>
      <c r="K300" s="2597">
        <f t="shared" si="94"/>
        <v>1759.1999999955078</v>
      </c>
      <c r="L300" s="2597">
        <f t="shared" si="94"/>
        <v>1726.8000000039137</v>
      </c>
      <c r="M300" s="2597">
        <f t="shared" si="94"/>
        <v>1507.1999999998297</v>
      </c>
      <c r="N300" s="2598">
        <f t="shared" si="94"/>
        <v>1777.1999999986292</v>
      </c>
      <c r="O300" s="2597">
        <f t="shared" si="94"/>
        <v>1780.7999999993626</v>
      </c>
      <c r="P300" s="2597">
        <f t="shared" si="94"/>
        <v>1829.9999999995634</v>
      </c>
      <c r="Q300" s="2597">
        <f t="shared" si="94"/>
        <v>1732.8000000032262</v>
      </c>
      <c r="R300" s="2597">
        <f t="shared" si="94"/>
        <v>1785.5999999959749</v>
      </c>
      <c r="S300" s="2597">
        <f t="shared" si="94"/>
        <v>1756.7999999982931</v>
      </c>
      <c r="T300" s="2597">
        <f t="shared" si="94"/>
        <v>1734.0000000034706</v>
      </c>
      <c r="U300" s="2597">
        <f t="shared" si="94"/>
        <v>1719.6000000010827</v>
      </c>
      <c r="V300" s="2598">
        <f t="shared" si="94"/>
        <v>1780.7999999971798</v>
      </c>
      <c r="W300" s="2597">
        <f t="shared" si="94"/>
        <v>1708.8000000027023</v>
      </c>
      <c r="X300" s="2597">
        <f t="shared" si="94"/>
        <v>1678.7999999976819</v>
      </c>
      <c r="Y300" s="2597">
        <f t="shared" si="94"/>
        <v>1815.600000001541</v>
      </c>
      <c r="Z300" s="2597">
        <f t="shared" si="94"/>
        <v>1815.599999999904</v>
      </c>
      <c r="AA300" s="2597">
        <f t="shared" si="94"/>
        <v>1554.0000000017244</v>
      </c>
      <c r="AB300" s="3422">
        <f t="shared" si="94"/>
        <v>1561.2000000026455</v>
      </c>
      <c r="AC300" s="288">
        <f>SUM(E300:AB300)</f>
        <v>41556.000000002045</v>
      </c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</row>
    <row r="301" spans="1:48" s="7" customFormat="1" ht="12.75" customHeight="1" thickBot="1">
      <c r="A301" s="4913"/>
      <c r="B301" s="4998"/>
      <c r="C301" s="2576" t="s">
        <v>327</v>
      </c>
      <c r="D301" s="2608" t="s">
        <v>115</v>
      </c>
      <c r="E301" s="2599">
        <f>E202+E207+E229+E238+E248+E253+E258+E263+E268+E273+E278+E282+E291</f>
        <v>594.55153132668931</v>
      </c>
      <c r="F301" s="2600">
        <f t="shared" ref="F301:AB301" si="95">F202+F207+F229+F238+F248+F253+F258+F263+F268+F273+F278+F282+F291</f>
        <v>594.12618470143138</v>
      </c>
      <c r="G301" s="2600">
        <f t="shared" si="95"/>
        <v>593.88187869901583</v>
      </c>
      <c r="H301" s="2610">
        <f t="shared" si="95"/>
        <v>578.36497540554126</v>
      </c>
      <c r="I301" s="2600">
        <f t="shared" si="95"/>
        <v>579.43793809696456</v>
      </c>
      <c r="J301" s="2600">
        <f t="shared" si="95"/>
        <v>574.2926667366703</v>
      </c>
      <c r="K301" s="2600">
        <f t="shared" si="95"/>
        <v>576.34543866960178</v>
      </c>
      <c r="L301" s="2600">
        <f t="shared" si="95"/>
        <v>566.8678095577701</v>
      </c>
      <c r="M301" s="2600">
        <f t="shared" si="95"/>
        <v>557.87317616977998</v>
      </c>
      <c r="N301" s="2610">
        <f t="shared" si="95"/>
        <v>589.79740824545627</v>
      </c>
      <c r="O301" s="2600">
        <f t="shared" si="95"/>
        <v>590.79743311312427</v>
      </c>
      <c r="P301" s="2600">
        <f t="shared" si="95"/>
        <v>597.43211763679392</v>
      </c>
      <c r="Q301" s="2600">
        <f t="shared" si="95"/>
        <v>568.95585772945958</v>
      </c>
      <c r="R301" s="2600">
        <f t="shared" si="95"/>
        <v>568.95573896485348</v>
      </c>
      <c r="S301" s="2600">
        <f t="shared" si="95"/>
        <v>580.8343692048378</v>
      </c>
      <c r="T301" s="2600">
        <f t="shared" si="95"/>
        <v>569.96366059000979</v>
      </c>
      <c r="U301" s="2600">
        <f t="shared" si="95"/>
        <v>565.25091158121779</v>
      </c>
      <c r="V301" s="2610">
        <f t="shared" si="95"/>
        <v>571.83092508755612</v>
      </c>
      <c r="W301" s="2600">
        <f t="shared" si="95"/>
        <v>533.2123326629337</v>
      </c>
      <c r="X301" s="2600">
        <f t="shared" si="95"/>
        <v>531.91339241426522</v>
      </c>
      <c r="Y301" s="4473">
        <f t="shared" si="95"/>
        <v>592.53983337844329</v>
      </c>
      <c r="Z301" s="2600">
        <f t="shared" si="95"/>
        <v>590.16421700358194</v>
      </c>
      <c r="AA301" s="2600">
        <f t="shared" si="95"/>
        <v>533.92438372531342</v>
      </c>
      <c r="AB301" s="3423">
        <f t="shared" si="95"/>
        <v>517.44905162368252</v>
      </c>
      <c r="AC301" s="3420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</row>
    <row r="302" spans="1:48" s="7" customFormat="1" ht="12.75" customHeight="1" thickBot="1">
      <c r="A302" s="5369" t="s">
        <v>168</v>
      </c>
      <c r="B302" s="5370"/>
      <c r="C302" s="3429" t="s">
        <v>327</v>
      </c>
      <c r="D302" s="3430" t="s">
        <v>113</v>
      </c>
      <c r="E302" s="4507">
        <f>E133+E138-E299</f>
        <v>-445.80000000534164</v>
      </c>
      <c r="F302" s="4508">
        <f t="shared" ref="F302:AC302" si="96">F133+F138-F299</f>
        <v>-451.79999999937536</v>
      </c>
      <c r="G302" s="4508">
        <f t="shared" si="96"/>
        <v>-484.20000000614527</v>
      </c>
      <c r="H302" s="4509">
        <f t="shared" si="96"/>
        <v>-316.19999998962066</v>
      </c>
      <c r="I302" s="4508">
        <f t="shared" si="96"/>
        <v>-387.00000000469026</v>
      </c>
      <c r="J302" s="4508">
        <f t="shared" si="96"/>
        <v>-293.3999999893058</v>
      </c>
      <c r="K302" s="4508">
        <f t="shared" si="96"/>
        <v>-145.80000001178814</v>
      </c>
      <c r="L302" s="4508">
        <f t="shared" si="96"/>
        <v>-109.19999999911124</v>
      </c>
      <c r="M302" s="4508">
        <f t="shared" si="96"/>
        <v>-152.99999999915872</v>
      </c>
      <c r="N302" s="4509">
        <f t="shared" si="96"/>
        <v>-148.80000000277141</v>
      </c>
      <c r="O302" s="4508">
        <f t="shared" si="96"/>
        <v>-178.79999999068696</v>
      </c>
      <c r="P302" s="4508">
        <f t="shared" si="96"/>
        <v>-195.00000001026638</v>
      </c>
      <c r="Q302" s="4508">
        <f t="shared" si="96"/>
        <v>61.199999997597843</v>
      </c>
      <c r="R302" s="4508">
        <f t="shared" si="96"/>
        <v>112.20000000688651</v>
      </c>
      <c r="S302" s="4508">
        <f t="shared" si="96"/>
        <v>1.8000000072624971</v>
      </c>
      <c r="T302" s="4508">
        <f t="shared" si="96"/>
        <v>115.19999999246375</v>
      </c>
      <c r="U302" s="4508">
        <f t="shared" si="96"/>
        <v>66.600000004896174</v>
      </c>
      <c r="V302" s="4509">
        <f t="shared" si="96"/>
        <v>70.199999992019912</v>
      </c>
      <c r="W302" s="4508">
        <f t="shared" si="96"/>
        <v>401.40000000726013</v>
      </c>
      <c r="X302" s="4508">
        <f t="shared" si="96"/>
        <v>458.39999999185056</v>
      </c>
      <c r="Y302" s="4510">
        <f t="shared" si="96"/>
        <v>-135.5999999942278</v>
      </c>
      <c r="Z302" s="4508">
        <f t="shared" si="96"/>
        <v>-127.20000000791515</v>
      </c>
      <c r="AA302" s="4508">
        <f t="shared" si="96"/>
        <v>421.80000000914424</v>
      </c>
      <c r="AB302" s="4511">
        <f t="shared" si="96"/>
        <v>635.39999999273368</v>
      </c>
      <c r="AC302" s="3431">
        <f t="shared" si="96"/>
        <v>-1227.6000000082713</v>
      </c>
      <c r="AD302" s="3432">
        <f>AC302/(AC133+AC138)</f>
        <v>-8.9010702167135886E-3</v>
      </c>
      <c r="AE302" s="39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</row>
    <row r="303" spans="1:48" s="7" customFormat="1" ht="15" customHeight="1">
      <c r="A303" s="5359" t="s">
        <v>141</v>
      </c>
      <c r="B303" s="5360"/>
      <c r="C303" s="2596" t="s">
        <v>327</v>
      </c>
      <c r="D303" s="446" t="s">
        <v>113</v>
      </c>
      <c r="E303" s="389"/>
      <c r="F303" s="389"/>
      <c r="G303" s="389"/>
      <c r="H303" s="389"/>
      <c r="I303" s="389"/>
      <c r="J303" s="389"/>
      <c r="K303" s="389"/>
      <c r="L303" s="389"/>
      <c r="M303" s="389"/>
      <c r="N303" s="389"/>
      <c r="O303" s="389"/>
      <c r="P303" s="389"/>
      <c r="Q303" s="389"/>
      <c r="R303" s="389"/>
      <c r="S303" s="389"/>
      <c r="T303" s="389"/>
      <c r="U303" s="389"/>
      <c r="V303" s="389"/>
      <c r="W303" s="389"/>
      <c r="X303" s="389"/>
      <c r="Y303" s="389"/>
      <c r="Z303" s="389"/>
      <c r="AA303" s="389"/>
      <c r="AB303" s="389"/>
      <c r="AC303" s="389"/>
      <c r="AD303" s="99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</row>
    <row r="304" spans="1:48" s="7" customFormat="1" ht="12.75" customHeight="1" thickBot="1">
      <c r="A304" s="4976"/>
      <c r="B304" s="4977"/>
      <c r="C304" s="307" t="s">
        <v>327</v>
      </c>
      <c r="D304" s="391" t="s">
        <v>356</v>
      </c>
      <c r="E304" s="392"/>
      <c r="F304" s="392"/>
      <c r="G304" s="392"/>
      <c r="H304" s="392"/>
      <c r="I304" s="392"/>
      <c r="J304" s="392"/>
      <c r="K304" s="392"/>
      <c r="L304" s="392"/>
      <c r="M304" s="392"/>
      <c r="N304" s="392"/>
      <c r="O304" s="392"/>
      <c r="P304" s="392"/>
      <c r="Q304" s="392"/>
      <c r="R304" s="392"/>
      <c r="S304" s="392"/>
      <c r="T304" s="392"/>
      <c r="U304" s="392"/>
      <c r="V304" s="392"/>
      <c r="W304" s="392"/>
      <c r="X304" s="392"/>
      <c r="Y304" s="392"/>
      <c r="Z304" s="392"/>
      <c r="AA304" s="392"/>
      <c r="AB304" s="392"/>
      <c r="AC304" s="392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</row>
    <row r="305" spans="1:34" s="23" customFormat="1" ht="10.5" customHeight="1">
      <c r="A305" s="16"/>
      <c r="B305" s="27"/>
      <c r="C305" s="16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8"/>
      <c r="AC305" s="14"/>
      <c r="AD305" s="14"/>
      <c r="AE305" s="14"/>
      <c r="AF305" s="14"/>
      <c r="AG305" s="14"/>
      <c r="AH305" s="14"/>
    </row>
    <row r="306" spans="1:34">
      <c r="D306" s="49"/>
      <c r="E306" s="2592"/>
      <c r="F306" s="2592"/>
      <c r="G306" s="2592"/>
      <c r="H306" s="2592"/>
      <c r="I306" s="2592"/>
      <c r="J306" s="2592"/>
      <c r="K306" s="2592"/>
      <c r="L306" s="2592"/>
      <c r="M306" s="2592"/>
      <c r="N306" s="2592"/>
      <c r="O306" s="2592"/>
      <c r="P306" s="2592"/>
      <c r="Q306" s="2592"/>
      <c r="R306" s="2592"/>
      <c r="S306" s="2592"/>
      <c r="T306" s="2592"/>
      <c r="U306" s="2592"/>
      <c r="V306" s="2592"/>
      <c r="W306" s="2592"/>
      <c r="X306" s="2592"/>
      <c r="Y306" s="2592"/>
      <c r="Z306" s="2592"/>
      <c r="AA306" s="2592"/>
      <c r="AB306" s="2592"/>
      <c r="AC306" s="49"/>
      <c r="AE306" s="50"/>
      <c r="AF306" s="50"/>
      <c r="AG306" s="50"/>
      <c r="AH306" s="50"/>
    </row>
    <row r="307" spans="1:34">
      <c r="D307" s="49"/>
      <c r="E307" s="4506"/>
      <c r="F307" s="4506"/>
      <c r="G307" s="4506"/>
      <c r="H307" s="4506"/>
      <c r="I307" s="4506"/>
      <c r="J307" s="4506"/>
      <c r="K307" s="4506"/>
      <c r="L307" s="4506"/>
      <c r="M307" s="4506"/>
      <c r="N307" s="4506"/>
      <c r="O307" s="4506"/>
      <c r="P307" s="4506"/>
      <c r="Q307" s="4506"/>
      <c r="R307" s="4506"/>
      <c r="S307" s="4506"/>
      <c r="T307" s="4506"/>
      <c r="U307" s="4506"/>
      <c r="V307" s="4506"/>
      <c r="W307" s="4506"/>
      <c r="X307" s="4506"/>
      <c r="Y307" s="4506"/>
      <c r="Z307" s="4506"/>
      <c r="AA307" s="4506"/>
      <c r="AB307" s="4506"/>
      <c r="AC307" s="49"/>
      <c r="AE307" s="50"/>
      <c r="AF307" s="50"/>
      <c r="AG307" s="50"/>
      <c r="AH307" s="50"/>
    </row>
    <row r="308" spans="1:34">
      <c r="D308" s="49"/>
      <c r="E308" s="4506"/>
      <c r="F308" s="4506"/>
      <c r="G308" s="4506"/>
      <c r="H308" s="4506"/>
      <c r="I308" s="4506"/>
      <c r="J308" s="4506"/>
      <c r="K308" s="4506"/>
      <c r="L308" s="4506"/>
      <c r="M308" s="4506"/>
      <c r="N308" s="4506"/>
      <c r="O308" s="4506"/>
      <c r="P308" s="4506"/>
      <c r="Q308" s="4506"/>
      <c r="R308" s="4506"/>
      <c r="S308" s="4506"/>
      <c r="T308" s="4506"/>
      <c r="U308" s="4506"/>
      <c r="V308" s="4506"/>
      <c r="W308" s="4506"/>
      <c r="X308" s="4506"/>
      <c r="Y308" s="4506"/>
      <c r="Z308" s="4506"/>
      <c r="AA308" s="4506"/>
      <c r="AB308" s="4506"/>
      <c r="AC308" s="49"/>
      <c r="AE308" s="50"/>
      <c r="AF308" s="50"/>
      <c r="AG308" s="50"/>
      <c r="AH308" s="50"/>
    </row>
    <row r="309" spans="1:34">
      <c r="D309" s="49"/>
      <c r="E309" s="4506"/>
      <c r="F309" s="4506"/>
      <c r="G309" s="4506"/>
      <c r="H309" s="4506"/>
      <c r="I309" s="4506"/>
      <c r="J309" s="4506"/>
      <c r="K309" s="4506"/>
      <c r="L309" s="4506"/>
      <c r="M309" s="4506"/>
      <c r="N309" s="4506"/>
      <c r="O309" s="4506"/>
      <c r="P309" s="4506"/>
      <c r="Q309" s="4506"/>
      <c r="R309" s="4506"/>
      <c r="S309" s="4506"/>
      <c r="T309" s="4506"/>
      <c r="U309" s="4506"/>
      <c r="V309" s="4506"/>
      <c r="W309" s="4506"/>
      <c r="X309" s="4506"/>
      <c r="Y309" s="4506"/>
      <c r="Z309" s="4506"/>
      <c r="AA309" s="4506"/>
      <c r="AB309" s="4506"/>
      <c r="AC309" s="49"/>
      <c r="AE309" s="50"/>
      <c r="AF309" s="50"/>
      <c r="AG309" s="50"/>
      <c r="AH309" s="50"/>
    </row>
    <row r="310" spans="1:34"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E310" s="50"/>
      <c r="AF310" s="50"/>
      <c r="AG310" s="50"/>
      <c r="AH310" s="50"/>
    </row>
    <row r="311" spans="1:34"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E311" s="50"/>
      <c r="AF311" s="50"/>
      <c r="AG311" s="50"/>
      <c r="AH311" s="50"/>
    </row>
    <row r="312" spans="1:34"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E312" s="50"/>
      <c r="AF312" s="50"/>
      <c r="AG312" s="50"/>
      <c r="AH312" s="50"/>
    </row>
    <row r="313" spans="1:34"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E313" s="50"/>
      <c r="AF313" s="50"/>
      <c r="AG313" s="50"/>
      <c r="AH313" s="50"/>
    </row>
    <row r="314" spans="1:34"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E314" s="50"/>
      <c r="AF314" s="50"/>
      <c r="AG314" s="50"/>
      <c r="AH314" s="50"/>
    </row>
    <row r="315" spans="1:34"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E315" s="50"/>
      <c r="AF315" s="50"/>
      <c r="AG315" s="50"/>
      <c r="AH315" s="50"/>
    </row>
    <row r="316" spans="1:34"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E316" s="50"/>
      <c r="AF316" s="50"/>
      <c r="AG316" s="50"/>
      <c r="AH316" s="50"/>
    </row>
    <row r="317" spans="1:34"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E317" s="50"/>
      <c r="AF317" s="50"/>
      <c r="AG317" s="50"/>
      <c r="AH317" s="50"/>
    </row>
    <row r="318" spans="1:34"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E318" s="50"/>
      <c r="AF318" s="50"/>
      <c r="AG318" s="50"/>
      <c r="AH318" s="50"/>
    </row>
    <row r="319" spans="1:34"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E319" s="50"/>
      <c r="AF319" s="50"/>
      <c r="AG319" s="50"/>
      <c r="AH319" s="50"/>
    </row>
    <row r="320" spans="1:34"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E320" s="50"/>
      <c r="AF320" s="50"/>
      <c r="AG320" s="50"/>
      <c r="AH320" s="50"/>
    </row>
    <row r="321" spans="4:34"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E321" s="50"/>
      <c r="AF321" s="50"/>
      <c r="AG321" s="50"/>
      <c r="AH321" s="50"/>
    </row>
    <row r="322" spans="4:34"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E322" s="50"/>
      <c r="AF322" s="50"/>
      <c r="AG322" s="50"/>
      <c r="AH322" s="50"/>
    </row>
    <row r="323" spans="4:34"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E323" s="50"/>
      <c r="AF323" s="50"/>
      <c r="AG323" s="50"/>
      <c r="AH323" s="50"/>
    </row>
    <row r="324" spans="4:34"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E324" s="50"/>
      <c r="AF324" s="50"/>
      <c r="AG324" s="50"/>
      <c r="AH324" s="50"/>
    </row>
    <row r="325" spans="4:34"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AA325" s="49"/>
      <c r="AB325" s="49"/>
      <c r="AC325" s="49"/>
      <c r="AE325" s="50"/>
      <c r="AF325" s="50"/>
      <c r="AG325" s="50"/>
      <c r="AH325" s="50"/>
    </row>
    <row r="326" spans="4:34"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  <c r="AA326" s="49"/>
      <c r="AB326" s="49"/>
      <c r="AC326" s="49"/>
      <c r="AE326" s="50"/>
      <c r="AF326" s="50"/>
      <c r="AG326" s="50"/>
      <c r="AH326" s="50"/>
    </row>
    <row r="327" spans="4:34"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  <c r="AA327" s="49"/>
      <c r="AB327" s="49"/>
      <c r="AC327" s="49"/>
      <c r="AE327" s="50"/>
      <c r="AF327" s="50"/>
      <c r="AG327" s="50"/>
      <c r="AH327" s="50"/>
    </row>
    <row r="328" spans="4:34"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  <c r="AA328" s="49"/>
      <c r="AB328" s="49"/>
      <c r="AC328" s="49"/>
      <c r="AE328" s="50"/>
      <c r="AF328" s="50"/>
      <c r="AG328" s="50"/>
      <c r="AH328" s="50"/>
    </row>
    <row r="329" spans="4:34"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  <c r="AA329" s="49"/>
      <c r="AB329" s="49"/>
      <c r="AC329" s="49"/>
      <c r="AE329" s="50"/>
      <c r="AF329" s="50"/>
      <c r="AG329" s="50"/>
      <c r="AH329" s="50"/>
    </row>
    <row r="330" spans="4:34"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  <c r="AA330" s="49"/>
      <c r="AB330" s="49"/>
      <c r="AC330" s="49"/>
      <c r="AE330" s="50"/>
      <c r="AF330" s="50"/>
      <c r="AG330" s="50"/>
      <c r="AH330" s="50"/>
    </row>
    <row r="331" spans="4:34"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  <c r="AA331" s="49"/>
      <c r="AB331" s="49"/>
      <c r="AC331" s="49"/>
      <c r="AE331" s="50"/>
      <c r="AF331" s="50"/>
      <c r="AG331" s="50"/>
      <c r="AH331" s="50"/>
    </row>
    <row r="332" spans="4:34"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E332" s="50"/>
      <c r="AF332" s="50"/>
      <c r="AG332" s="50"/>
      <c r="AH332" s="50"/>
    </row>
    <row r="333" spans="4:34"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  <c r="AA333" s="49"/>
      <c r="AB333" s="49"/>
      <c r="AC333" s="49"/>
      <c r="AE333" s="50"/>
      <c r="AF333" s="50"/>
      <c r="AG333" s="50"/>
      <c r="AH333" s="50"/>
    </row>
    <row r="334" spans="4:34"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E334" s="50"/>
      <c r="AF334" s="50"/>
      <c r="AG334" s="50"/>
      <c r="AH334" s="50"/>
    </row>
    <row r="335" spans="4:34"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  <c r="AA335" s="49"/>
      <c r="AB335" s="49"/>
      <c r="AC335" s="49"/>
      <c r="AE335" s="50"/>
      <c r="AF335" s="50"/>
      <c r="AG335" s="50"/>
      <c r="AH335" s="50"/>
    </row>
    <row r="336" spans="4:34"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  <c r="AA336" s="49"/>
      <c r="AB336" s="49"/>
      <c r="AC336" s="49"/>
      <c r="AE336" s="50"/>
      <c r="AF336" s="50"/>
      <c r="AG336" s="50"/>
      <c r="AH336" s="50"/>
    </row>
    <row r="337" spans="4:34"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  <c r="AA337" s="49"/>
      <c r="AB337" s="49"/>
      <c r="AC337" s="49"/>
      <c r="AE337" s="50"/>
      <c r="AF337" s="50"/>
      <c r="AG337" s="50"/>
      <c r="AH337" s="50"/>
    </row>
    <row r="338" spans="4:34"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  <c r="AA338" s="49"/>
      <c r="AB338" s="49"/>
      <c r="AC338" s="49"/>
      <c r="AE338" s="50"/>
      <c r="AF338" s="50"/>
      <c r="AG338" s="50"/>
      <c r="AH338" s="50"/>
    </row>
    <row r="339" spans="4:34"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  <c r="AA339" s="49"/>
      <c r="AB339" s="49"/>
      <c r="AC339" s="49"/>
      <c r="AE339" s="50"/>
      <c r="AF339" s="50"/>
      <c r="AG339" s="50"/>
      <c r="AH339" s="50"/>
    </row>
    <row r="340" spans="4:34"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  <c r="AA340" s="49"/>
      <c r="AB340" s="49"/>
      <c r="AC340" s="49"/>
      <c r="AE340" s="50"/>
      <c r="AF340" s="50"/>
      <c r="AG340" s="50"/>
      <c r="AH340" s="50"/>
    </row>
    <row r="341" spans="4:34"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  <c r="AA341" s="49"/>
      <c r="AB341" s="49"/>
      <c r="AC341" s="49"/>
      <c r="AE341" s="50"/>
      <c r="AF341" s="50"/>
      <c r="AG341" s="50"/>
      <c r="AH341" s="50"/>
    </row>
    <row r="342" spans="4:34"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E342" s="50"/>
      <c r="AF342" s="50"/>
      <c r="AG342" s="50"/>
      <c r="AH342" s="50"/>
    </row>
    <row r="343" spans="4:34"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  <c r="AA343" s="49"/>
      <c r="AB343" s="49"/>
      <c r="AC343" s="49"/>
      <c r="AE343" s="50"/>
      <c r="AF343" s="50"/>
      <c r="AG343" s="50"/>
      <c r="AH343" s="50"/>
    </row>
    <row r="344" spans="4:34"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E344" s="50"/>
      <c r="AF344" s="50"/>
      <c r="AG344" s="50"/>
      <c r="AH344" s="50"/>
    </row>
    <row r="345" spans="4:34"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  <c r="AA345" s="49"/>
      <c r="AB345" s="49"/>
      <c r="AC345" s="49"/>
      <c r="AE345" s="50"/>
      <c r="AF345" s="50"/>
      <c r="AG345" s="50"/>
      <c r="AH345" s="50"/>
    </row>
    <row r="346" spans="4:34"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  <c r="AA346" s="49"/>
      <c r="AB346" s="49"/>
      <c r="AC346" s="49"/>
      <c r="AE346" s="50"/>
      <c r="AF346" s="50"/>
      <c r="AG346" s="50"/>
      <c r="AH346" s="50"/>
    </row>
    <row r="347" spans="4:34"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  <c r="AA347" s="49"/>
      <c r="AB347" s="49"/>
      <c r="AC347" s="49"/>
      <c r="AE347" s="50"/>
      <c r="AF347" s="50"/>
      <c r="AG347" s="50"/>
      <c r="AH347" s="50"/>
    </row>
    <row r="348" spans="4:34"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  <c r="AA348" s="49"/>
      <c r="AB348" s="49"/>
      <c r="AC348" s="49"/>
      <c r="AE348" s="50"/>
      <c r="AF348" s="50"/>
      <c r="AG348" s="50"/>
      <c r="AH348" s="50"/>
    </row>
    <row r="349" spans="4:34"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  <c r="AA349" s="49"/>
      <c r="AB349" s="49"/>
      <c r="AC349" s="49"/>
      <c r="AE349" s="50"/>
      <c r="AF349" s="50"/>
      <c r="AG349" s="50"/>
      <c r="AH349" s="50"/>
    </row>
    <row r="350" spans="4:34"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  <c r="AA350" s="49"/>
      <c r="AB350" s="49"/>
      <c r="AC350" s="49"/>
      <c r="AE350" s="50"/>
      <c r="AF350" s="50"/>
      <c r="AG350" s="50"/>
      <c r="AH350" s="50"/>
    </row>
    <row r="351" spans="4:34"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  <c r="AA351" s="49"/>
      <c r="AB351" s="49"/>
      <c r="AC351" s="49"/>
      <c r="AE351" s="50"/>
      <c r="AF351" s="50"/>
      <c r="AG351" s="50"/>
      <c r="AH351" s="50"/>
    </row>
    <row r="352" spans="4:34"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E352" s="50"/>
      <c r="AF352" s="50"/>
      <c r="AG352" s="50"/>
      <c r="AH352" s="50"/>
    </row>
    <row r="353" spans="4:34"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  <c r="AA353" s="49"/>
      <c r="AB353" s="49"/>
      <c r="AC353" s="49"/>
      <c r="AE353" s="50"/>
      <c r="AF353" s="50"/>
      <c r="AG353" s="50"/>
      <c r="AH353" s="50"/>
    </row>
    <row r="354" spans="4:34"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E354" s="50"/>
      <c r="AF354" s="50"/>
      <c r="AG354" s="50"/>
      <c r="AH354" s="50"/>
    </row>
    <row r="355" spans="4:34"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  <c r="AA355" s="49"/>
      <c r="AB355" s="49"/>
      <c r="AC355" s="49"/>
      <c r="AE355" s="50"/>
      <c r="AF355" s="50"/>
      <c r="AG355" s="50"/>
      <c r="AH355" s="50"/>
    </row>
    <row r="356" spans="4:34"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  <c r="AA356" s="49"/>
      <c r="AB356" s="49"/>
      <c r="AC356" s="49"/>
      <c r="AE356" s="50"/>
      <c r="AF356" s="50"/>
      <c r="AG356" s="50"/>
      <c r="AH356" s="50"/>
    </row>
    <row r="357" spans="4:34"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  <c r="AA357" s="49"/>
      <c r="AB357" s="49"/>
      <c r="AC357" s="49"/>
      <c r="AE357" s="50"/>
      <c r="AF357" s="50"/>
      <c r="AG357" s="50"/>
      <c r="AH357" s="50"/>
    </row>
    <row r="358" spans="4:34"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  <c r="AA358" s="49"/>
      <c r="AB358" s="49"/>
      <c r="AC358" s="49"/>
      <c r="AE358" s="50"/>
      <c r="AF358" s="50"/>
      <c r="AG358" s="50"/>
      <c r="AH358" s="50"/>
    </row>
    <row r="359" spans="4:34"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  <c r="AA359" s="49"/>
      <c r="AB359" s="49"/>
      <c r="AC359" s="49"/>
      <c r="AE359" s="50"/>
      <c r="AF359" s="50"/>
      <c r="AG359" s="50"/>
      <c r="AH359" s="50"/>
    </row>
    <row r="360" spans="4:34"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  <c r="AA360" s="49"/>
      <c r="AB360" s="49"/>
      <c r="AC360" s="49"/>
      <c r="AE360" s="50"/>
      <c r="AF360" s="50"/>
      <c r="AG360" s="50"/>
      <c r="AH360" s="50"/>
    </row>
    <row r="361" spans="4:34"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  <c r="AA361" s="49"/>
      <c r="AB361" s="49"/>
      <c r="AC361" s="49"/>
      <c r="AE361" s="50"/>
      <c r="AF361" s="50"/>
      <c r="AG361" s="50"/>
      <c r="AH361" s="50"/>
    </row>
    <row r="362" spans="4:34"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E362" s="50"/>
      <c r="AF362" s="50"/>
      <c r="AG362" s="50"/>
      <c r="AH362" s="50"/>
    </row>
    <row r="363" spans="4:34"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  <c r="AA363" s="49"/>
      <c r="AB363" s="49"/>
      <c r="AC363" s="49"/>
      <c r="AE363" s="50"/>
      <c r="AF363" s="50"/>
      <c r="AG363" s="50"/>
      <c r="AH363" s="50"/>
    </row>
    <row r="364" spans="4:34"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E364" s="50"/>
      <c r="AF364" s="50"/>
      <c r="AG364" s="50"/>
      <c r="AH364" s="50"/>
    </row>
    <row r="365" spans="4:34"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  <c r="AA365" s="49"/>
      <c r="AB365" s="49"/>
      <c r="AC365" s="49"/>
      <c r="AE365" s="50"/>
      <c r="AF365" s="50"/>
      <c r="AG365" s="50"/>
      <c r="AH365" s="50"/>
    </row>
    <row r="366" spans="4:34"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  <c r="AA366" s="49"/>
      <c r="AB366" s="49"/>
      <c r="AC366" s="49"/>
      <c r="AE366" s="50"/>
      <c r="AF366" s="50"/>
      <c r="AG366" s="50"/>
      <c r="AH366" s="50"/>
    </row>
    <row r="367" spans="4:34"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  <c r="AA367" s="49"/>
      <c r="AB367" s="49"/>
      <c r="AC367" s="49"/>
      <c r="AE367" s="50"/>
      <c r="AF367" s="50"/>
      <c r="AG367" s="50"/>
      <c r="AH367" s="50"/>
    </row>
    <row r="368" spans="4:34"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  <c r="AA368" s="49"/>
      <c r="AB368" s="49"/>
      <c r="AC368" s="49"/>
      <c r="AE368" s="50"/>
      <c r="AF368" s="50"/>
      <c r="AG368" s="50"/>
      <c r="AH368" s="50"/>
    </row>
    <row r="369" spans="4:34"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  <c r="AA369" s="49"/>
      <c r="AB369" s="49"/>
      <c r="AC369" s="49"/>
      <c r="AE369" s="50"/>
      <c r="AF369" s="50"/>
      <c r="AG369" s="50"/>
      <c r="AH369" s="50"/>
    </row>
    <row r="370" spans="4:34"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  <c r="AA370" s="49"/>
      <c r="AB370" s="49"/>
      <c r="AC370" s="49"/>
      <c r="AE370" s="50"/>
      <c r="AF370" s="50"/>
      <c r="AG370" s="50"/>
      <c r="AH370" s="50"/>
    </row>
    <row r="371" spans="4:34"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  <c r="AA371" s="49"/>
      <c r="AB371" s="49"/>
      <c r="AC371" s="49"/>
      <c r="AE371" s="50"/>
      <c r="AF371" s="50"/>
      <c r="AG371" s="50"/>
      <c r="AH371" s="50"/>
    </row>
    <row r="372" spans="4:34"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E372" s="50"/>
      <c r="AF372" s="50"/>
      <c r="AG372" s="50"/>
      <c r="AH372" s="50"/>
    </row>
    <row r="373" spans="4:34"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  <c r="AA373" s="49"/>
      <c r="AB373" s="49"/>
      <c r="AC373" s="49"/>
      <c r="AE373" s="50"/>
      <c r="AF373" s="50"/>
      <c r="AG373" s="50"/>
      <c r="AH373" s="50"/>
    </row>
    <row r="374" spans="4:34"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E374" s="50"/>
      <c r="AF374" s="50"/>
      <c r="AG374" s="50"/>
      <c r="AH374" s="50"/>
    </row>
    <row r="375" spans="4:34"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  <c r="AA375" s="49"/>
      <c r="AB375" s="49"/>
      <c r="AC375" s="49"/>
      <c r="AE375" s="50"/>
      <c r="AF375" s="50"/>
      <c r="AG375" s="50"/>
      <c r="AH375" s="50"/>
    </row>
    <row r="376" spans="4:34"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  <c r="AA376" s="49"/>
      <c r="AB376" s="49"/>
      <c r="AC376" s="49"/>
      <c r="AE376" s="50"/>
      <c r="AF376" s="50"/>
      <c r="AG376" s="50"/>
      <c r="AH376" s="50"/>
    </row>
    <row r="377" spans="4:34"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  <c r="AA377" s="49"/>
      <c r="AB377" s="49"/>
      <c r="AC377" s="49"/>
      <c r="AE377" s="50"/>
      <c r="AF377" s="50"/>
      <c r="AG377" s="50"/>
      <c r="AH377" s="50"/>
    </row>
    <row r="378" spans="4:34"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  <c r="AA378" s="49"/>
      <c r="AB378" s="49"/>
      <c r="AC378" s="49"/>
      <c r="AE378" s="50"/>
      <c r="AF378" s="50"/>
      <c r="AG378" s="50"/>
      <c r="AH378" s="50"/>
    </row>
    <row r="379" spans="4:34"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  <c r="AA379" s="49"/>
      <c r="AB379" s="49"/>
      <c r="AC379" s="49"/>
      <c r="AE379" s="50"/>
      <c r="AF379" s="50"/>
      <c r="AG379" s="50"/>
      <c r="AH379" s="50"/>
    </row>
    <row r="380" spans="4:34"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  <c r="AA380" s="49"/>
      <c r="AB380" s="49"/>
      <c r="AC380" s="49"/>
      <c r="AE380" s="50"/>
      <c r="AF380" s="50"/>
      <c r="AG380" s="50"/>
      <c r="AH380" s="50"/>
    </row>
    <row r="381" spans="4:34"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  <c r="AA381" s="49"/>
      <c r="AB381" s="49"/>
      <c r="AC381" s="49"/>
      <c r="AE381" s="50"/>
      <c r="AF381" s="50"/>
      <c r="AG381" s="50"/>
      <c r="AH381" s="50"/>
    </row>
    <row r="382" spans="4:34"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E382" s="50"/>
      <c r="AF382" s="50"/>
      <c r="AG382" s="50"/>
      <c r="AH382" s="50"/>
    </row>
    <row r="383" spans="4:34"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  <c r="AA383" s="49"/>
      <c r="AB383" s="49"/>
      <c r="AC383" s="49"/>
      <c r="AE383" s="50"/>
      <c r="AF383" s="50"/>
      <c r="AG383" s="50"/>
      <c r="AH383" s="50"/>
    </row>
    <row r="384" spans="4:34"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E384" s="50"/>
      <c r="AF384" s="50"/>
      <c r="AG384" s="50"/>
      <c r="AH384" s="50"/>
    </row>
    <row r="385" spans="4:34"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  <c r="AA385" s="49"/>
      <c r="AB385" s="49"/>
      <c r="AC385" s="49"/>
      <c r="AE385" s="50"/>
      <c r="AF385" s="50"/>
      <c r="AG385" s="50"/>
      <c r="AH385" s="50"/>
    </row>
    <row r="386" spans="4:34"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  <c r="AA386" s="49"/>
      <c r="AB386" s="49"/>
      <c r="AC386" s="49"/>
      <c r="AE386" s="50"/>
      <c r="AF386" s="50"/>
      <c r="AG386" s="50"/>
      <c r="AH386" s="50"/>
    </row>
    <row r="387" spans="4:34"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  <c r="AA387" s="49"/>
      <c r="AB387" s="49"/>
      <c r="AC387" s="49"/>
      <c r="AE387" s="50"/>
      <c r="AF387" s="50"/>
      <c r="AG387" s="50"/>
      <c r="AH387" s="50"/>
    </row>
    <row r="388" spans="4:34"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  <c r="AA388" s="49"/>
      <c r="AB388" s="49"/>
      <c r="AC388" s="49"/>
      <c r="AE388" s="50"/>
      <c r="AF388" s="50"/>
      <c r="AG388" s="50"/>
      <c r="AH388" s="50"/>
    </row>
    <row r="389" spans="4:34"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  <c r="AA389" s="49"/>
      <c r="AB389" s="49"/>
      <c r="AC389" s="49"/>
      <c r="AE389" s="50"/>
      <c r="AF389" s="50"/>
      <c r="AG389" s="50"/>
      <c r="AH389" s="50"/>
    </row>
    <row r="390" spans="4:34"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  <c r="AA390" s="49"/>
      <c r="AB390" s="49"/>
      <c r="AC390" s="49"/>
      <c r="AE390" s="50"/>
      <c r="AF390" s="50"/>
      <c r="AG390" s="50"/>
      <c r="AH390" s="50"/>
    </row>
    <row r="391" spans="4:34"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  <c r="AA391" s="49"/>
      <c r="AB391" s="49"/>
      <c r="AC391" s="49"/>
      <c r="AE391" s="50"/>
      <c r="AF391" s="50"/>
      <c r="AG391" s="50"/>
      <c r="AH391" s="50"/>
    </row>
    <row r="392" spans="4:34"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E392" s="50"/>
      <c r="AF392" s="50"/>
      <c r="AG392" s="50"/>
      <c r="AH392" s="50"/>
    </row>
    <row r="393" spans="4:34"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  <c r="AA393" s="49"/>
      <c r="AB393" s="49"/>
      <c r="AC393" s="49"/>
      <c r="AE393" s="50"/>
      <c r="AF393" s="50"/>
      <c r="AG393" s="50"/>
      <c r="AH393" s="50"/>
    </row>
    <row r="394" spans="4:34"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E394" s="50"/>
      <c r="AF394" s="50"/>
      <c r="AG394" s="50"/>
      <c r="AH394" s="50"/>
    </row>
    <row r="395" spans="4:34"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  <c r="AA395" s="49"/>
      <c r="AB395" s="49"/>
      <c r="AC395" s="49"/>
      <c r="AE395" s="50"/>
      <c r="AF395" s="50"/>
      <c r="AG395" s="50"/>
      <c r="AH395" s="50"/>
    </row>
    <row r="396" spans="4:34"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  <c r="AA396" s="49"/>
      <c r="AB396" s="49"/>
      <c r="AC396" s="49"/>
      <c r="AE396" s="50"/>
      <c r="AF396" s="50"/>
      <c r="AG396" s="50"/>
      <c r="AH396" s="50"/>
    </row>
    <row r="397" spans="4:34"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  <c r="AA397" s="49"/>
      <c r="AB397" s="49"/>
      <c r="AC397" s="49"/>
      <c r="AE397" s="50"/>
      <c r="AF397" s="50"/>
      <c r="AG397" s="50"/>
      <c r="AH397" s="50"/>
    </row>
    <row r="398" spans="4:34"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  <c r="AA398" s="49"/>
      <c r="AB398" s="49"/>
      <c r="AC398" s="49"/>
      <c r="AE398" s="50"/>
      <c r="AF398" s="50"/>
      <c r="AG398" s="50"/>
      <c r="AH398" s="50"/>
    </row>
    <row r="399" spans="4:34"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  <c r="AA399" s="49"/>
      <c r="AB399" s="49"/>
      <c r="AC399" s="49"/>
      <c r="AE399" s="50"/>
      <c r="AF399" s="50"/>
      <c r="AG399" s="50"/>
      <c r="AH399" s="50"/>
    </row>
    <row r="400" spans="4:34"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  <c r="AA400" s="49"/>
      <c r="AB400" s="49"/>
      <c r="AC400" s="49"/>
      <c r="AE400" s="50"/>
      <c r="AF400" s="50"/>
      <c r="AG400" s="50"/>
      <c r="AH400" s="50"/>
    </row>
    <row r="401" spans="4:34"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  <c r="AA401" s="49"/>
      <c r="AB401" s="49"/>
      <c r="AC401" s="49"/>
      <c r="AE401" s="50"/>
      <c r="AF401" s="50"/>
      <c r="AG401" s="50"/>
      <c r="AH401" s="50"/>
    </row>
    <row r="402" spans="4:34"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E402" s="50"/>
      <c r="AF402" s="50"/>
      <c r="AG402" s="50"/>
      <c r="AH402" s="50"/>
    </row>
    <row r="403" spans="4:34"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  <c r="AA403" s="49"/>
      <c r="AB403" s="49"/>
      <c r="AC403" s="49"/>
      <c r="AE403" s="50"/>
      <c r="AF403" s="50"/>
      <c r="AG403" s="50"/>
      <c r="AH403" s="50"/>
    </row>
    <row r="404" spans="4:34"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E404" s="50"/>
      <c r="AF404" s="50"/>
      <c r="AG404" s="50"/>
      <c r="AH404" s="50"/>
    </row>
    <row r="405" spans="4:34"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E405" s="50"/>
      <c r="AF405" s="50"/>
      <c r="AG405" s="50"/>
      <c r="AH405" s="50"/>
    </row>
    <row r="406" spans="4:34"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  <c r="AA406" s="49"/>
      <c r="AB406" s="49"/>
      <c r="AC406" s="49"/>
      <c r="AE406" s="50"/>
      <c r="AF406" s="50"/>
      <c r="AG406" s="50"/>
      <c r="AH406" s="50"/>
    </row>
    <row r="407" spans="4:34"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  <c r="AA407" s="49"/>
      <c r="AB407" s="49"/>
      <c r="AC407" s="49"/>
      <c r="AE407" s="50"/>
      <c r="AF407" s="50"/>
      <c r="AG407" s="50"/>
      <c r="AH407" s="50"/>
    </row>
    <row r="408" spans="4:34"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  <c r="AA408" s="49"/>
      <c r="AB408" s="49"/>
      <c r="AC408" s="49"/>
      <c r="AE408" s="50"/>
      <c r="AF408" s="50"/>
      <c r="AG408" s="50"/>
      <c r="AH408" s="50"/>
    </row>
    <row r="409" spans="4:34"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  <c r="AA409" s="49"/>
      <c r="AB409" s="49"/>
      <c r="AC409" s="49"/>
      <c r="AE409" s="50"/>
      <c r="AF409" s="50"/>
      <c r="AG409" s="50"/>
      <c r="AH409" s="50"/>
    </row>
    <row r="410" spans="4:34"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  <c r="AA410" s="49"/>
      <c r="AB410" s="49"/>
      <c r="AC410" s="49"/>
      <c r="AE410" s="50"/>
      <c r="AF410" s="50"/>
      <c r="AG410" s="50"/>
      <c r="AH410" s="50"/>
    </row>
    <row r="411" spans="4:34"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  <c r="AA411" s="49"/>
      <c r="AB411" s="49"/>
      <c r="AC411" s="49"/>
      <c r="AE411" s="50"/>
      <c r="AF411" s="50"/>
      <c r="AG411" s="50"/>
      <c r="AH411" s="50"/>
    </row>
  </sheetData>
  <mergeCells count="124">
    <mergeCell ref="B58:B61"/>
    <mergeCell ref="B62:B65"/>
    <mergeCell ref="B66:B69"/>
    <mergeCell ref="A70:A73"/>
    <mergeCell ref="A2:AC3"/>
    <mergeCell ref="A265:A269"/>
    <mergeCell ref="A270:A274"/>
    <mergeCell ref="A222:A225"/>
    <mergeCell ref="A226:A230"/>
    <mergeCell ref="A231:A234"/>
    <mergeCell ref="A235:A239"/>
    <mergeCell ref="A240:A244"/>
    <mergeCell ref="A245:A249"/>
    <mergeCell ref="E5:AB5"/>
    <mergeCell ref="B218:B221"/>
    <mergeCell ref="A250:A254"/>
    <mergeCell ref="A255:A259"/>
    <mergeCell ref="A260:A264"/>
    <mergeCell ref="B255:B259"/>
    <mergeCell ref="B260:B264"/>
    <mergeCell ref="A218:A221"/>
    <mergeCell ref="B265:B269"/>
    <mergeCell ref="B270:B274"/>
    <mergeCell ref="B222:B225"/>
    <mergeCell ref="B74:B77"/>
    <mergeCell ref="B78:B81"/>
    <mergeCell ref="B82:B85"/>
    <mergeCell ref="A62:A65"/>
    <mergeCell ref="A66:A69"/>
    <mergeCell ref="A6:B6"/>
    <mergeCell ref="A9:A12"/>
    <mergeCell ref="B9:B12"/>
    <mergeCell ref="A21:A24"/>
    <mergeCell ref="B21:B24"/>
    <mergeCell ref="A25:A29"/>
    <mergeCell ref="B25:B29"/>
    <mergeCell ref="A13:A16"/>
    <mergeCell ref="B13:B16"/>
    <mergeCell ref="A17:A20"/>
    <mergeCell ref="B17:B20"/>
    <mergeCell ref="A46:A50"/>
    <mergeCell ref="B46:B50"/>
    <mergeCell ref="A51:B52"/>
    <mergeCell ref="A53:B54"/>
    <mergeCell ref="A30:A34"/>
    <mergeCell ref="B30:B34"/>
    <mergeCell ref="A41:A45"/>
    <mergeCell ref="B41:B45"/>
    <mergeCell ref="E111:AB111"/>
    <mergeCell ref="E106:AC107"/>
    <mergeCell ref="B90:B93"/>
    <mergeCell ref="B94:B97"/>
    <mergeCell ref="B98:B101"/>
    <mergeCell ref="A104:B105"/>
    <mergeCell ref="A106:B107"/>
    <mergeCell ref="A108:B109"/>
    <mergeCell ref="A98:A101"/>
    <mergeCell ref="A90:A93"/>
    <mergeCell ref="A94:A97"/>
    <mergeCell ref="A58:A61"/>
    <mergeCell ref="A112:B112"/>
    <mergeCell ref="B169:B173"/>
    <mergeCell ref="A133:A137"/>
    <mergeCell ref="B133:B137"/>
    <mergeCell ref="B115:B118"/>
    <mergeCell ref="A119:A122"/>
    <mergeCell ref="B119:B122"/>
    <mergeCell ref="A115:A118"/>
    <mergeCell ref="B154:B158"/>
    <mergeCell ref="B159:B163"/>
    <mergeCell ref="A123:A127"/>
    <mergeCell ref="B123:B127"/>
    <mergeCell ref="A128:A132"/>
    <mergeCell ref="B128:B132"/>
    <mergeCell ref="A169:A173"/>
    <mergeCell ref="B164:B168"/>
    <mergeCell ref="A159:A163"/>
    <mergeCell ref="B70:B73"/>
    <mergeCell ref="B86:B89"/>
    <mergeCell ref="A74:A77"/>
    <mergeCell ref="A78:A81"/>
    <mergeCell ref="A82:A85"/>
    <mergeCell ref="A86:A89"/>
    <mergeCell ref="A303:B304"/>
    <mergeCell ref="A199:A203"/>
    <mergeCell ref="A204:A208"/>
    <mergeCell ref="A280:A283"/>
    <mergeCell ref="A284:A287"/>
    <mergeCell ref="A288:A292"/>
    <mergeCell ref="B245:B249"/>
    <mergeCell ref="B250:B254"/>
    <mergeCell ref="B293:B296"/>
    <mergeCell ref="B275:B279"/>
    <mergeCell ref="B280:B283"/>
    <mergeCell ref="B284:B287"/>
    <mergeCell ref="B288:B292"/>
    <mergeCell ref="B199:B203"/>
    <mergeCell ref="B204:B208"/>
    <mergeCell ref="B209:B213"/>
    <mergeCell ref="B214:B217"/>
    <mergeCell ref="A209:A213"/>
    <mergeCell ref="A214:A217"/>
    <mergeCell ref="B240:B244"/>
    <mergeCell ref="B226:B230"/>
    <mergeCell ref="A299:B301"/>
    <mergeCell ref="A302:B302"/>
    <mergeCell ref="B174:B178"/>
    <mergeCell ref="A293:A296"/>
    <mergeCell ref="A138:A142"/>
    <mergeCell ref="B138:B142"/>
    <mergeCell ref="A149:A153"/>
    <mergeCell ref="A154:A158"/>
    <mergeCell ref="A174:A178"/>
    <mergeCell ref="A164:A168"/>
    <mergeCell ref="A275:A279"/>
    <mergeCell ref="B149:B153"/>
    <mergeCell ref="B231:B234"/>
    <mergeCell ref="B235:B239"/>
    <mergeCell ref="A179:A183"/>
    <mergeCell ref="B179:B183"/>
    <mergeCell ref="A184:A188"/>
    <mergeCell ref="B184:B188"/>
    <mergeCell ref="A189:B191"/>
    <mergeCell ref="A192:B195"/>
  </mergeCells>
  <phoneticPr fontId="12" type="noConversion"/>
  <pageMargins left="0.19685039370078741" right="0" top="0.19685039370078741" bottom="0.19685039370078741" header="0.51181102362204722" footer="0.51181102362204722"/>
  <pageSetup paperSize="9" scale="5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2:S65"/>
  <sheetViews>
    <sheetView topLeftCell="A4" zoomScaleNormal="100" zoomScaleSheetLayoutView="75" workbookViewId="0">
      <selection activeCell="O28" sqref="O28"/>
    </sheetView>
  </sheetViews>
  <sheetFormatPr defaultRowHeight="15"/>
  <cols>
    <col min="1" max="1" width="6" style="4538" customWidth="1"/>
    <col min="2" max="15" width="9.7109375" style="4538" customWidth="1"/>
    <col min="16" max="19" width="6.5703125" style="4538" customWidth="1"/>
    <col min="20" max="256" width="9.140625" style="4538"/>
    <col min="257" max="257" width="6" style="4538" customWidth="1"/>
    <col min="258" max="271" width="9.7109375" style="4538" customWidth="1"/>
    <col min="272" max="275" width="6.5703125" style="4538" customWidth="1"/>
    <col min="276" max="512" width="9.140625" style="4538"/>
    <col min="513" max="513" width="6" style="4538" customWidth="1"/>
    <col min="514" max="527" width="9.7109375" style="4538" customWidth="1"/>
    <col min="528" max="531" width="6.5703125" style="4538" customWidth="1"/>
    <col min="532" max="768" width="9.140625" style="4538"/>
    <col min="769" max="769" width="6" style="4538" customWidth="1"/>
    <col min="770" max="783" width="9.7109375" style="4538" customWidth="1"/>
    <col min="784" max="787" width="6.5703125" style="4538" customWidth="1"/>
    <col min="788" max="1024" width="9.140625" style="4538"/>
    <col min="1025" max="1025" width="6" style="4538" customWidth="1"/>
    <col min="1026" max="1039" width="9.7109375" style="4538" customWidth="1"/>
    <col min="1040" max="1043" width="6.5703125" style="4538" customWidth="1"/>
    <col min="1044" max="1280" width="9.140625" style="4538"/>
    <col min="1281" max="1281" width="6" style="4538" customWidth="1"/>
    <col min="1282" max="1295" width="9.7109375" style="4538" customWidth="1"/>
    <col min="1296" max="1299" width="6.5703125" style="4538" customWidth="1"/>
    <col min="1300" max="1536" width="9.140625" style="4538"/>
    <col min="1537" max="1537" width="6" style="4538" customWidth="1"/>
    <col min="1538" max="1551" width="9.7109375" style="4538" customWidth="1"/>
    <col min="1552" max="1555" width="6.5703125" style="4538" customWidth="1"/>
    <col min="1556" max="1792" width="9.140625" style="4538"/>
    <col min="1793" max="1793" width="6" style="4538" customWidth="1"/>
    <col min="1794" max="1807" width="9.7109375" style="4538" customWidth="1"/>
    <col min="1808" max="1811" width="6.5703125" style="4538" customWidth="1"/>
    <col min="1812" max="2048" width="9.140625" style="4538"/>
    <col min="2049" max="2049" width="6" style="4538" customWidth="1"/>
    <col min="2050" max="2063" width="9.7109375" style="4538" customWidth="1"/>
    <col min="2064" max="2067" width="6.5703125" style="4538" customWidth="1"/>
    <col min="2068" max="2304" width="9.140625" style="4538"/>
    <col min="2305" max="2305" width="6" style="4538" customWidth="1"/>
    <col min="2306" max="2319" width="9.7109375" style="4538" customWidth="1"/>
    <col min="2320" max="2323" width="6.5703125" style="4538" customWidth="1"/>
    <col min="2324" max="2560" width="9.140625" style="4538"/>
    <col min="2561" max="2561" width="6" style="4538" customWidth="1"/>
    <col min="2562" max="2575" width="9.7109375" style="4538" customWidth="1"/>
    <col min="2576" max="2579" width="6.5703125" style="4538" customWidth="1"/>
    <col min="2580" max="2816" width="9.140625" style="4538"/>
    <col min="2817" max="2817" width="6" style="4538" customWidth="1"/>
    <col min="2818" max="2831" width="9.7109375" style="4538" customWidth="1"/>
    <col min="2832" max="2835" width="6.5703125" style="4538" customWidth="1"/>
    <col min="2836" max="3072" width="9.140625" style="4538"/>
    <col min="3073" max="3073" width="6" style="4538" customWidth="1"/>
    <col min="3074" max="3087" width="9.7109375" style="4538" customWidth="1"/>
    <col min="3088" max="3091" width="6.5703125" style="4538" customWidth="1"/>
    <col min="3092" max="3328" width="9.140625" style="4538"/>
    <col min="3329" max="3329" width="6" style="4538" customWidth="1"/>
    <col min="3330" max="3343" width="9.7109375" style="4538" customWidth="1"/>
    <col min="3344" max="3347" width="6.5703125" style="4538" customWidth="1"/>
    <col min="3348" max="3584" width="9.140625" style="4538"/>
    <col min="3585" max="3585" width="6" style="4538" customWidth="1"/>
    <col min="3586" max="3599" width="9.7109375" style="4538" customWidth="1"/>
    <col min="3600" max="3603" width="6.5703125" style="4538" customWidth="1"/>
    <col min="3604" max="3840" width="9.140625" style="4538"/>
    <col min="3841" max="3841" width="6" style="4538" customWidth="1"/>
    <col min="3842" max="3855" width="9.7109375" style="4538" customWidth="1"/>
    <col min="3856" max="3859" width="6.5703125" style="4538" customWidth="1"/>
    <col min="3860" max="4096" width="9.140625" style="4538"/>
    <col min="4097" max="4097" width="6" style="4538" customWidth="1"/>
    <col min="4098" max="4111" width="9.7109375" style="4538" customWidth="1"/>
    <col min="4112" max="4115" width="6.5703125" style="4538" customWidth="1"/>
    <col min="4116" max="4352" width="9.140625" style="4538"/>
    <col min="4353" max="4353" width="6" style="4538" customWidth="1"/>
    <col min="4354" max="4367" width="9.7109375" style="4538" customWidth="1"/>
    <col min="4368" max="4371" width="6.5703125" style="4538" customWidth="1"/>
    <col min="4372" max="4608" width="9.140625" style="4538"/>
    <col min="4609" max="4609" width="6" style="4538" customWidth="1"/>
    <col min="4610" max="4623" width="9.7109375" style="4538" customWidth="1"/>
    <col min="4624" max="4627" width="6.5703125" style="4538" customWidth="1"/>
    <col min="4628" max="4864" width="9.140625" style="4538"/>
    <col min="4865" max="4865" width="6" style="4538" customWidth="1"/>
    <col min="4866" max="4879" width="9.7109375" style="4538" customWidth="1"/>
    <col min="4880" max="4883" width="6.5703125" style="4538" customWidth="1"/>
    <col min="4884" max="5120" width="9.140625" style="4538"/>
    <col min="5121" max="5121" width="6" style="4538" customWidth="1"/>
    <col min="5122" max="5135" width="9.7109375" style="4538" customWidth="1"/>
    <col min="5136" max="5139" width="6.5703125" style="4538" customWidth="1"/>
    <col min="5140" max="5376" width="9.140625" style="4538"/>
    <col min="5377" max="5377" width="6" style="4538" customWidth="1"/>
    <col min="5378" max="5391" width="9.7109375" style="4538" customWidth="1"/>
    <col min="5392" max="5395" width="6.5703125" style="4538" customWidth="1"/>
    <col min="5396" max="5632" width="9.140625" style="4538"/>
    <col min="5633" max="5633" width="6" style="4538" customWidth="1"/>
    <col min="5634" max="5647" width="9.7109375" style="4538" customWidth="1"/>
    <col min="5648" max="5651" width="6.5703125" style="4538" customWidth="1"/>
    <col min="5652" max="5888" width="9.140625" style="4538"/>
    <col min="5889" max="5889" width="6" style="4538" customWidth="1"/>
    <col min="5890" max="5903" width="9.7109375" style="4538" customWidth="1"/>
    <col min="5904" max="5907" width="6.5703125" style="4538" customWidth="1"/>
    <col min="5908" max="6144" width="9.140625" style="4538"/>
    <col min="6145" max="6145" width="6" style="4538" customWidth="1"/>
    <col min="6146" max="6159" width="9.7109375" style="4538" customWidth="1"/>
    <col min="6160" max="6163" width="6.5703125" style="4538" customWidth="1"/>
    <col min="6164" max="6400" width="9.140625" style="4538"/>
    <col min="6401" max="6401" width="6" style="4538" customWidth="1"/>
    <col min="6402" max="6415" width="9.7109375" style="4538" customWidth="1"/>
    <col min="6416" max="6419" width="6.5703125" style="4538" customWidth="1"/>
    <col min="6420" max="6656" width="9.140625" style="4538"/>
    <col min="6657" max="6657" width="6" style="4538" customWidth="1"/>
    <col min="6658" max="6671" width="9.7109375" style="4538" customWidth="1"/>
    <col min="6672" max="6675" width="6.5703125" style="4538" customWidth="1"/>
    <col min="6676" max="6912" width="9.140625" style="4538"/>
    <col min="6913" max="6913" width="6" style="4538" customWidth="1"/>
    <col min="6914" max="6927" width="9.7109375" style="4538" customWidth="1"/>
    <col min="6928" max="6931" width="6.5703125" style="4538" customWidth="1"/>
    <col min="6932" max="7168" width="9.140625" style="4538"/>
    <col min="7169" max="7169" width="6" style="4538" customWidth="1"/>
    <col min="7170" max="7183" width="9.7109375" style="4538" customWidth="1"/>
    <col min="7184" max="7187" width="6.5703125" style="4538" customWidth="1"/>
    <col min="7188" max="7424" width="9.140625" style="4538"/>
    <col min="7425" max="7425" width="6" style="4538" customWidth="1"/>
    <col min="7426" max="7439" width="9.7109375" style="4538" customWidth="1"/>
    <col min="7440" max="7443" width="6.5703125" style="4538" customWidth="1"/>
    <col min="7444" max="7680" width="9.140625" style="4538"/>
    <col min="7681" max="7681" width="6" style="4538" customWidth="1"/>
    <col min="7682" max="7695" width="9.7109375" style="4538" customWidth="1"/>
    <col min="7696" max="7699" width="6.5703125" style="4538" customWidth="1"/>
    <col min="7700" max="7936" width="9.140625" style="4538"/>
    <col min="7937" max="7937" width="6" style="4538" customWidth="1"/>
    <col min="7938" max="7951" width="9.7109375" style="4538" customWidth="1"/>
    <col min="7952" max="7955" width="6.5703125" style="4538" customWidth="1"/>
    <col min="7956" max="8192" width="9.140625" style="4538"/>
    <col min="8193" max="8193" width="6" style="4538" customWidth="1"/>
    <col min="8194" max="8207" width="9.7109375" style="4538" customWidth="1"/>
    <col min="8208" max="8211" width="6.5703125" style="4538" customWidth="1"/>
    <col min="8212" max="8448" width="9.140625" style="4538"/>
    <col min="8449" max="8449" width="6" style="4538" customWidth="1"/>
    <col min="8450" max="8463" width="9.7109375" style="4538" customWidth="1"/>
    <col min="8464" max="8467" width="6.5703125" style="4538" customWidth="1"/>
    <col min="8468" max="8704" width="9.140625" style="4538"/>
    <col min="8705" max="8705" width="6" style="4538" customWidth="1"/>
    <col min="8706" max="8719" width="9.7109375" style="4538" customWidth="1"/>
    <col min="8720" max="8723" width="6.5703125" style="4538" customWidth="1"/>
    <col min="8724" max="8960" width="9.140625" style="4538"/>
    <col min="8961" max="8961" width="6" style="4538" customWidth="1"/>
    <col min="8962" max="8975" width="9.7109375" style="4538" customWidth="1"/>
    <col min="8976" max="8979" width="6.5703125" style="4538" customWidth="1"/>
    <col min="8980" max="9216" width="9.140625" style="4538"/>
    <col min="9217" max="9217" width="6" style="4538" customWidth="1"/>
    <col min="9218" max="9231" width="9.7109375" style="4538" customWidth="1"/>
    <col min="9232" max="9235" width="6.5703125" style="4538" customWidth="1"/>
    <col min="9236" max="9472" width="9.140625" style="4538"/>
    <col min="9473" max="9473" width="6" style="4538" customWidth="1"/>
    <col min="9474" max="9487" width="9.7109375" style="4538" customWidth="1"/>
    <col min="9488" max="9491" width="6.5703125" style="4538" customWidth="1"/>
    <col min="9492" max="9728" width="9.140625" style="4538"/>
    <col min="9729" max="9729" width="6" style="4538" customWidth="1"/>
    <col min="9730" max="9743" width="9.7109375" style="4538" customWidth="1"/>
    <col min="9744" max="9747" width="6.5703125" style="4538" customWidth="1"/>
    <col min="9748" max="9984" width="9.140625" style="4538"/>
    <col min="9985" max="9985" width="6" style="4538" customWidth="1"/>
    <col min="9986" max="9999" width="9.7109375" style="4538" customWidth="1"/>
    <col min="10000" max="10003" width="6.5703125" style="4538" customWidth="1"/>
    <col min="10004" max="10240" width="9.140625" style="4538"/>
    <col min="10241" max="10241" width="6" style="4538" customWidth="1"/>
    <col min="10242" max="10255" width="9.7109375" style="4538" customWidth="1"/>
    <col min="10256" max="10259" width="6.5703125" style="4538" customWidth="1"/>
    <col min="10260" max="10496" width="9.140625" style="4538"/>
    <col min="10497" max="10497" width="6" style="4538" customWidth="1"/>
    <col min="10498" max="10511" width="9.7109375" style="4538" customWidth="1"/>
    <col min="10512" max="10515" width="6.5703125" style="4538" customWidth="1"/>
    <col min="10516" max="10752" width="9.140625" style="4538"/>
    <col min="10753" max="10753" width="6" style="4538" customWidth="1"/>
    <col min="10754" max="10767" width="9.7109375" style="4538" customWidth="1"/>
    <col min="10768" max="10771" width="6.5703125" style="4538" customWidth="1"/>
    <col min="10772" max="11008" width="9.140625" style="4538"/>
    <col min="11009" max="11009" width="6" style="4538" customWidth="1"/>
    <col min="11010" max="11023" width="9.7109375" style="4538" customWidth="1"/>
    <col min="11024" max="11027" width="6.5703125" style="4538" customWidth="1"/>
    <col min="11028" max="11264" width="9.140625" style="4538"/>
    <col min="11265" max="11265" width="6" style="4538" customWidth="1"/>
    <col min="11266" max="11279" width="9.7109375" style="4538" customWidth="1"/>
    <col min="11280" max="11283" width="6.5703125" style="4538" customWidth="1"/>
    <col min="11284" max="11520" width="9.140625" style="4538"/>
    <col min="11521" max="11521" width="6" style="4538" customWidth="1"/>
    <col min="11522" max="11535" width="9.7109375" style="4538" customWidth="1"/>
    <col min="11536" max="11539" width="6.5703125" style="4538" customWidth="1"/>
    <col min="11540" max="11776" width="9.140625" style="4538"/>
    <col min="11777" max="11777" width="6" style="4538" customWidth="1"/>
    <col min="11778" max="11791" width="9.7109375" style="4538" customWidth="1"/>
    <col min="11792" max="11795" width="6.5703125" style="4538" customWidth="1"/>
    <col min="11796" max="12032" width="9.140625" style="4538"/>
    <col min="12033" max="12033" width="6" style="4538" customWidth="1"/>
    <col min="12034" max="12047" width="9.7109375" style="4538" customWidth="1"/>
    <col min="12048" max="12051" width="6.5703125" style="4538" customWidth="1"/>
    <col min="12052" max="12288" width="9.140625" style="4538"/>
    <col min="12289" max="12289" width="6" style="4538" customWidth="1"/>
    <col min="12290" max="12303" width="9.7109375" style="4538" customWidth="1"/>
    <col min="12304" max="12307" width="6.5703125" style="4538" customWidth="1"/>
    <col min="12308" max="12544" width="9.140625" style="4538"/>
    <col min="12545" max="12545" width="6" style="4538" customWidth="1"/>
    <col min="12546" max="12559" width="9.7109375" style="4538" customWidth="1"/>
    <col min="12560" max="12563" width="6.5703125" style="4538" customWidth="1"/>
    <col min="12564" max="12800" width="9.140625" style="4538"/>
    <col min="12801" max="12801" width="6" style="4538" customWidth="1"/>
    <col min="12802" max="12815" width="9.7109375" style="4538" customWidth="1"/>
    <col min="12816" max="12819" width="6.5703125" style="4538" customWidth="1"/>
    <col min="12820" max="13056" width="9.140625" style="4538"/>
    <col min="13057" max="13057" width="6" style="4538" customWidth="1"/>
    <col min="13058" max="13071" width="9.7109375" style="4538" customWidth="1"/>
    <col min="13072" max="13075" width="6.5703125" style="4538" customWidth="1"/>
    <col min="13076" max="13312" width="9.140625" style="4538"/>
    <col min="13313" max="13313" width="6" style="4538" customWidth="1"/>
    <col min="13314" max="13327" width="9.7109375" style="4538" customWidth="1"/>
    <col min="13328" max="13331" width="6.5703125" style="4538" customWidth="1"/>
    <col min="13332" max="13568" width="9.140625" style="4538"/>
    <col min="13569" max="13569" width="6" style="4538" customWidth="1"/>
    <col min="13570" max="13583" width="9.7109375" style="4538" customWidth="1"/>
    <col min="13584" max="13587" width="6.5703125" style="4538" customWidth="1"/>
    <col min="13588" max="13824" width="9.140625" style="4538"/>
    <col min="13825" max="13825" width="6" style="4538" customWidth="1"/>
    <col min="13826" max="13839" width="9.7109375" style="4538" customWidth="1"/>
    <col min="13840" max="13843" width="6.5703125" style="4538" customWidth="1"/>
    <col min="13844" max="14080" width="9.140625" style="4538"/>
    <col min="14081" max="14081" width="6" style="4538" customWidth="1"/>
    <col min="14082" max="14095" width="9.7109375" style="4538" customWidth="1"/>
    <col min="14096" max="14099" width="6.5703125" style="4538" customWidth="1"/>
    <col min="14100" max="14336" width="9.140625" style="4538"/>
    <col min="14337" max="14337" width="6" style="4538" customWidth="1"/>
    <col min="14338" max="14351" width="9.7109375" style="4538" customWidth="1"/>
    <col min="14352" max="14355" width="6.5703125" style="4538" customWidth="1"/>
    <col min="14356" max="14592" width="9.140625" style="4538"/>
    <col min="14593" max="14593" width="6" style="4538" customWidth="1"/>
    <col min="14594" max="14607" width="9.7109375" style="4538" customWidth="1"/>
    <col min="14608" max="14611" width="6.5703125" style="4538" customWidth="1"/>
    <col min="14612" max="14848" width="9.140625" style="4538"/>
    <col min="14849" max="14849" width="6" style="4538" customWidth="1"/>
    <col min="14850" max="14863" width="9.7109375" style="4538" customWidth="1"/>
    <col min="14864" max="14867" width="6.5703125" style="4538" customWidth="1"/>
    <col min="14868" max="15104" width="9.140625" style="4538"/>
    <col min="15105" max="15105" width="6" style="4538" customWidth="1"/>
    <col min="15106" max="15119" width="9.7109375" style="4538" customWidth="1"/>
    <col min="15120" max="15123" width="6.5703125" style="4538" customWidth="1"/>
    <col min="15124" max="15360" width="9.140625" style="4538"/>
    <col min="15361" max="15361" width="6" style="4538" customWidth="1"/>
    <col min="15362" max="15375" width="9.7109375" style="4538" customWidth="1"/>
    <col min="15376" max="15379" width="6.5703125" style="4538" customWidth="1"/>
    <col min="15380" max="15616" width="9.140625" style="4538"/>
    <col min="15617" max="15617" width="6" style="4538" customWidth="1"/>
    <col min="15618" max="15631" width="9.7109375" style="4538" customWidth="1"/>
    <col min="15632" max="15635" width="6.5703125" style="4538" customWidth="1"/>
    <col min="15636" max="15872" width="9.140625" style="4538"/>
    <col min="15873" max="15873" width="6" style="4538" customWidth="1"/>
    <col min="15874" max="15887" width="9.7109375" style="4538" customWidth="1"/>
    <col min="15888" max="15891" width="6.5703125" style="4538" customWidth="1"/>
    <col min="15892" max="16128" width="9.140625" style="4538"/>
    <col min="16129" max="16129" width="6" style="4538" customWidth="1"/>
    <col min="16130" max="16143" width="9.7109375" style="4538" customWidth="1"/>
    <col min="16144" max="16147" width="6.5703125" style="4538" customWidth="1"/>
    <col min="16148" max="16384" width="9.140625" style="4538"/>
  </cols>
  <sheetData>
    <row r="2" spans="1:19">
      <c r="A2" s="4535"/>
      <c r="B2" s="4536"/>
      <c r="C2" s="4536"/>
      <c r="D2" s="4537"/>
      <c r="E2" s="5404" t="s">
        <v>678</v>
      </c>
      <c r="F2" s="5405"/>
      <c r="G2" s="5405"/>
      <c r="H2" s="5405"/>
      <c r="I2" s="5405"/>
      <c r="K2" s="4535"/>
      <c r="L2" s="4536"/>
      <c r="M2" s="4536"/>
    </row>
    <row r="3" spans="1:19">
      <c r="A3" s="4535"/>
      <c r="B3" s="4536"/>
      <c r="C3" s="4536"/>
      <c r="D3" s="4537"/>
      <c r="E3" s="5404" t="s">
        <v>679</v>
      </c>
      <c r="F3" s="5405"/>
      <c r="G3" s="5405"/>
      <c r="H3" s="5405"/>
      <c r="I3" s="5405"/>
      <c r="J3" s="4536"/>
      <c r="K3" s="4535"/>
      <c r="L3" s="4536"/>
      <c r="M3" s="4536"/>
    </row>
    <row r="4" spans="1:19">
      <c r="A4" s="4535"/>
      <c r="B4" s="4536"/>
      <c r="C4" s="4536"/>
      <c r="D4" s="4537"/>
      <c r="E4" s="5404" t="s">
        <v>680</v>
      </c>
      <c r="F4" s="5405"/>
      <c r="G4" s="5405"/>
      <c r="H4" s="5405"/>
      <c r="I4" s="5405"/>
      <c r="J4" s="4536"/>
      <c r="K4" s="4535"/>
      <c r="L4" s="4536"/>
      <c r="M4" s="4536"/>
    </row>
    <row r="5" spans="1:19" ht="15" customHeight="1">
      <c r="A5" s="4535"/>
      <c r="B5" s="4536"/>
      <c r="C5" s="4536"/>
      <c r="D5" s="4535"/>
      <c r="E5" s="5404" t="s">
        <v>681</v>
      </c>
      <c r="F5" s="5405"/>
      <c r="G5" s="5405"/>
      <c r="H5" s="5405"/>
      <c r="I5" s="5405"/>
      <c r="J5" s="4536"/>
      <c r="K5" s="4535"/>
      <c r="L5" s="4536"/>
      <c r="M5" s="4536"/>
    </row>
    <row r="6" spans="1:19" ht="18" customHeight="1">
      <c r="A6" s="4535"/>
      <c r="B6" s="4536"/>
      <c r="C6" s="4536"/>
      <c r="D6" s="4535"/>
      <c r="E6" s="4539"/>
      <c r="F6" s="4540"/>
      <c r="G6" s="4541"/>
      <c r="H6" s="4537"/>
      <c r="I6" s="4536"/>
      <c r="J6" s="4536"/>
      <c r="K6" s="4535"/>
    </row>
    <row r="7" spans="1:19" ht="18.75" customHeight="1" thickBot="1">
      <c r="A7" s="4537" t="s">
        <v>682</v>
      </c>
      <c r="B7" s="4539"/>
      <c r="C7" s="4539"/>
      <c r="D7" s="4535"/>
      <c r="E7" s="4536"/>
      <c r="F7" s="4536"/>
      <c r="G7" s="4535"/>
      <c r="H7" s="4535"/>
      <c r="I7" s="4536"/>
      <c r="J7" s="4536"/>
      <c r="K7" s="4535"/>
      <c r="L7" s="4536"/>
      <c r="M7" s="4536"/>
      <c r="N7" s="4535"/>
      <c r="O7" s="4535"/>
      <c r="P7" s="4535"/>
      <c r="Q7" s="4535"/>
      <c r="R7" s="4535"/>
      <c r="S7" s="4535"/>
    </row>
    <row r="8" spans="1:19" ht="15.75" thickBot="1">
      <c r="A8" s="4542" t="s">
        <v>683</v>
      </c>
      <c r="B8" s="5406" t="s">
        <v>684</v>
      </c>
      <c r="C8" s="5407"/>
      <c r="D8" s="5407"/>
      <c r="E8" s="5407"/>
      <c r="F8" s="5407"/>
      <c r="G8" s="5407"/>
      <c r="H8" s="5408"/>
      <c r="I8" s="5406" t="s">
        <v>685</v>
      </c>
      <c r="J8" s="5407"/>
      <c r="K8" s="5407"/>
      <c r="L8" s="5407"/>
      <c r="M8" s="5407"/>
      <c r="N8" s="5407"/>
      <c r="O8" s="5407"/>
      <c r="P8" s="5412" t="s">
        <v>686</v>
      </c>
      <c r="Q8" s="5413"/>
      <c r="R8" s="5413"/>
      <c r="S8" s="5414"/>
    </row>
    <row r="9" spans="1:19" ht="29.25" customHeight="1" thickBot="1">
      <c r="A9" s="4543" t="s">
        <v>687</v>
      </c>
      <c r="B9" s="5415" t="s">
        <v>688</v>
      </c>
      <c r="C9" s="5416"/>
      <c r="D9" s="5417"/>
      <c r="E9" s="5415" t="s">
        <v>689</v>
      </c>
      <c r="F9" s="5416"/>
      <c r="G9" s="5417"/>
      <c r="H9" s="4544" t="s">
        <v>690</v>
      </c>
      <c r="I9" s="5415" t="s">
        <v>688</v>
      </c>
      <c r="J9" s="5416"/>
      <c r="K9" s="5417"/>
      <c r="L9" s="5415" t="s">
        <v>689</v>
      </c>
      <c r="M9" s="5416"/>
      <c r="N9" s="5417"/>
      <c r="O9" s="4545" t="s">
        <v>691</v>
      </c>
      <c r="P9" s="5418" t="s">
        <v>692</v>
      </c>
      <c r="Q9" s="5419"/>
      <c r="R9" s="5419"/>
      <c r="S9" s="5420"/>
    </row>
    <row r="10" spans="1:19" ht="30.75" customHeight="1" thickBot="1">
      <c r="A10" s="4543"/>
      <c r="B10" s="4546" t="s">
        <v>693</v>
      </c>
      <c r="C10" s="4547" t="s">
        <v>694</v>
      </c>
      <c r="D10" s="4548">
        <v>12000</v>
      </c>
      <c r="E10" s="4549" t="s">
        <v>157</v>
      </c>
      <c r="F10" s="4550" t="s">
        <v>694</v>
      </c>
      <c r="G10" s="4551">
        <v>12000</v>
      </c>
      <c r="H10" s="4552"/>
      <c r="I10" s="4546" t="s">
        <v>153</v>
      </c>
      <c r="J10" s="4550" t="s">
        <v>694</v>
      </c>
      <c r="K10" s="4551">
        <v>12000</v>
      </c>
      <c r="L10" s="4549" t="s">
        <v>157</v>
      </c>
      <c r="M10" s="4550" t="s">
        <v>694</v>
      </c>
      <c r="N10" s="4551">
        <v>12000</v>
      </c>
      <c r="O10" s="4553"/>
      <c r="P10" s="5409" t="s">
        <v>695</v>
      </c>
      <c r="Q10" s="5410"/>
      <c r="R10" s="5410" t="s">
        <v>696</v>
      </c>
      <c r="S10" s="5411"/>
    </row>
    <row r="11" spans="1:19" ht="15.75" thickBot="1">
      <c r="A11" s="4554" t="s">
        <v>697</v>
      </c>
      <c r="B11" s="4555" t="s">
        <v>698</v>
      </c>
      <c r="C11" s="4556" t="s">
        <v>699</v>
      </c>
      <c r="D11" s="4557" t="s">
        <v>700</v>
      </c>
      <c r="E11" s="4558" t="s">
        <v>698</v>
      </c>
      <c r="F11" s="4559" t="s">
        <v>699</v>
      </c>
      <c r="G11" s="4542" t="s">
        <v>700</v>
      </c>
      <c r="H11" s="4543" t="s">
        <v>701</v>
      </c>
      <c r="I11" s="4555" t="s">
        <v>698</v>
      </c>
      <c r="J11" s="4556" t="s">
        <v>699</v>
      </c>
      <c r="K11" s="4557" t="s">
        <v>700</v>
      </c>
      <c r="L11" s="4558" t="s">
        <v>698</v>
      </c>
      <c r="M11" s="4559" t="s">
        <v>699</v>
      </c>
      <c r="N11" s="4542" t="s">
        <v>700</v>
      </c>
      <c r="O11" s="4560" t="s">
        <v>701</v>
      </c>
      <c r="P11" s="4561" t="s">
        <v>702</v>
      </c>
      <c r="Q11" s="4561" t="s">
        <v>703</v>
      </c>
      <c r="R11" s="4561" t="s">
        <v>704</v>
      </c>
      <c r="S11" s="4561" t="s">
        <v>703</v>
      </c>
    </row>
    <row r="12" spans="1:19">
      <c r="A12" s="4545" t="s">
        <v>533</v>
      </c>
      <c r="B12" s="4562">
        <v>8161.11</v>
      </c>
      <c r="C12" s="4562"/>
      <c r="D12" s="4562"/>
      <c r="E12" s="4563">
        <v>9306.36</v>
      </c>
      <c r="F12" s="4562"/>
      <c r="G12" s="4562"/>
      <c r="H12" s="4562"/>
      <c r="I12" s="4562">
        <v>1656.4</v>
      </c>
      <c r="J12" s="4562"/>
      <c r="K12" s="4562"/>
      <c r="L12" s="4562">
        <v>2598.0500000000002</v>
      </c>
      <c r="M12" s="4562"/>
      <c r="N12" s="4562"/>
      <c r="O12" s="4562"/>
      <c r="P12" s="4562">
        <v>6.5</v>
      </c>
      <c r="Q12" s="4564">
        <v>412</v>
      </c>
      <c r="R12" s="4562">
        <v>6.5</v>
      </c>
      <c r="S12" s="4565">
        <v>412</v>
      </c>
    </row>
    <row r="13" spans="1:19">
      <c r="A13" s="4566" t="s">
        <v>534</v>
      </c>
      <c r="B13" s="4562">
        <v>8161.23</v>
      </c>
      <c r="C13" s="4562">
        <f>B13-B12</f>
        <v>0.11999999999989086</v>
      </c>
      <c r="D13" s="4562">
        <f>C13*D$10</f>
        <v>1439.9999999986903</v>
      </c>
      <c r="E13" s="4563">
        <v>9306.5499999999993</v>
      </c>
      <c r="F13" s="4562">
        <f>E13-E12</f>
        <v>0.18999999999869033</v>
      </c>
      <c r="G13" s="4562">
        <f>F13*G$10</f>
        <v>2279.9999999842839</v>
      </c>
      <c r="H13" s="4562">
        <f>D13+G13</f>
        <v>3719.9999999829743</v>
      </c>
      <c r="I13" s="4562">
        <v>1656.4</v>
      </c>
      <c r="J13" s="4562">
        <f>I13-I12</f>
        <v>0</v>
      </c>
      <c r="K13" s="4562">
        <f>J13*K$10</f>
        <v>0</v>
      </c>
      <c r="L13" s="4562">
        <v>2598.1</v>
      </c>
      <c r="M13" s="4562">
        <f>L13-L12</f>
        <v>4.9999999999727152E-2</v>
      </c>
      <c r="N13" s="4562">
        <f>M13*N$10</f>
        <v>599.99999999672582</v>
      </c>
      <c r="O13" s="4562">
        <f>K13+N13</f>
        <v>599.99999999672582</v>
      </c>
      <c r="P13" s="4562">
        <v>6.5</v>
      </c>
      <c r="Q13" s="4564">
        <v>412</v>
      </c>
      <c r="R13" s="4562">
        <v>6.5</v>
      </c>
      <c r="S13" s="4565">
        <v>412</v>
      </c>
    </row>
    <row r="14" spans="1:19">
      <c r="A14" s="4566" t="s">
        <v>535</v>
      </c>
      <c r="B14" s="4562">
        <v>8161.35</v>
      </c>
      <c r="C14" s="4562">
        <f t="shared" ref="C14:C36" si="0">B14-B13</f>
        <v>0.12000000000080036</v>
      </c>
      <c r="D14" s="4562">
        <f t="shared" ref="D14:D36" si="1">C14*D$10</f>
        <v>1440.0000000096043</v>
      </c>
      <c r="E14" s="4563">
        <v>9306.74</v>
      </c>
      <c r="F14" s="4562">
        <f t="shared" ref="F14:F36" si="2">E14-E13</f>
        <v>0.19000000000050932</v>
      </c>
      <c r="G14" s="4562">
        <f t="shared" ref="G14:G36" si="3">F14*G$10</f>
        <v>2280.0000000061118</v>
      </c>
      <c r="H14" s="4562">
        <f t="shared" ref="H14:H36" si="4">D14+G14</f>
        <v>3720.0000000157161</v>
      </c>
      <c r="I14" s="4562">
        <v>1656.4</v>
      </c>
      <c r="J14" s="4562">
        <f t="shared" ref="J14:J36" si="5">I14-I13</f>
        <v>0</v>
      </c>
      <c r="K14" s="4562">
        <f t="shared" ref="K14:K36" si="6">J14*K$10</f>
        <v>0</v>
      </c>
      <c r="L14" s="4562">
        <v>2598.15</v>
      </c>
      <c r="M14" s="4562">
        <f t="shared" ref="M14:M36" si="7">L14-L13</f>
        <v>5.0000000000181899E-2</v>
      </c>
      <c r="N14" s="4562">
        <f t="shared" ref="N14:N36" si="8">M14*N$10</f>
        <v>600.00000000218279</v>
      </c>
      <c r="O14" s="4562">
        <f t="shared" ref="O14:O36" si="9">K14+N14</f>
        <v>600.00000000218279</v>
      </c>
      <c r="P14" s="4562">
        <v>6.5</v>
      </c>
      <c r="Q14" s="4564">
        <v>412</v>
      </c>
      <c r="R14" s="4562">
        <v>6.5</v>
      </c>
      <c r="S14" s="4565">
        <v>412</v>
      </c>
    </row>
    <row r="15" spans="1:19">
      <c r="A15" s="4566" t="s">
        <v>536</v>
      </c>
      <c r="B15" s="4562">
        <v>8161.49</v>
      </c>
      <c r="C15" s="4562">
        <f t="shared" si="0"/>
        <v>0.13999999999941792</v>
      </c>
      <c r="D15" s="4562">
        <f t="shared" si="1"/>
        <v>1679.9999999930151</v>
      </c>
      <c r="E15" s="4563">
        <v>9306.9599999999991</v>
      </c>
      <c r="F15" s="4562">
        <f t="shared" si="2"/>
        <v>0.21999999999934516</v>
      </c>
      <c r="G15" s="4562">
        <f t="shared" si="3"/>
        <v>2639.999999992142</v>
      </c>
      <c r="H15" s="4562">
        <f t="shared" si="4"/>
        <v>4319.999999985157</v>
      </c>
      <c r="I15" s="4562">
        <v>1656.4</v>
      </c>
      <c r="J15" s="4562">
        <f t="shared" si="5"/>
        <v>0</v>
      </c>
      <c r="K15" s="4562">
        <f t="shared" si="6"/>
        <v>0</v>
      </c>
      <c r="L15" s="4562">
        <v>2598.1999999999998</v>
      </c>
      <c r="M15" s="4562">
        <f t="shared" si="7"/>
        <v>4.9999999999727152E-2</v>
      </c>
      <c r="N15" s="4562">
        <f t="shared" si="8"/>
        <v>599.99999999672582</v>
      </c>
      <c r="O15" s="4562">
        <f t="shared" si="9"/>
        <v>599.99999999672582</v>
      </c>
      <c r="P15" s="4562">
        <v>6.5</v>
      </c>
      <c r="Q15" s="4564">
        <v>412</v>
      </c>
      <c r="R15" s="4562">
        <v>6.5</v>
      </c>
      <c r="S15" s="4565">
        <v>412</v>
      </c>
    </row>
    <row r="16" spans="1:19">
      <c r="A16" s="4566" t="s">
        <v>537</v>
      </c>
      <c r="B16" s="4562">
        <v>8161.61</v>
      </c>
      <c r="C16" s="4562">
        <f t="shared" si="0"/>
        <v>0.11999999999989086</v>
      </c>
      <c r="D16" s="4562">
        <f t="shared" si="1"/>
        <v>1439.9999999986903</v>
      </c>
      <c r="E16" s="4563">
        <v>9307.15</v>
      </c>
      <c r="F16" s="4562">
        <f t="shared" si="2"/>
        <v>0.19000000000050932</v>
      </c>
      <c r="G16" s="4562">
        <f t="shared" si="3"/>
        <v>2280.0000000061118</v>
      </c>
      <c r="H16" s="4562">
        <f t="shared" si="4"/>
        <v>3720.0000000048021</v>
      </c>
      <c r="I16" s="4562">
        <v>1656.4</v>
      </c>
      <c r="J16" s="4562">
        <f t="shared" si="5"/>
        <v>0</v>
      </c>
      <c r="K16" s="4562">
        <f t="shared" si="6"/>
        <v>0</v>
      </c>
      <c r="L16" s="4562">
        <v>2598.2600000000002</v>
      </c>
      <c r="M16" s="4562">
        <f t="shared" si="7"/>
        <v>6.0000000000400178E-2</v>
      </c>
      <c r="N16" s="4562">
        <f t="shared" si="8"/>
        <v>720.00000000480213</v>
      </c>
      <c r="O16" s="4562">
        <f t="shared" si="9"/>
        <v>720.00000000480213</v>
      </c>
      <c r="P16" s="4562">
        <v>6.5</v>
      </c>
      <c r="Q16" s="4564">
        <v>412</v>
      </c>
      <c r="R16" s="4562">
        <v>6.4</v>
      </c>
      <c r="S16" s="4565">
        <v>410</v>
      </c>
    </row>
    <row r="17" spans="1:19">
      <c r="A17" s="4566" t="s">
        <v>538</v>
      </c>
      <c r="B17" s="4562">
        <v>8161.74</v>
      </c>
      <c r="C17" s="4562">
        <f t="shared" si="0"/>
        <v>0.13000000000010914</v>
      </c>
      <c r="D17" s="4562">
        <f t="shared" si="1"/>
        <v>1560.0000000013097</v>
      </c>
      <c r="E17" s="4563">
        <v>9307.3700000000008</v>
      </c>
      <c r="F17" s="4562">
        <f t="shared" si="2"/>
        <v>0.22000000000116415</v>
      </c>
      <c r="G17" s="4562">
        <f t="shared" si="3"/>
        <v>2640.0000000139698</v>
      </c>
      <c r="H17" s="4562">
        <f t="shared" si="4"/>
        <v>4200.0000000152795</v>
      </c>
      <c r="I17" s="4562">
        <v>1656.4</v>
      </c>
      <c r="J17" s="4562">
        <f t="shared" si="5"/>
        <v>0</v>
      </c>
      <c r="K17" s="4562">
        <f t="shared" si="6"/>
        <v>0</v>
      </c>
      <c r="L17" s="4562">
        <v>2598.31</v>
      </c>
      <c r="M17" s="4562">
        <f t="shared" si="7"/>
        <v>4.9999999999727152E-2</v>
      </c>
      <c r="N17" s="4562">
        <f t="shared" si="8"/>
        <v>599.99999999672582</v>
      </c>
      <c r="O17" s="4562">
        <f t="shared" si="9"/>
        <v>599.99999999672582</v>
      </c>
      <c r="P17" s="4562">
        <v>6.5</v>
      </c>
      <c r="Q17" s="4564">
        <v>412</v>
      </c>
      <c r="R17" s="4562">
        <v>6.4</v>
      </c>
      <c r="S17" s="4565">
        <v>410</v>
      </c>
    </row>
    <row r="18" spans="1:19">
      <c r="A18" s="4566" t="s">
        <v>539</v>
      </c>
      <c r="B18" s="4562">
        <v>8161.88</v>
      </c>
      <c r="C18" s="4562">
        <f t="shared" si="0"/>
        <v>0.14000000000032742</v>
      </c>
      <c r="D18" s="4562">
        <f t="shared" si="1"/>
        <v>1680.000000003929</v>
      </c>
      <c r="E18" s="4563">
        <v>9307.59</v>
      </c>
      <c r="F18" s="4562">
        <f t="shared" si="2"/>
        <v>0.21999999999934516</v>
      </c>
      <c r="G18" s="4562">
        <f t="shared" si="3"/>
        <v>2639.999999992142</v>
      </c>
      <c r="H18" s="4562">
        <f t="shared" si="4"/>
        <v>4319.999999996071</v>
      </c>
      <c r="I18" s="4562">
        <v>1656.4</v>
      </c>
      <c r="J18" s="4562">
        <f t="shared" si="5"/>
        <v>0</v>
      </c>
      <c r="K18" s="4562">
        <f t="shared" si="6"/>
        <v>0</v>
      </c>
      <c r="L18" s="4562">
        <v>2598.37</v>
      </c>
      <c r="M18" s="4562">
        <f t="shared" si="7"/>
        <v>5.999999999994543E-2</v>
      </c>
      <c r="N18" s="4562">
        <f t="shared" si="8"/>
        <v>719.99999999934516</v>
      </c>
      <c r="O18" s="4562">
        <f t="shared" si="9"/>
        <v>719.99999999934516</v>
      </c>
      <c r="P18" s="4562">
        <v>6.5</v>
      </c>
      <c r="Q18" s="4564">
        <v>412</v>
      </c>
      <c r="R18" s="4562">
        <v>6.4</v>
      </c>
      <c r="S18" s="4565">
        <v>410</v>
      </c>
    </row>
    <row r="19" spans="1:19">
      <c r="A19" s="4566" t="s">
        <v>540</v>
      </c>
      <c r="B19" s="4562">
        <v>8162</v>
      </c>
      <c r="C19" s="4562">
        <f t="shared" si="0"/>
        <v>0.11999999999989086</v>
      </c>
      <c r="D19" s="4562">
        <f t="shared" si="1"/>
        <v>1439.9999999986903</v>
      </c>
      <c r="E19" s="4563">
        <v>9307.77</v>
      </c>
      <c r="F19" s="4562">
        <f t="shared" si="2"/>
        <v>0.18000000000029104</v>
      </c>
      <c r="G19" s="4562">
        <f t="shared" si="3"/>
        <v>2160.0000000034925</v>
      </c>
      <c r="H19" s="4562">
        <f t="shared" si="4"/>
        <v>3600.0000000021828</v>
      </c>
      <c r="I19" s="4562">
        <v>1656.4</v>
      </c>
      <c r="J19" s="4562">
        <f t="shared" si="5"/>
        <v>0</v>
      </c>
      <c r="K19" s="4562">
        <f t="shared" si="6"/>
        <v>0</v>
      </c>
      <c r="L19" s="4562">
        <v>2598.42</v>
      </c>
      <c r="M19" s="4562">
        <f t="shared" si="7"/>
        <v>5.0000000000181899E-2</v>
      </c>
      <c r="N19" s="4562">
        <f t="shared" si="8"/>
        <v>600.00000000218279</v>
      </c>
      <c r="O19" s="4562">
        <f t="shared" si="9"/>
        <v>600.00000000218279</v>
      </c>
      <c r="P19" s="4562">
        <v>6.5</v>
      </c>
      <c r="Q19" s="4564">
        <v>412</v>
      </c>
      <c r="R19" s="4562">
        <v>6.4</v>
      </c>
      <c r="S19" s="4565">
        <v>410</v>
      </c>
    </row>
    <row r="20" spans="1:19">
      <c r="A20" s="4566" t="s">
        <v>541</v>
      </c>
      <c r="B20" s="4562">
        <v>8162.15</v>
      </c>
      <c r="C20" s="4562">
        <f t="shared" si="0"/>
        <v>0.1499999999996362</v>
      </c>
      <c r="D20" s="4562">
        <f t="shared" si="1"/>
        <v>1799.9999999956344</v>
      </c>
      <c r="E20" s="4563">
        <v>9308.01</v>
      </c>
      <c r="F20" s="4562">
        <f t="shared" si="2"/>
        <v>0.23999999999978172</v>
      </c>
      <c r="G20" s="4562">
        <f t="shared" si="3"/>
        <v>2879.9999999973807</v>
      </c>
      <c r="H20" s="4562">
        <f t="shared" si="4"/>
        <v>4679.9999999930151</v>
      </c>
      <c r="I20" s="4562">
        <v>1656.4</v>
      </c>
      <c r="J20" s="4562">
        <f t="shared" si="5"/>
        <v>0</v>
      </c>
      <c r="K20" s="4562">
        <f t="shared" si="6"/>
        <v>0</v>
      </c>
      <c r="L20" s="4562">
        <v>2598.48</v>
      </c>
      <c r="M20" s="4562">
        <f t="shared" si="7"/>
        <v>5.999999999994543E-2</v>
      </c>
      <c r="N20" s="4562">
        <f t="shared" si="8"/>
        <v>719.99999999934516</v>
      </c>
      <c r="O20" s="4562">
        <f t="shared" si="9"/>
        <v>719.99999999934516</v>
      </c>
      <c r="P20" s="4562">
        <v>6.5</v>
      </c>
      <c r="Q20" s="4564">
        <v>412</v>
      </c>
      <c r="R20" s="4562">
        <v>6.3</v>
      </c>
      <c r="S20" s="4565">
        <v>407</v>
      </c>
    </row>
    <row r="21" spans="1:19">
      <c r="A21" s="4566" t="s">
        <v>542</v>
      </c>
      <c r="B21" s="4562">
        <v>8162.28</v>
      </c>
      <c r="C21" s="4562">
        <f t="shared" si="0"/>
        <v>0.13000000000010914</v>
      </c>
      <c r="D21" s="4562">
        <f t="shared" si="1"/>
        <v>1560.0000000013097</v>
      </c>
      <c r="E21" s="4563">
        <v>9308.2000000000007</v>
      </c>
      <c r="F21" s="4562">
        <f t="shared" si="2"/>
        <v>0.19000000000050932</v>
      </c>
      <c r="G21" s="4562">
        <f t="shared" si="3"/>
        <v>2280.0000000061118</v>
      </c>
      <c r="H21" s="4562">
        <f t="shared" si="4"/>
        <v>3840.0000000074215</v>
      </c>
      <c r="I21" s="4562">
        <v>1656.4</v>
      </c>
      <c r="J21" s="4562">
        <f t="shared" si="5"/>
        <v>0</v>
      </c>
      <c r="K21" s="4562">
        <f t="shared" si="6"/>
        <v>0</v>
      </c>
      <c r="L21" s="4562">
        <v>2598.52</v>
      </c>
      <c r="M21" s="4562">
        <f t="shared" si="7"/>
        <v>3.999999999996362E-2</v>
      </c>
      <c r="N21" s="4562">
        <f t="shared" si="8"/>
        <v>479.99999999956344</v>
      </c>
      <c r="O21" s="4562">
        <f t="shared" si="9"/>
        <v>479.99999999956344</v>
      </c>
      <c r="P21" s="4562">
        <v>6.5</v>
      </c>
      <c r="Q21" s="4564">
        <v>412</v>
      </c>
      <c r="R21" s="4562">
        <v>6.3</v>
      </c>
      <c r="S21" s="4565">
        <v>407</v>
      </c>
    </row>
    <row r="22" spans="1:19">
      <c r="A22" s="4566" t="s">
        <v>543</v>
      </c>
      <c r="B22" s="4562">
        <v>8162.42</v>
      </c>
      <c r="C22" s="4562">
        <f t="shared" si="0"/>
        <v>0.14000000000032742</v>
      </c>
      <c r="D22" s="4562">
        <f t="shared" si="1"/>
        <v>1680.000000003929</v>
      </c>
      <c r="E22" s="4563">
        <v>9308.41</v>
      </c>
      <c r="F22" s="4562">
        <f t="shared" si="2"/>
        <v>0.20999999999912689</v>
      </c>
      <c r="G22" s="4562">
        <f t="shared" si="3"/>
        <v>2519.9999999895226</v>
      </c>
      <c r="H22" s="4562">
        <f t="shared" si="4"/>
        <v>4199.9999999934516</v>
      </c>
      <c r="I22" s="4562">
        <v>1656.41</v>
      </c>
      <c r="J22" s="4562">
        <f t="shared" si="5"/>
        <v>9.9999999999909051E-3</v>
      </c>
      <c r="K22" s="4562">
        <f t="shared" si="6"/>
        <v>119.99999999989086</v>
      </c>
      <c r="L22" s="4562">
        <v>2598.58</v>
      </c>
      <c r="M22" s="4562">
        <f t="shared" si="7"/>
        <v>5.999999999994543E-2</v>
      </c>
      <c r="N22" s="4562">
        <f t="shared" si="8"/>
        <v>719.99999999934516</v>
      </c>
      <c r="O22" s="4562">
        <f t="shared" si="9"/>
        <v>839.99999999923602</v>
      </c>
      <c r="P22" s="4562">
        <v>6.5</v>
      </c>
      <c r="Q22" s="4564">
        <v>412</v>
      </c>
      <c r="R22" s="4562">
        <v>6.3</v>
      </c>
      <c r="S22" s="4565">
        <v>407</v>
      </c>
    </row>
    <row r="23" spans="1:19">
      <c r="A23" s="4566" t="s">
        <v>544</v>
      </c>
      <c r="B23" s="4562">
        <v>8162.55</v>
      </c>
      <c r="C23" s="4562">
        <f t="shared" si="0"/>
        <v>0.13000000000010914</v>
      </c>
      <c r="D23" s="4562">
        <f t="shared" si="1"/>
        <v>1560.0000000013097</v>
      </c>
      <c r="E23" s="4563">
        <v>9308.6200000000008</v>
      </c>
      <c r="F23" s="4562">
        <f t="shared" si="2"/>
        <v>0.21000000000094587</v>
      </c>
      <c r="G23" s="4562">
        <f t="shared" si="3"/>
        <v>2520.0000000113505</v>
      </c>
      <c r="H23" s="4562">
        <f t="shared" si="4"/>
        <v>4080.0000000126602</v>
      </c>
      <c r="I23" s="4562">
        <v>1656.42</v>
      </c>
      <c r="J23" s="4562">
        <f t="shared" si="5"/>
        <v>9.9999999999909051E-3</v>
      </c>
      <c r="K23" s="4562">
        <f t="shared" si="6"/>
        <v>119.99999999989086</v>
      </c>
      <c r="L23" s="4562">
        <v>2598.63</v>
      </c>
      <c r="M23" s="4562">
        <f t="shared" si="7"/>
        <v>5.0000000000181899E-2</v>
      </c>
      <c r="N23" s="4562">
        <f t="shared" si="8"/>
        <v>600.00000000218279</v>
      </c>
      <c r="O23" s="4562">
        <f t="shared" si="9"/>
        <v>720.00000000207365</v>
      </c>
      <c r="P23" s="4562">
        <v>6.5</v>
      </c>
      <c r="Q23" s="4564">
        <v>412</v>
      </c>
      <c r="R23" s="4562">
        <v>6.3</v>
      </c>
      <c r="S23" s="4565">
        <v>407</v>
      </c>
    </row>
    <row r="24" spans="1:19">
      <c r="A24" s="4566" t="s">
        <v>545</v>
      </c>
      <c r="B24" s="4562">
        <v>8162.68</v>
      </c>
      <c r="C24" s="4562">
        <f t="shared" si="0"/>
        <v>0.13000000000010914</v>
      </c>
      <c r="D24" s="4562">
        <f t="shared" si="1"/>
        <v>1560.0000000013097</v>
      </c>
      <c r="E24" s="4563">
        <v>9308.83</v>
      </c>
      <c r="F24" s="4562">
        <f t="shared" si="2"/>
        <v>0.20999999999912689</v>
      </c>
      <c r="G24" s="4562">
        <f t="shared" si="3"/>
        <v>2519.9999999895226</v>
      </c>
      <c r="H24" s="4562">
        <f t="shared" si="4"/>
        <v>4079.9999999908323</v>
      </c>
      <c r="I24" s="4562">
        <v>1656.42</v>
      </c>
      <c r="J24" s="4562">
        <f t="shared" si="5"/>
        <v>0</v>
      </c>
      <c r="K24" s="4562">
        <f t="shared" si="6"/>
        <v>0</v>
      </c>
      <c r="L24" s="4562">
        <v>2598.6999999999998</v>
      </c>
      <c r="M24" s="4562">
        <f t="shared" si="7"/>
        <v>6.9999999999708962E-2</v>
      </c>
      <c r="N24" s="4562">
        <f t="shared" si="8"/>
        <v>839.99999999650754</v>
      </c>
      <c r="O24" s="4562">
        <f t="shared" si="9"/>
        <v>839.99999999650754</v>
      </c>
      <c r="P24" s="4562">
        <v>6.5</v>
      </c>
      <c r="Q24" s="4564">
        <v>412</v>
      </c>
      <c r="R24" s="4562">
        <v>6.3</v>
      </c>
      <c r="S24" s="4565">
        <v>407</v>
      </c>
    </row>
    <row r="25" spans="1:19">
      <c r="A25" s="4566" t="s">
        <v>546</v>
      </c>
      <c r="B25" s="4562">
        <v>8162.83</v>
      </c>
      <c r="C25" s="4562">
        <f t="shared" si="0"/>
        <v>0.1499999999996362</v>
      </c>
      <c r="D25" s="4562">
        <f t="shared" si="1"/>
        <v>1799.9999999956344</v>
      </c>
      <c r="E25" s="4563">
        <v>9309.0499999999993</v>
      </c>
      <c r="F25" s="4562">
        <f t="shared" si="2"/>
        <v>0.21999999999934516</v>
      </c>
      <c r="G25" s="4562">
        <f t="shared" si="3"/>
        <v>2639.999999992142</v>
      </c>
      <c r="H25" s="4562">
        <f t="shared" si="4"/>
        <v>4439.9999999877764</v>
      </c>
      <c r="I25" s="4562">
        <v>1656.43</v>
      </c>
      <c r="J25" s="4562">
        <f t="shared" si="5"/>
        <v>9.9999999999909051E-3</v>
      </c>
      <c r="K25" s="4562">
        <f t="shared" si="6"/>
        <v>119.99999999989086</v>
      </c>
      <c r="L25" s="4562">
        <v>2598.7600000000002</v>
      </c>
      <c r="M25" s="4562">
        <f t="shared" si="7"/>
        <v>6.0000000000400178E-2</v>
      </c>
      <c r="N25" s="4562">
        <f t="shared" si="8"/>
        <v>720.00000000480213</v>
      </c>
      <c r="O25" s="4562">
        <f t="shared" si="9"/>
        <v>840.00000000469299</v>
      </c>
      <c r="P25" s="4562">
        <v>6.5</v>
      </c>
      <c r="Q25" s="4564">
        <v>412</v>
      </c>
      <c r="R25" s="4562">
        <v>6.3</v>
      </c>
      <c r="S25" s="4565">
        <v>407</v>
      </c>
    </row>
    <row r="26" spans="1:19">
      <c r="A26" s="4566" t="s">
        <v>547</v>
      </c>
      <c r="B26" s="4562">
        <v>8162.97</v>
      </c>
      <c r="C26" s="4562">
        <f t="shared" si="0"/>
        <v>0.14000000000032742</v>
      </c>
      <c r="D26" s="4562">
        <f t="shared" si="1"/>
        <v>1680.000000003929</v>
      </c>
      <c r="E26" s="4563">
        <v>9309.2800000000007</v>
      </c>
      <c r="F26" s="4562">
        <f t="shared" si="2"/>
        <v>0.23000000000138243</v>
      </c>
      <c r="G26" s="4562">
        <f t="shared" si="3"/>
        <v>2760.0000000165892</v>
      </c>
      <c r="H26" s="4562">
        <f t="shared" si="4"/>
        <v>4440.0000000205182</v>
      </c>
      <c r="I26" s="4562">
        <v>1656.44</v>
      </c>
      <c r="J26" s="4562">
        <f t="shared" si="5"/>
        <v>9.9999999999909051E-3</v>
      </c>
      <c r="K26" s="4562">
        <f t="shared" si="6"/>
        <v>119.99999999989086</v>
      </c>
      <c r="L26" s="4562">
        <v>2598.83</v>
      </c>
      <c r="M26" s="4562">
        <f t="shared" si="7"/>
        <v>6.9999999999708962E-2</v>
      </c>
      <c r="N26" s="4562">
        <f t="shared" si="8"/>
        <v>839.99999999650754</v>
      </c>
      <c r="O26" s="4562">
        <f t="shared" si="9"/>
        <v>959.9999999963984</v>
      </c>
      <c r="P26" s="4562">
        <v>6.5</v>
      </c>
      <c r="Q26" s="4564">
        <v>412</v>
      </c>
      <c r="R26" s="4562">
        <v>6.3</v>
      </c>
      <c r="S26" s="4565">
        <v>407</v>
      </c>
    </row>
    <row r="27" spans="1:19">
      <c r="A27" s="4566" t="s">
        <v>548</v>
      </c>
      <c r="B27" s="4562">
        <v>8163.1</v>
      </c>
      <c r="C27" s="4562">
        <f t="shared" si="0"/>
        <v>0.13000000000010914</v>
      </c>
      <c r="D27" s="4562">
        <f t="shared" si="1"/>
        <v>1560.0000000013097</v>
      </c>
      <c r="E27" s="4563">
        <v>9309.5</v>
      </c>
      <c r="F27" s="4562">
        <f t="shared" si="2"/>
        <v>0.21999999999934516</v>
      </c>
      <c r="G27" s="4562">
        <f t="shared" si="3"/>
        <v>2639.999999992142</v>
      </c>
      <c r="H27" s="4562">
        <f t="shared" si="4"/>
        <v>4199.9999999934516</v>
      </c>
      <c r="I27" s="4562">
        <v>1656.45</v>
      </c>
      <c r="J27" s="4562">
        <f t="shared" si="5"/>
        <v>9.9999999999909051E-3</v>
      </c>
      <c r="K27" s="4562">
        <f t="shared" si="6"/>
        <v>119.99999999989086</v>
      </c>
      <c r="L27" s="4562">
        <v>2598.9</v>
      </c>
      <c r="M27" s="4562">
        <f t="shared" si="7"/>
        <v>7.0000000000163709E-2</v>
      </c>
      <c r="N27" s="4562">
        <f t="shared" si="8"/>
        <v>840.00000000196451</v>
      </c>
      <c r="O27" s="4562">
        <f t="shared" si="9"/>
        <v>960.00000000185537</v>
      </c>
      <c r="P27" s="4562">
        <v>6.5</v>
      </c>
      <c r="Q27" s="4564">
        <v>412</v>
      </c>
      <c r="R27" s="4562">
        <v>6.3</v>
      </c>
      <c r="S27" s="4565">
        <v>407</v>
      </c>
    </row>
    <row r="28" spans="1:19">
      <c r="A28" s="4566" t="s">
        <v>549</v>
      </c>
      <c r="B28" s="4562">
        <v>8163.24</v>
      </c>
      <c r="C28" s="4562">
        <f t="shared" si="0"/>
        <v>0.13999999999941792</v>
      </c>
      <c r="D28" s="4562">
        <f t="shared" si="1"/>
        <v>1679.9999999930151</v>
      </c>
      <c r="E28" s="4563">
        <v>9309.74</v>
      </c>
      <c r="F28" s="4562">
        <f t="shared" si="2"/>
        <v>0.23999999999978172</v>
      </c>
      <c r="G28" s="4562">
        <f t="shared" si="3"/>
        <v>2879.9999999973807</v>
      </c>
      <c r="H28" s="5427">
        <f t="shared" si="4"/>
        <v>4559.9999999903957</v>
      </c>
      <c r="I28" s="4562">
        <v>1656.47</v>
      </c>
      <c r="J28" s="4562">
        <f t="shared" si="5"/>
        <v>1.999999999998181E-2</v>
      </c>
      <c r="K28" s="4562">
        <f t="shared" si="6"/>
        <v>239.99999999978172</v>
      </c>
      <c r="L28" s="4562">
        <v>2598.98</v>
      </c>
      <c r="M28" s="4562">
        <f t="shared" si="7"/>
        <v>7.999999999992724E-2</v>
      </c>
      <c r="N28" s="4562">
        <f t="shared" si="8"/>
        <v>959.99999999912689</v>
      </c>
      <c r="O28" s="5427">
        <f t="shared" si="9"/>
        <v>1199.9999999989086</v>
      </c>
      <c r="P28" s="4562">
        <v>6.5</v>
      </c>
      <c r="Q28" s="4564">
        <v>412</v>
      </c>
      <c r="R28" s="4562">
        <v>6.2</v>
      </c>
      <c r="S28" s="4565">
        <v>403</v>
      </c>
    </row>
    <row r="29" spans="1:19">
      <c r="A29" s="4566" t="s">
        <v>550</v>
      </c>
      <c r="B29" s="4562">
        <v>8163.38</v>
      </c>
      <c r="C29" s="4562">
        <f t="shared" si="0"/>
        <v>0.14000000000032742</v>
      </c>
      <c r="D29" s="4562">
        <f t="shared" si="1"/>
        <v>1680.000000003929</v>
      </c>
      <c r="E29" s="4563">
        <v>9309.98</v>
      </c>
      <c r="F29" s="4562">
        <f t="shared" si="2"/>
        <v>0.23999999999978172</v>
      </c>
      <c r="G29" s="4562">
        <f t="shared" si="3"/>
        <v>2879.9999999973807</v>
      </c>
      <c r="H29" s="4562">
        <f t="shared" si="4"/>
        <v>4560.0000000013097</v>
      </c>
      <c r="I29" s="4562">
        <v>1656.48</v>
      </c>
      <c r="J29" s="4562">
        <f t="shared" si="5"/>
        <v>9.9999999999909051E-3</v>
      </c>
      <c r="K29" s="4562">
        <f t="shared" si="6"/>
        <v>119.99999999989086</v>
      </c>
      <c r="L29" s="4562">
        <v>2599.06</v>
      </c>
      <c r="M29" s="4562">
        <f t="shared" si="7"/>
        <v>7.999999999992724E-2</v>
      </c>
      <c r="N29" s="4562">
        <f t="shared" si="8"/>
        <v>959.99999999912689</v>
      </c>
      <c r="O29" s="4562">
        <f t="shared" si="9"/>
        <v>1079.9999999990177</v>
      </c>
      <c r="P29" s="4562">
        <v>6.5</v>
      </c>
      <c r="Q29" s="4564">
        <v>412</v>
      </c>
      <c r="R29" s="4562">
        <v>6.3</v>
      </c>
      <c r="S29" s="4565">
        <v>407</v>
      </c>
    </row>
    <row r="30" spans="1:19">
      <c r="A30" s="4566" t="s">
        <v>551</v>
      </c>
      <c r="B30" s="4562">
        <v>8163.52</v>
      </c>
      <c r="C30" s="4562">
        <f t="shared" si="0"/>
        <v>0.14000000000032742</v>
      </c>
      <c r="D30" s="4562">
        <f t="shared" si="1"/>
        <v>1680.000000003929</v>
      </c>
      <c r="E30" s="4563">
        <v>9310.2099999999991</v>
      </c>
      <c r="F30" s="4562">
        <f t="shared" si="2"/>
        <v>0.22999999999956344</v>
      </c>
      <c r="G30" s="4562">
        <f t="shared" si="3"/>
        <v>2759.9999999947613</v>
      </c>
      <c r="H30" s="4562">
        <f t="shared" si="4"/>
        <v>4439.9999999986903</v>
      </c>
      <c r="I30" s="4562">
        <v>1656.49</v>
      </c>
      <c r="J30" s="4562">
        <f t="shared" si="5"/>
        <v>9.9999999999909051E-3</v>
      </c>
      <c r="K30" s="4562">
        <f t="shared" si="6"/>
        <v>119.99999999989086</v>
      </c>
      <c r="L30" s="4562">
        <v>2599.13</v>
      </c>
      <c r="M30" s="4562">
        <f t="shared" si="7"/>
        <v>7.0000000000163709E-2</v>
      </c>
      <c r="N30" s="4562">
        <f t="shared" si="8"/>
        <v>840.00000000196451</v>
      </c>
      <c r="O30" s="4562">
        <f t="shared" si="9"/>
        <v>960.00000000185537</v>
      </c>
      <c r="P30" s="4562">
        <v>6.5</v>
      </c>
      <c r="Q30" s="4564">
        <v>412</v>
      </c>
      <c r="R30" s="4562">
        <v>6.3</v>
      </c>
      <c r="S30" s="4565">
        <v>407</v>
      </c>
    </row>
    <row r="31" spans="1:19">
      <c r="A31" s="4566" t="s">
        <v>552</v>
      </c>
      <c r="B31" s="4562">
        <v>8163.65</v>
      </c>
      <c r="C31" s="4562">
        <f t="shared" si="0"/>
        <v>0.12999999999919964</v>
      </c>
      <c r="D31" s="4562">
        <f t="shared" si="1"/>
        <v>1559.9999999903957</v>
      </c>
      <c r="E31" s="4563">
        <v>9310.42</v>
      </c>
      <c r="F31" s="4562">
        <f t="shared" si="2"/>
        <v>0.21000000000094587</v>
      </c>
      <c r="G31" s="4562">
        <f t="shared" si="3"/>
        <v>2520.0000000113505</v>
      </c>
      <c r="H31" s="4562">
        <f t="shared" si="4"/>
        <v>4080.0000000017462</v>
      </c>
      <c r="I31" s="4562">
        <v>1656.5</v>
      </c>
      <c r="J31" s="4562">
        <f t="shared" si="5"/>
        <v>9.9999999999909051E-3</v>
      </c>
      <c r="K31" s="4562">
        <f t="shared" si="6"/>
        <v>119.99999999989086</v>
      </c>
      <c r="L31" s="4562">
        <v>2599.1999999999998</v>
      </c>
      <c r="M31" s="4562">
        <f t="shared" si="7"/>
        <v>6.9999999999708962E-2</v>
      </c>
      <c r="N31" s="4562">
        <f t="shared" si="8"/>
        <v>839.99999999650754</v>
      </c>
      <c r="O31" s="4562">
        <f t="shared" si="9"/>
        <v>959.9999999963984</v>
      </c>
      <c r="P31" s="4562">
        <v>6.5</v>
      </c>
      <c r="Q31" s="4564">
        <v>412</v>
      </c>
      <c r="R31" s="4562">
        <v>6.5</v>
      </c>
      <c r="S31" s="4564">
        <v>412</v>
      </c>
    </row>
    <row r="32" spans="1:19">
      <c r="A32" s="4566" t="s">
        <v>553</v>
      </c>
      <c r="B32" s="4562">
        <v>8163.78</v>
      </c>
      <c r="C32" s="4562">
        <f t="shared" si="0"/>
        <v>0.13000000000010914</v>
      </c>
      <c r="D32" s="4562">
        <f t="shared" si="1"/>
        <v>1560.0000000013097</v>
      </c>
      <c r="E32" s="4563">
        <v>9310.6200000000008</v>
      </c>
      <c r="F32" s="4562">
        <f t="shared" si="2"/>
        <v>0.2000000000007276</v>
      </c>
      <c r="G32" s="4562">
        <f t="shared" si="3"/>
        <v>2400.0000000087311</v>
      </c>
      <c r="H32" s="4562">
        <f t="shared" si="4"/>
        <v>3960.0000000100408</v>
      </c>
      <c r="I32" s="4562">
        <v>1656.51</v>
      </c>
      <c r="J32" s="4562">
        <f t="shared" si="5"/>
        <v>9.9999999999909051E-3</v>
      </c>
      <c r="K32" s="4562">
        <f t="shared" si="6"/>
        <v>119.99999999989086</v>
      </c>
      <c r="L32" s="4562">
        <v>2599.25</v>
      </c>
      <c r="M32" s="4562">
        <f t="shared" si="7"/>
        <v>5.0000000000181899E-2</v>
      </c>
      <c r="N32" s="4562">
        <f t="shared" si="8"/>
        <v>600.00000000218279</v>
      </c>
      <c r="O32" s="4562">
        <f t="shared" si="9"/>
        <v>720.00000000207365</v>
      </c>
      <c r="P32" s="4562">
        <v>6.5</v>
      </c>
      <c r="Q32" s="4564">
        <v>412</v>
      </c>
      <c r="R32" s="4562">
        <v>6.5</v>
      </c>
      <c r="S32" s="4564">
        <v>412</v>
      </c>
    </row>
    <row r="33" spans="1:19">
      <c r="A33" s="4566" t="s">
        <v>554</v>
      </c>
      <c r="B33" s="4562">
        <v>8163.92</v>
      </c>
      <c r="C33" s="4562">
        <f t="shared" si="0"/>
        <v>0.14000000000032742</v>
      </c>
      <c r="D33" s="4562">
        <f t="shared" si="1"/>
        <v>1680.000000003929</v>
      </c>
      <c r="E33" s="4563">
        <v>9310.83</v>
      </c>
      <c r="F33" s="4562">
        <f t="shared" si="2"/>
        <v>0.20999999999912689</v>
      </c>
      <c r="G33" s="4562">
        <f t="shared" si="3"/>
        <v>2519.9999999895226</v>
      </c>
      <c r="H33" s="4562">
        <f t="shared" si="4"/>
        <v>4199.9999999934516</v>
      </c>
      <c r="I33" s="4562">
        <v>1656.52</v>
      </c>
      <c r="J33" s="4562">
        <f t="shared" si="5"/>
        <v>9.9999999999909051E-3</v>
      </c>
      <c r="K33" s="4562">
        <f t="shared" si="6"/>
        <v>119.99999999989086</v>
      </c>
      <c r="L33" s="4562">
        <v>2599.31</v>
      </c>
      <c r="M33" s="4562">
        <f t="shared" si="7"/>
        <v>5.999999999994543E-2</v>
      </c>
      <c r="N33" s="4562">
        <f t="shared" si="8"/>
        <v>719.99999999934516</v>
      </c>
      <c r="O33" s="4562">
        <f t="shared" si="9"/>
        <v>839.99999999923602</v>
      </c>
      <c r="P33" s="4562">
        <v>6.5</v>
      </c>
      <c r="Q33" s="4564">
        <v>412</v>
      </c>
      <c r="R33" s="4562">
        <v>6.5</v>
      </c>
      <c r="S33" s="4564">
        <v>412</v>
      </c>
    </row>
    <row r="34" spans="1:19">
      <c r="A34" s="4566" t="s">
        <v>555</v>
      </c>
      <c r="B34" s="4562">
        <v>8164.06</v>
      </c>
      <c r="C34" s="4562">
        <f t="shared" si="0"/>
        <v>0.14000000000032742</v>
      </c>
      <c r="D34" s="4562">
        <f t="shared" si="1"/>
        <v>1680.000000003929</v>
      </c>
      <c r="E34" s="4563">
        <v>9311.07</v>
      </c>
      <c r="F34" s="4562">
        <f t="shared" si="2"/>
        <v>0.23999999999978172</v>
      </c>
      <c r="G34" s="4562">
        <f t="shared" si="3"/>
        <v>2879.9999999973807</v>
      </c>
      <c r="H34" s="4562">
        <f t="shared" si="4"/>
        <v>4560.0000000013097</v>
      </c>
      <c r="I34" s="4562">
        <v>1656.52</v>
      </c>
      <c r="J34" s="4562">
        <f t="shared" si="5"/>
        <v>0</v>
      </c>
      <c r="K34" s="4562">
        <f t="shared" si="6"/>
        <v>0</v>
      </c>
      <c r="L34" s="4562">
        <v>2599.38</v>
      </c>
      <c r="M34" s="4562">
        <f t="shared" si="7"/>
        <v>7.0000000000163709E-2</v>
      </c>
      <c r="N34" s="4562">
        <f t="shared" si="8"/>
        <v>840.00000000196451</v>
      </c>
      <c r="O34" s="4562">
        <f t="shared" si="9"/>
        <v>840.00000000196451</v>
      </c>
      <c r="P34" s="4562">
        <v>6.6</v>
      </c>
      <c r="Q34" s="4564">
        <v>414</v>
      </c>
      <c r="R34" s="4562">
        <v>6.5</v>
      </c>
      <c r="S34" s="4564">
        <v>412</v>
      </c>
    </row>
    <row r="35" spans="1:19">
      <c r="A35" s="4566" t="s">
        <v>556</v>
      </c>
      <c r="B35" s="4562">
        <v>8164.17</v>
      </c>
      <c r="C35" s="4562">
        <f t="shared" si="0"/>
        <v>0.10999999999967258</v>
      </c>
      <c r="D35" s="4562">
        <f t="shared" si="1"/>
        <v>1319.999999996071</v>
      </c>
      <c r="E35" s="4563">
        <v>9311.27</v>
      </c>
      <c r="F35" s="4562">
        <f t="shared" si="2"/>
        <v>0.2000000000007276</v>
      </c>
      <c r="G35" s="4562">
        <f t="shared" si="3"/>
        <v>2400.0000000087311</v>
      </c>
      <c r="H35" s="4562">
        <f t="shared" si="4"/>
        <v>3720.0000000048021</v>
      </c>
      <c r="I35" s="4562">
        <v>1656.52</v>
      </c>
      <c r="J35" s="4562">
        <f t="shared" si="5"/>
        <v>0</v>
      </c>
      <c r="K35" s="4562">
        <f t="shared" si="6"/>
        <v>0</v>
      </c>
      <c r="L35" s="4562">
        <v>2599.4299999999998</v>
      </c>
      <c r="M35" s="4562">
        <f t="shared" si="7"/>
        <v>4.9999999999727152E-2</v>
      </c>
      <c r="N35" s="4562">
        <f t="shared" si="8"/>
        <v>599.99999999672582</v>
      </c>
      <c r="O35" s="4562">
        <f t="shared" si="9"/>
        <v>599.99999999672582</v>
      </c>
      <c r="P35" s="4562">
        <v>6.5</v>
      </c>
      <c r="Q35" s="4564">
        <v>412</v>
      </c>
      <c r="R35" s="4562">
        <v>6.5</v>
      </c>
      <c r="S35" s="4564">
        <v>412</v>
      </c>
    </row>
    <row r="36" spans="1:19">
      <c r="A36" s="4566" t="s">
        <v>557</v>
      </c>
      <c r="B36" s="4562">
        <v>8164.28</v>
      </c>
      <c r="C36" s="4562">
        <f t="shared" si="0"/>
        <v>0.10999999999967258</v>
      </c>
      <c r="D36" s="4562">
        <f t="shared" si="1"/>
        <v>1319.999999996071</v>
      </c>
      <c r="E36" s="4563">
        <v>9311.4699999999993</v>
      </c>
      <c r="F36" s="4562">
        <f t="shared" si="2"/>
        <v>0.19999999999890861</v>
      </c>
      <c r="G36" s="4562">
        <f t="shared" si="3"/>
        <v>2399.9999999869033</v>
      </c>
      <c r="H36" s="4562">
        <f t="shared" si="4"/>
        <v>3719.9999999829743</v>
      </c>
      <c r="I36" s="4562">
        <v>1656.52</v>
      </c>
      <c r="J36" s="4562">
        <f t="shared" si="5"/>
        <v>0</v>
      </c>
      <c r="K36" s="4562">
        <f t="shared" si="6"/>
        <v>0</v>
      </c>
      <c r="L36" s="4562">
        <v>2599.4899999999998</v>
      </c>
      <c r="M36" s="4562">
        <f t="shared" si="7"/>
        <v>5.999999999994543E-2</v>
      </c>
      <c r="N36" s="4562">
        <f t="shared" si="8"/>
        <v>719.99999999934516</v>
      </c>
      <c r="O36" s="4562">
        <f t="shared" si="9"/>
        <v>719.99999999934516</v>
      </c>
      <c r="P36" s="4562">
        <v>6.5</v>
      </c>
      <c r="Q36" s="4564">
        <v>412</v>
      </c>
      <c r="R36" s="4562">
        <v>6.5</v>
      </c>
      <c r="S36" s="4564">
        <v>412</v>
      </c>
    </row>
    <row r="37" spans="1:19" ht="15.75" thickBot="1">
      <c r="A37" s="4567" t="s">
        <v>445</v>
      </c>
      <c r="B37" s="4568"/>
      <c r="C37" s="4568"/>
      <c r="D37" s="4568">
        <f>SUM(D13:D36)</f>
        <v>38040.000000000873</v>
      </c>
      <c r="E37" s="4568"/>
      <c r="F37" s="4568"/>
      <c r="G37" s="4568">
        <f>SUM(G13:G36)</f>
        <v>61319.999999985157</v>
      </c>
      <c r="H37" s="4568">
        <f>SUM(H13:H36)</f>
        <v>99359.99999998603</v>
      </c>
      <c r="I37" s="4568"/>
      <c r="J37" s="4568"/>
      <c r="K37" s="4568">
        <f>SUM(K13:K36)</f>
        <v>1439.9999999986903</v>
      </c>
      <c r="L37" s="4568"/>
      <c r="M37" s="4568"/>
      <c r="N37" s="4568">
        <f>SUM(N13:N36)</f>
        <v>17279.999999995198</v>
      </c>
      <c r="O37" s="4568">
        <f>SUM(O13:O36)</f>
        <v>18719.999999993888</v>
      </c>
      <c r="P37" s="4569"/>
      <c r="Q37" s="4569"/>
      <c r="R37" s="4569"/>
      <c r="S37" s="4570"/>
    </row>
    <row r="38" spans="1:19">
      <c r="A38" s="4535"/>
      <c r="B38" s="4571"/>
      <c r="C38" s="4572"/>
      <c r="D38" s="4573"/>
      <c r="E38" s="4572"/>
      <c r="F38" s="4572"/>
      <c r="G38" s="4573"/>
      <c r="H38" s="4573"/>
      <c r="I38" s="4572"/>
      <c r="J38" s="4572"/>
      <c r="K38" s="4573"/>
      <c r="L38" s="4572"/>
      <c r="M38" s="4572"/>
      <c r="N38" s="4573"/>
      <c r="O38" s="4573"/>
      <c r="P38" s="4573"/>
      <c r="Q38" s="4573"/>
      <c r="R38" s="4573"/>
      <c r="S38" s="4573"/>
    </row>
    <row r="39" spans="1:19">
      <c r="A39" s="4535"/>
      <c r="B39" s="4541" t="s">
        <v>630</v>
      </c>
      <c r="C39" s="4536"/>
      <c r="D39" s="4535"/>
      <c r="E39" s="4536"/>
      <c r="F39" s="4536"/>
      <c r="G39" s="4535"/>
      <c r="H39" s="4535"/>
      <c r="I39" s="4536"/>
      <c r="J39" s="4536"/>
      <c r="K39" s="4535"/>
      <c r="L39" s="4536"/>
      <c r="M39" s="4536"/>
      <c r="N39" s="4535"/>
      <c r="O39" s="4535"/>
      <c r="P39" s="4574"/>
      <c r="Q39" s="4535"/>
      <c r="R39" s="4535"/>
      <c r="S39" s="4535"/>
    </row>
    <row r="40" spans="1:19">
      <c r="A40" s="4535"/>
      <c r="B40" s="4541" t="s">
        <v>705</v>
      </c>
      <c r="C40" s="4536"/>
      <c r="D40" s="4535"/>
      <c r="E40" s="4536"/>
      <c r="F40" s="4536"/>
      <c r="G40" s="4535"/>
      <c r="H40" s="4535"/>
      <c r="I40" s="4536" t="s">
        <v>706</v>
      </c>
      <c r="J40" s="4536"/>
      <c r="K40" s="4535"/>
      <c r="L40" s="4536"/>
      <c r="M40" s="4536"/>
      <c r="N40" s="4535"/>
      <c r="O40" s="4535"/>
      <c r="P40" s="4535"/>
      <c r="Q40" s="4535"/>
      <c r="R40" s="4535"/>
      <c r="S40" s="4535"/>
    </row>
    <row r="41" spans="1:19">
      <c r="G41" s="4575"/>
      <c r="I41" s="4575"/>
      <c r="L41" s="4575"/>
      <c r="N41" s="4535"/>
      <c r="O41" s="4535"/>
      <c r="P41" s="4535"/>
      <c r="Q41" s="4535"/>
      <c r="R41" s="4535"/>
      <c r="S41" s="4535"/>
    </row>
    <row r="42" spans="1:19">
      <c r="B42" s="4575"/>
      <c r="G42" s="4576"/>
      <c r="H42" s="4577"/>
      <c r="I42" s="4575"/>
      <c r="L42" s="4575"/>
      <c r="N42" s="4535"/>
      <c r="O42" s="4535"/>
      <c r="P42" s="4535"/>
      <c r="Q42" s="4535"/>
      <c r="R42" s="4535"/>
      <c r="S42" s="4535"/>
    </row>
    <row r="43" spans="1:19">
      <c r="B43" s="4575"/>
      <c r="H43" s="4578"/>
      <c r="I43" s="4575"/>
      <c r="L43" s="4575"/>
    </row>
    <row r="44" spans="1:19">
      <c r="B44" s="4575"/>
      <c r="G44" s="4579"/>
      <c r="H44" s="4576"/>
      <c r="I44" s="4575"/>
      <c r="L44" s="4575"/>
    </row>
    <row r="45" spans="1:19">
      <c r="B45" s="4575"/>
      <c r="I45" s="4575"/>
      <c r="L45" s="4575"/>
    </row>
    <row r="46" spans="1:19">
      <c r="B46" s="4575"/>
      <c r="I46" s="4575"/>
      <c r="L46" s="4575"/>
    </row>
    <row r="47" spans="1:19">
      <c r="B47" s="4575"/>
      <c r="I47" s="4575"/>
      <c r="L47" s="4575"/>
    </row>
    <row r="48" spans="1:19">
      <c r="B48" s="4575"/>
      <c r="I48" s="4575"/>
      <c r="L48" s="4575"/>
    </row>
    <row r="49" spans="2:12">
      <c r="B49" s="4575"/>
      <c r="I49" s="4575"/>
      <c r="L49" s="4575"/>
    </row>
    <row r="50" spans="2:12">
      <c r="B50" s="4575"/>
      <c r="I50" s="4575"/>
      <c r="L50" s="4575"/>
    </row>
    <row r="51" spans="2:12">
      <c r="B51" s="4575"/>
      <c r="I51" s="4575"/>
      <c r="L51" s="4575"/>
    </row>
    <row r="52" spans="2:12">
      <c r="B52" s="4575"/>
      <c r="I52" s="4575"/>
      <c r="L52" s="4575"/>
    </row>
    <row r="53" spans="2:12">
      <c r="B53" s="4575"/>
      <c r="I53" s="4575"/>
      <c r="L53" s="4575"/>
    </row>
    <row r="54" spans="2:12">
      <c r="B54" s="4575"/>
      <c r="I54" s="4575"/>
      <c r="L54" s="4575"/>
    </row>
    <row r="55" spans="2:12">
      <c r="B55" s="4575"/>
      <c r="I55" s="4575"/>
      <c r="L55" s="4575"/>
    </row>
    <row r="56" spans="2:12">
      <c r="B56" s="4575"/>
      <c r="I56" s="4575"/>
      <c r="L56" s="4575"/>
    </row>
    <row r="57" spans="2:12">
      <c r="B57" s="4575"/>
      <c r="I57" s="4575"/>
      <c r="L57" s="4575"/>
    </row>
    <row r="58" spans="2:12">
      <c r="B58" s="4575"/>
      <c r="I58" s="4575"/>
      <c r="L58" s="4575"/>
    </row>
    <row r="59" spans="2:12">
      <c r="B59" s="4575"/>
      <c r="I59" s="4575"/>
      <c r="L59" s="4575"/>
    </row>
    <row r="60" spans="2:12">
      <c r="B60" s="4575"/>
      <c r="I60" s="4575"/>
      <c r="L60" s="4575"/>
    </row>
    <row r="61" spans="2:12">
      <c r="B61" s="4575"/>
      <c r="I61" s="4575"/>
      <c r="L61" s="4575"/>
    </row>
    <row r="62" spans="2:12">
      <c r="B62" s="4575"/>
      <c r="I62" s="4575"/>
      <c r="L62" s="4575"/>
    </row>
    <row r="63" spans="2:12">
      <c r="B63" s="4575"/>
      <c r="I63" s="4575"/>
    </row>
    <row r="64" spans="2:12">
      <c r="B64" s="4575"/>
      <c r="I64" s="4575"/>
    </row>
    <row r="65" spans="2:2">
      <c r="B65" s="4575"/>
    </row>
  </sheetData>
  <mergeCells count="14">
    <mergeCell ref="P10:Q10"/>
    <mergeCell ref="R10:S10"/>
    <mergeCell ref="P8:S8"/>
    <mergeCell ref="B9:D9"/>
    <mergeCell ref="E9:G9"/>
    <mergeCell ref="I9:K9"/>
    <mergeCell ref="L9:N9"/>
    <mergeCell ref="P9:S9"/>
    <mergeCell ref="E2:I2"/>
    <mergeCell ref="E3:I3"/>
    <mergeCell ref="E4:I4"/>
    <mergeCell ref="E5:I5"/>
    <mergeCell ref="B8:H8"/>
    <mergeCell ref="I8:O8"/>
  </mergeCells>
  <pageMargins left="0.39370078740157483" right="0" top="0.35433070866141736" bottom="0" header="0.31496062992125984" footer="0.31496062992125984"/>
  <pageSetup paperSize="9" scale="85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ПС потребителя</vt:lpstr>
      <vt:lpstr>ПС-35кВ "У"</vt:lpstr>
      <vt:lpstr>ПС-35кВ "В"</vt:lpstr>
      <vt:lpstr>ПС 35кВ</vt:lpstr>
      <vt:lpstr>ПС 110 кВ </vt:lpstr>
      <vt:lpstr>ПС 220 кВ</vt:lpstr>
      <vt:lpstr>Баган</vt:lpstr>
      <vt:lpstr>'ПС 110 кВ '!Заголовки_для_печати</vt:lpstr>
      <vt:lpstr>'ПС 35кВ'!Заголовки_для_печати</vt:lpstr>
      <vt:lpstr>Баган!Область_печати</vt:lpstr>
      <vt:lpstr>'ПС 110 кВ '!Область_печати</vt:lpstr>
      <vt:lpstr>'ПС 220 кВ'!Область_печати</vt:lpstr>
      <vt:lpstr>'ПС 35кВ'!Область_печати</vt:lpstr>
    </vt:vector>
  </TitlesOfParts>
  <Company>Energosbyt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doronina</cp:lastModifiedBy>
  <cp:lastPrinted>2012-05-22T07:19:40Z</cp:lastPrinted>
  <dcterms:created xsi:type="dcterms:W3CDTF">2004-06-07T04:50:27Z</dcterms:created>
  <dcterms:modified xsi:type="dcterms:W3CDTF">2013-01-22T10:21:00Z</dcterms:modified>
</cp:coreProperties>
</file>